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embeddings/oleObject2.bin" ContentType="application/vnd.openxmlformats-officedocument.oleObject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embeddings/oleObject3.bin" ContentType="application/vnd.openxmlformats-officedocument.oleObject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AL\Documents\PLAN TRABAJO DE GRADO\Anexos_PE_MartinezJaimesKarenLizeth_IBGIngenieria\"/>
    </mc:Choice>
  </mc:AlternateContent>
  <xr:revisionPtr revIDLastSave="0" documentId="13_ncr:1_{E94C3D3F-36FD-4A03-A0C1-07521E5A2270}" xr6:coauthVersionLast="47" xr6:coauthVersionMax="47" xr10:uidLastSave="{00000000-0000-0000-0000-000000000000}"/>
  <bookViews>
    <workbookView xWindow="-108" yWindow="-108" windowWidth="23256" windowHeight="13896" firstSheet="3" activeTab="3" xr2:uid="{035B2460-F51B-4C5C-8391-23B36D3DBF1D}"/>
  </bookViews>
  <sheets>
    <sheet name="Curvas IDF" sheetId="6" r:id="rId1"/>
    <sheet name="Hietograma" sheetId="5" r:id="rId2"/>
    <sheet name="Tiempo de Concentración" sheetId="11" r:id="rId3"/>
    <sheet name="Metodo de hidrograma SCS" sheetId="8" r:id="rId4"/>
    <sheet name="HEC-HMS_Resultados" sheetId="10" r:id="rId5"/>
  </sheets>
  <externalReferences>
    <externalReference r:id="rId6"/>
  </externalReferences>
  <definedNames>
    <definedName name="_xlnm.Print_Area" localSheetId="0">'Curvas IDF'!$A$1:$AN$86</definedName>
    <definedName name="_xlnm.Print_Area" localSheetId="1">Hietograma!$A$1:$BO$48</definedName>
    <definedName name="_xlnm.Print_Area" localSheetId="2">'Tiempo de Concentración'!$A$1:$H$43</definedName>
    <definedName name="Costos" localSheetId="0">'Curvas IDF'!$D$7</definedName>
    <definedName name="Costos" localSheetId="2">'Tiempo de Concentración'!$D$7</definedName>
    <definedName name="Costos">Hietograma!$E$11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1" i="8" l="1"/>
  <c r="O110" i="8"/>
  <c r="O108" i="8"/>
  <c r="O109" i="8"/>
  <c r="AY28" i="8"/>
  <c r="E8" i="8"/>
  <c r="E7" i="8"/>
  <c r="E6" i="8"/>
  <c r="AI30" i="8"/>
  <c r="S28" i="8"/>
  <c r="B6" i="8"/>
  <c r="B7" i="8"/>
  <c r="F41" i="11"/>
  <c r="D42" i="11" s="1"/>
  <c r="F42" i="11" s="1"/>
  <c r="F40" i="11"/>
  <c r="F27" i="11"/>
  <c r="D28" i="11" s="1"/>
  <c r="F28" i="11" s="1"/>
  <c r="D29" i="11" s="1"/>
  <c r="F29" i="11" s="1"/>
  <c r="D16" i="11"/>
  <c r="F16" i="11" s="1"/>
  <c r="D17" i="11" s="1"/>
  <c r="F17" i="11" s="1"/>
  <c r="F15" i="11"/>
  <c r="BF102" i="8"/>
  <c r="BE102" i="8"/>
  <c r="BD102" i="8"/>
  <c r="BC102" i="8"/>
  <c r="BB102" i="8"/>
  <c r="BA102" i="8"/>
  <c r="AZ102" i="8"/>
  <c r="S661" i="8" l="1"/>
  <c r="S723" i="8" s="1"/>
  <c r="A110" i="8"/>
  <c r="B110" i="8" s="1"/>
  <c r="A109" i="8"/>
  <c r="N109" i="8"/>
  <c r="M110" i="8"/>
  <c r="M189" i="8" s="1"/>
  <c r="M268" i="8" s="1"/>
  <c r="M347" i="8" s="1"/>
  <c r="M426" i="8" s="1"/>
  <c r="M505" i="8" s="1"/>
  <c r="M584" i="8" s="1"/>
  <c r="M663" i="8" s="1"/>
  <c r="M111" i="8"/>
  <c r="M190" i="8" s="1"/>
  <c r="M269" i="8" s="1"/>
  <c r="M348" i="8" s="1"/>
  <c r="M427" i="8" s="1"/>
  <c r="M506" i="8" s="1"/>
  <c r="M585" i="8" s="1"/>
  <c r="M664" i="8" s="1"/>
  <c r="M109" i="8"/>
  <c r="M188" i="8" s="1"/>
  <c r="M267" i="8" s="1"/>
  <c r="M346" i="8" s="1"/>
  <c r="M425" i="8" s="1"/>
  <c r="M504" i="8" s="1"/>
  <c r="M583" i="8" s="1"/>
  <c r="M662" i="8" s="1"/>
  <c r="B8" i="8"/>
  <c r="B9" i="8" s="1"/>
  <c r="B30" i="8"/>
  <c r="N111" i="8" s="1"/>
  <c r="N190" i="8" s="1"/>
  <c r="N269" i="8" s="1"/>
  <c r="N348" i="8" s="1"/>
  <c r="N427" i="8" s="1"/>
  <c r="N506" i="8" s="1"/>
  <c r="N585" i="8" s="1"/>
  <c r="N664" i="8" s="1"/>
  <c r="B29" i="8"/>
  <c r="N110" i="8" s="1"/>
  <c r="N189" i="8" s="1"/>
  <c r="N268" i="8" s="1"/>
  <c r="N347" i="8" s="1"/>
  <c r="N426" i="8" s="1"/>
  <c r="N505" i="8" s="1"/>
  <c r="N584" i="8" s="1"/>
  <c r="N663" i="8" s="1"/>
  <c r="A31" i="8"/>
  <c r="F4" i="8"/>
  <c r="H3" i="8"/>
  <c r="E3" i="8"/>
  <c r="H2" i="8"/>
  <c r="E2" i="8"/>
  <c r="H44" i="6"/>
  <c r="G10" i="6"/>
  <c r="I9" i="6"/>
  <c r="G9" i="6"/>
  <c r="G8" i="6"/>
  <c r="G7" i="6"/>
  <c r="G6" i="6"/>
  <c r="S718" i="8" l="1"/>
  <c r="S720" i="8"/>
  <c r="S719" i="8"/>
  <c r="S709" i="8"/>
  <c r="S733" i="8"/>
  <c r="S722" i="8"/>
  <c r="S721" i="8"/>
  <c r="S711" i="8"/>
  <c r="S734" i="8"/>
  <c r="S710" i="8"/>
  <c r="A111" i="8"/>
  <c r="B111" i="8" s="1"/>
  <c r="S732" i="8"/>
  <c r="S708" i="8"/>
  <c r="S731" i="8"/>
  <c r="S707" i="8"/>
  <c r="S730" i="8"/>
  <c r="S706" i="8"/>
  <c r="S729" i="8"/>
  <c r="S717" i="8"/>
  <c r="S705" i="8"/>
  <c r="S728" i="8"/>
  <c r="S716" i="8"/>
  <c r="S704" i="8"/>
  <c r="S727" i="8"/>
  <c r="S715" i="8"/>
  <c r="S703" i="8"/>
  <c r="S726" i="8"/>
  <c r="S714" i="8"/>
  <c r="S725" i="8"/>
  <c r="S713" i="8"/>
  <c r="S724" i="8"/>
  <c r="S712" i="8"/>
  <c r="A32" i="8"/>
  <c r="B32" i="8" s="1"/>
  <c r="N113" i="8" s="1"/>
  <c r="N192" i="8" s="1"/>
  <c r="N271" i="8" s="1"/>
  <c r="N350" i="8" s="1"/>
  <c r="N429" i="8" s="1"/>
  <c r="N508" i="8" s="1"/>
  <c r="N587" i="8" s="1"/>
  <c r="N666" i="8" s="1"/>
  <c r="M112" i="8"/>
  <c r="M191" i="8" s="1"/>
  <c r="M270" i="8" s="1"/>
  <c r="M349" i="8" s="1"/>
  <c r="M428" i="8" s="1"/>
  <c r="M507" i="8" s="1"/>
  <c r="M586" i="8" s="1"/>
  <c r="M665" i="8" s="1"/>
  <c r="H4" i="8"/>
  <c r="B31" i="8"/>
  <c r="N112" i="8" s="1"/>
  <c r="N191" i="8" s="1"/>
  <c r="N270" i="8" s="1"/>
  <c r="N349" i="8" s="1"/>
  <c r="N428" i="8" s="1"/>
  <c r="N507" i="8" s="1"/>
  <c r="N586" i="8" s="1"/>
  <c r="N665" i="8" s="1"/>
  <c r="E4" i="8"/>
  <c r="B3" i="8" s="1"/>
  <c r="L23" i="6"/>
  <c r="C15" i="6"/>
  <c r="AH17" i="6"/>
  <c r="S22" i="6"/>
  <c r="G14" i="6"/>
  <c r="AE14" i="6"/>
  <c r="J14" i="6"/>
  <c r="AH14" i="6"/>
  <c r="AG15" i="6"/>
  <c r="C14" i="6"/>
  <c r="O14" i="6"/>
  <c r="AA14" i="6"/>
  <c r="AM14" i="6"/>
  <c r="N15" i="6"/>
  <c r="Z15" i="6"/>
  <c r="AL15" i="6"/>
  <c r="N16" i="6"/>
  <c r="AE16" i="6"/>
  <c r="L17" i="6"/>
  <c r="AD17" i="6"/>
  <c r="K18" i="6"/>
  <c r="AC18" i="6"/>
  <c r="J19" i="6"/>
  <c r="AB19" i="6"/>
  <c r="I20" i="6"/>
  <c r="AA20" i="6"/>
  <c r="H21" i="6"/>
  <c r="Z21" i="6"/>
  <c r="M22" i="6"/>
  <c r="AH23" i="6"/>
  <c r="AM23" i="6"/>
  <c r="AG23" i="6"/>
  <c r="AA23" i="6"/>
  <c r="U23" i="6"/>
  <c r="O23" i="6"/>
  <c r="I23" i="6"/>
  <c r="C23" i="6"/>
  <c r="AH22" i="6"/>
  <c r="AB22" i="6"/>
  <c r="V22" i="6"/>
  <c r="P22" i="6"/>
  <c r="J22" i="6"/>
  <c r="D22" i="6"/>
  <c r="AI21" i="6"/>
  <c r="AC21" i="6"/>
  <c r="W21" i="6"/>
  <c r="Q21" i="6"/>
  <c r="K21" i="6"/>
  <c r="E21" i="6"/>
  <c r="AJ20" i="6"/>
  <c r="AD20" i="6"/>
  <c r="X20" i="6"/>
  <c r="R20" i="6"/>
  <c r="L20" i="6"/>
  <c r="F20" i="6"/>
  <c r="AK19" i="6"/>
  <c r="AE19" i="6"/>
  <c r="Y19" i="6"/>
  <c r="S19" i="6"/>
  <c r="M19" i="6"/>
  <c r="G19" i="6"/>
  <c r="AL18" i="6"/>
  <c r="AF18" i="6"/>
  <c r="Z18" i="6"/>
  <c r="T18" i="6"/>
  <c r="N18" i="6"/>
  <c r="H18" i="6"/>
  <c r="AM17" i="6"/>
  <c r="AG17" i="6"/>
  <c r="AA17" i="6"/>
  <c r="U17" i="6"/>
  <c r="O17" i="6"/>
  <c r="I17" i="6"/>
  <c r="C17" i="6"/>
  <c r="AH16" i="6"/>
  <c r="AB16" i="6"/>
  <c r="V16" i="6"/>
  <c r="P16" i="6"/>
  <c r="J16" i="6"/>
  <c r="D16" i="6"/>
  <c r="AI15" i="6"/>
  <c r="AC15" i="6"/>
  <c r="W15" i="6"/>
  <c r="Q15" i="6"/>
  <c r="K15" i="6"/>
  <c r="E15" i="6"/>
  <c r="AJ14" i="6"/>
  <c r="AD14" i="6"/>
  <c r="X14" i="6"/>
  <c r="R14" i="6"/>
  <c r="L14" i="6"/>
  <c r="F14" i="6"/>
  <c r="AE23" i="6"/>
  <c r="Y23" i="6"/>
  <c r="M23" i="6"/>
  <c r="G23" i="6"/>
  <c r="AF22" i="6"/>
  <c r="T22" i="6"/>
  <c r="H22" i="6"/>
  <c r="AG21" i="6"/>
  <c r="AA21" i="6"/>
  <c r="O21" i="6"/>
  <c r="C21" i="6"/>
  <c r="AB20" i="6"/>
  <c r="P20" i="6"/>
  <c r="J20" i="6"/>
  <c r="AI19" i="6"/>
  <c r="AC19" i="6"/>
  <c r="Q19" i="6"/>
  <c r="E19" i="6"/>
  <c r="AD18" i="6"/>
  <c r="L18" i="6"/>
  <c r="AK17" i="6"/>
  <c r="Y17" i="6"/>
  <c r="AF16" i="6"/>
  <c r="AL23" i="6"/>
  <c r="AF23" i="6"/>
  <c r="Z23" i="6"/>
  <c r="T23" i="6"/>
  <c r="N23" i="6"/>
  <c r="H23" i="6"/>
  <c r="AM22" i="6"/>
  <c r="AG22" i="6"/>
  <c r="AA22" i="6"/>
  <c r="U22" i="6"/>
  <c r="O22" i="6"/>
  <c r="I22" i="6"/>
  <c r="C22" i="6"/>
  <c r="AH21" i="6"/>
  <c r="AB21" i="6"/>
  <c r="V21" i="6"/>
  <c r="P21" i="6"/>
  <c r="J21" i="6"/>
  <c r="D21" i="6"/>
  <c r="AI20" i="6"/>
  <c r="AC20" i="6"/>
  <c r="W20" i="6"/>
  <c r="Q20" i="6"/>
  <c r="K20" i="6"/>
  <c r="E20" i="6"/>
  <c r="AJ19" i="6"/>
  <c r="AD19" i="6"/>
  <c r="X19" i="6"/>
  <c r="R19" i="6"/>
  <c r="L19" i="6"/>
  <c r="F19" i="6"/>
  <c r="AK18" i="6"/>
  <c r="AE18" i="6"/>
  <c r="Y18" i="6"/>
  <c r="S18" i="6"/>
  <c r="M18" i="6"/>
  <c r="G18" i="6"/>
  <c r="AL17" i="6"/>
  <c r="AF17" i="6"/>
  <c r="Z17" i="6"/>
  <c r="T17" i="6"/>
  <c r="N17" i="6"/>
  <c r="H17" i="6"/>
  <c r="AM16" i="6"/>
  <c r="AG16" i="6"/>
  <c r="AA16" i="6"/>
  <c r="U16" i="6"/>
  <c r="O16" i="6"/>
  <c r="I16" i="6"/>
  <c r="C16" i="6"/>
  <c r="AH15" i="6"/>
  <c r="AB15" i="6"/>
  <c r="V15" i="6"/>
  <c r="P15" i="6"/>
  <c r="J15" i="6"/>
  <c r="D15" i="6"/>
  <c r="AI14" i="6"/>
  <c r="AC14" i="6"/>
  <c r="W14" i="6"/>
  <c r="Q14" i="6"/>
  <c r="K14" i="6"/>
  <c r="E14" i="6"/>
  <c r="AK23" i="6"/>
  <c r="S23" i="6"/>
  <c r="AL22" i="6"/>
  <c r="Z22" i="6"/>
  <c r="AM21" i="6"/>
  <c r="U21" i="6"/>
  <c r="I21" i="6"/>
  <c r="AH20" i="6"/>
  <c r="V20" i="6"/>
  <c r="D20" i="6"/>
  <c r="W19" i="6"/>
  <c r="K19" i="6"/>
  <c r="AJ18" i="6"/>
  <c r="R18" i="6"/>
  <c r="F18" i="6"/>
  <c r="AE17" i="6"/>
  <c r="S17" i="6"/>
  <c r="M17" i="6"/>
  <c r="G17" i="6"/>
  <c r="Z16" i="6"/>
  <c r="T16" i="6"/>
  <c r="H16" i="6"/>
  <c r="N22" i="6"/>
  <c r="X18" i="6"/>
  <c r="AL16" i="6"/>
  <c r="AI23" i="6"/>
  <c r="AC23" i="6"/>
  <c r="W23" i="6"/>
  <c r="Q23" i="6"/>
  <c r="K23" i="6"/>
  <c r="E23" i="6"/>
  <c r="AJ22" i="6"/>
  <c r="AD22" i="6"/>
  <c r="X22" i="6"/>
  <c r="R22" i="6"/>
  <c r="L22" i="6"/>
  <c r="F22" i="6"/>
  <c r="AK21" i="6"/>
  <c r="AE21" i="6"/>
  <c r="Y21" i="6"/>
  <c r="S21" i="6"/>
  <c r="M21" i="6"/>
  <c r="G21" i="6"/>
  <c r="AL20" i="6"/>
  <c r="AF20" i="6"/>
  <c r="Z20" i="6"/>
  <c r="T20" i="6"/>
  <c r="N20" i="6"/>
  <c r="H20" i="6"/>
  <c r="AM19" i="6"/>
  <c r="AG19" i="6"/>
  <c r="AA19" i="6"/>
  <c r="U19" i="6"/>
  <c r="O19" i="6"/>
  <c r="I19" i="6"/>
  <c r="C19" i="6"/>
  <c r="AH18" i="6"/>
  <c r="AB18" i="6"/>
  <c r="V18" i="6"/>
  <c r="P18" i="6"/>
  <c r="J18" i="6"/>
  <c r="D18" i="6"/>
  <c r="AI17" i="6"/>
  <c r="AC17" i="6"/>
  <c r="W17" i="6"/>
  <c r="Q17" i="6"/>
  <c r="K17" i="6"/>
  <c r="E17" i="6"/>
  <c r="AJ16" i="6"/>
  <c r="AD16" i="6"/>
  <c r="X16" i="6"/>
  <c r="R16" i="6"/>
  <c r="L16" i="6"/>
  <c r="F16" i="6"/>
  <c r="AK15" i="6"/>
  <c r="AE15" i="6"/>
  <c r="Y15" i="6"/>
  <c r="S15" i="6"/>
  <c r="M15" i="6"/>
  <c r="G15" i="6"/>
  <c r="AL14" i="6"/>
  <c r="AF14" i="6"/>
  <c r="Z14" i="6"/>
  <c r="T14" i="6"/>
  <c r="N14" i="6"/>
  <c r="H14" i="6"/>
  <c r="AB23" i="6"/>
  <c r="V23" i="6"/>
  <c r="P23" i="6"/>
  <c r="J23" i="6"/>
  <c r="D23" i="6"/>
  <c r="AI22" i="6"/>
  <c r="AC22" i="6"/>
  <c r="W22" i="6"/>
  <c r="Q22" i="6"/>
  <c r="K22" i="6"/>
  <c r="E22" i="6"/>
  <c r="AB14" i="6"/>
  <c r="AA15" i="6"/>
  <c r="Q16" i="6"/>
  <c r="AG18" i="6"/>
  <c r="AD21" i="6"/>
  <c r="F15" i="6"/>
  <c r="E16" i="6"/>
  <c r="AK16" i="6"/>
  <c r="R17" i="6"/>
  <c r="Q18" i="6"/>
  <c r="AI18" i="6"/>
  <c r="P19" i="6"/>
  <c r="AH19" i="6"/>
  <c r="O20" i="6"/>
  <c r="AG20" i="6"/>
  <c r="AF21" i="6"/>
  <c r="Y22" i="6"/>
  <c r="X23" i="6"/>
  <c r="D14" i="6"/>
  <c r="O15" i="6"/>
  <c r="AM15" i="6"/>
  <c r="AI16" i="6"/>
  <c r="O18" i="6"/>
  <c r="N19" i="6"/>
  <c r="AF19" i="6"/>
  <c r="M20" i="6"/>
  <c r="AE20" i="6"/>
  <c r="L21" i="6"/>
  <c r="R23" i="6"/>
  <c r="S14" i="6"/>
  <c r="AD15" i="6"/>
  <c r="S16" i="6"/>
  <c r="AJ17" i="6"/>
  <c r="N21" i="6"/>
  <c r="I14" i="6"/>
  <c r="U14" i="6"/>
  <c r="AG14" i="6"/>
  <c r="H15" i="6"/>
  <c r="T15" i="6"/>
  <c r="AF15" i="6"/>
  <c r="G16" i="6"/>
  <c r="W16" i="6"/>
  <c r="D17" i="6"/>
  <c r="V17" i="6"/>
  <c r="C18" i="6"/>
  <c r="U18" i="6"/>
  <c r="AM18" i="6"/>
  <c r="T19" i="6"/>
  <c r="AL19" i="6"/>
  <c r="S20" i="6"/>
  <c r="AK20" i="6"/>
  <c r="R21" i="6"/>
  <c r="AJ21" i="6"/>
  <c r="AE22" i="6"/>
  <c r="AD23" i="6"/>
  <c r="P14" i="6"/>
  <c r="P17" i="6"/>
  <c r="R15" i="6"/>
  <c r="V14" i="6"/>
  <c r="I15" i="6"/>
  <c r="U15" i="6"/>
  <c r="K16" i="6"/>
  <c r="Y16" i="6"/>
  <c r="F17" i="6"/>
  <c r="X17" i="6"/>
  <c r="E18" i="6"/>
  <c r="W18" i="6"/>
  <c r="D19" i="6"/>
  <c r="V19" i="6"/>
  <c r="C20" i="6"/>
  <c r="U20" i="6"/>
  <c r="AM20" i="6"/>
  <c r="T21" i="6"/>
  <c r="AL21" i="6"/>
  <c r="AK22" i="6"/>
  <c r="AJ23" i="6"/>
  <c r="M14" i="6"/>
  <c r="Y14" i="6"/>
  <c r="AK14" i="6"/>
  <c r="L15" i="6"/>
  <c r="X15" i="6"/>
  <c r="AJ15" i="6"/>
  <c r="M16" i="6"/>
  <c r="AC16" i="6"/>
  <c r="J17" i="6"/>
  <c r="AB17" i="6"/>
  <c r="I18" i="6"/>
  <c r="AA18" i="6"/>
  <c r="H19" i="6"/>
  <c r="Z19" i="6"/>
  <c r="G20" i="6"/>
  <c r="Y20" i="6"/>
  <c r="F21" i="6"/>
  <c r="X21" i="6"/>
  <c r="G22" i="6"/>
  <c r="F23" i="6"/>
  <c r="E9" i="8" l="1"/>
  <c r="A112" i="8"/>
  <c r="A113" i="8" s="1"/>
  <c r="K109" i="8"/>
  <c r="S666" i="8" s="1"/>
  <c r="B112" i="8"/>
  <c r="I4" i="8"/>
  <c r="J4" i="8" s="1"/>
  <c r="K4" i="8" s="1"/>
  <c r="A33" i="8"/>
  <c r="M113" i="8"/>
  <c r="M192" i="8" s="1"/>
  <c r="M271" i="8" s="1"/>
  <c r="M350" i="8" s="1"/>
  <c r="M429" i="8" s="1"/>
  <c r="M508" i="8" s="1"/>
  <c r="M587" i="8" s="1"/>
  <c r="M666" i="8" s="1"/>
  <c r="A114" i="8"/>
  <c r="B113" i="8"/>
  <c r="AY30" i="8"/>
  <c r="K111" i="8" s="1"/>
  <c r="S668" i="8" s="1"/>
  <c r="AY32" i="8"/>
  <c r="K113" i="8" s="1"/>
  <c r="S670" i="8" s="1"/>
  <c r="AY31" i="8"/>
  <c r="K112" i="8" s="1"/>
  <c r="S669" i="8" s="1"/>
  <c r="AY29" i="8"/>
  <c r="K110" i="8" s="1"/>
  <c r="S667" i="8" s="1"/>
  <c r="AI29" i="5"/>
  <c r="AP13" i="5"/>
  <c r="AP14" i="5" s="1"/>
  <c r="AP15" i="5" s="1"/>
  <c r="AP16" i="5" s="1"/>
  <c r="AP17" i="5" s="1"/>
  <c r="AP18" i="5" s="1"/>
  <c r="AP19" i="5" s="1"/>
  <c r="AP20" i="5" s="1"/>
  <c r="AP21" i="5" s="1"/>
  <c r="AP22" i="5" s="1"/>
  <c r="AP23" i="5" s="1"/>
  <c r="AP24" i="5" s="1"/>
  <c r="AP25" i="5" s="1"/>
  <c r="AP26" i="5" s="1"/>
  <c r="AP27" i="5" s="1"/>
  <c r="AP28" i="5" s="1"/>
  <c r="AP29" i="5" s="1"/>
  <c r="AP30" i="5" s="1"/>
  <c r="AP31" i="5" s="1"/>
  <c r="AP32" i="5" s="1"/>
  <c r="AP33" i="5" s="1"/>
  <c r="AP34" i="5" s="1"/>
  <c r="AP35" i="5" s="1"/>
  <c r="AP36" i="5" s="1"/>
  <c r="AP37" i="5" s="1"/>
  <c r="AP38" i="5" s="1"/>
  <c r="AP39" i="5" s="1"/>
  <c r="AP40" i="5" s="1"/>
  <c r="AP41" i="5" s="1"/>
  <c r="AP42" i="5" s="1"/>
  <c r="AP43" i="5" s="1"/>
  <c r="AP44" i="5" s="1"/>
  <c r="AP45" i="5" s="1"/>
  <c r="AP46" i="5" s="1"/>
  <c r="AE13" i="5"/>
  <c r="AE14" i="5" s="1"/>
  <c r="AE15" i="5" s="1"/>
  <c r="AE16" i="5" s="1"/>
  <c r="AE17" i="5" s="1"/>
  <c r="AE18" i="5" s="1"/>
  <c r="AE19" i="5" s="1"/>
  <c r="AE20" i="5" s="1"/>
  <c r="AE21" i="5" s="1"/>
  <c r="AE22" i="5" s="1"/>
  <c r="AE23" i="5" s="1"/>
  <c r="AE24" i="5" s="1"/>
  <c r="AE25" i="5" s="1"/>
  <c r="AE26" i="5" s="1"/>
  <c r="AE27" i="5" s="1"/>
  <c r="AE28" i="5" s="1"/>
  <c r="AE29" i="5" s="1"/>
  <c r="AE30" i="5" s="1"/>
  <c r="AE31" i="5" s="1"/>
  <c r="AE32" i="5" s="1"/>
  <c r="AE33" i="5" s="1"/>
  <c r="AE34" i="5" s="1"/>
  <c r="AE35" i="5" s="1"/>
  <c r="AE36" i="5" s="1"/>
  <c r="AE37" i="5" s="1"/>
  <c r="AE38" i="5" s="1"/>
  <c r="AE39" i="5" s="1"/>
  <c r="AE40" i="5" s="1"/>
  <c r="AE41" i="5" s="1"/>
  <c r="AE42" i="5" s="1"/>
  <c r="AE43" i="5" s="1"/>
  <c r="AE44" i="5" s="1"/>
  <c r="AE45" i="5" s="1"/>
  <c r="AE46" i="5" s="1"/>
  <c r="L13" i="5"/>
  <c r="L14" i="5" s="1"/>
  <c r="L15" i="5" s="1"/>
  <c r="L16" i="5" s="1"/>
  <c r="L17" i="5" s="1"/>
  <c r="L18" i="5" s="1"/>
  <c r="L19" i="5" s="1"/>
  <c r="L20" i="5" s="1"/>
  <c r="L21" i="5" s="1"/>
  <c r="L22" i="5" s="1"/>
  <c r="L23" i="5" s="1"/>
  <c r="L24" i="5" s="1"/>
  <c r="L25" i="5" s="1"/>
  <c r="L26" i="5" s="1"/>
  <c r="L27" i="5" s="1"/>
  <c r="L28" i="5" s="1"/>
  <c r="L29" i="5" s="1"/>
  <c r="L30" i="5" s="1"/>
  <c r="L31" i="5" s="1"/>
  <c r="L32" i="5" s="1"/>
  <c r="L33" i="5" s="1"/>
  <c r="L34" i="5" s="1"/>
  <c r="L35" i="5" s="1"/>
  <c r="L36" i="5" s="1"/>
  <c r="L37" i="5" s="1"/>
  <c r="L38" i="5" s="1"/>
  <c r="L39" i="5" s="1"/>
  <c r="L40" i="5" s="1"/>
  <c r="L41" i="5" s="1"/>
  <c r="L42" i="5" s="1"/>
  <c r="L43" i="5" s="1"/>
  <c r="L44" i="5" s="1"/>
  <c r="L45" i="5" s="1"/>
  <c r="L46" i="5" s="1"/>
  <c r="R12" i="5"/>
  <c r="AB12" i="5" s="1"/>
  <c r="AL28" i="5" s="1"/>
  <c r="L12" i="5"/>
  <c r="B12" i="5"/>
  <c r="Q12" i="5" s="1"/>
  <c r="W11" i="5"/>
  <c r="T11" i="5"/>
  <c r="AD11" i="5" s="1"/>
  <c r="S11" i="5"/>
  <c r="AC11" i="5" s="1"/>
  <c r="R11" i="5"/>
  <c r="AB11" i="5" s="1"/>
  <c r="Q11" i="5"/>
  <c r="AA11" i="5" s="1"/>
  <c r="P11" i="5"/>
  <c r="Z11" i="5" s="1"/>
  <c r="O11" i="5"/>
  <c r="Y11" i="5" s="1"/>
  <c r="N11" i="5"/>
  <c r="X11" i="5" s="1"/>
  <c r="M11" i="5"/>
  <c r="L11" i="5"/>
  <c r="V28" i="8" l="1"/>
  <c r="T28" i="8"/>
  <c r="Z28" i="8"/>
  <c r="AH28" i="8" s="1"/>
  <c r="J109" i="8" s="1"/>
  <c r="O661" i="8" s="1"/>
  <c r="U28" i="8"/>
  <c r="W28" i="8"/>
  <c r="Y28" i="8"/>
  <c r="AO28" i="8" s="1"/>
  <c r="X28" i="8"/>
  <c r="AF28" i="8" s="1"/>
  <c r="H109" i="8" s="1"/>
  <c r="O503" i="8" s="1"/>
  <c r="H46" i="8"/>
  <c r="E47" i="8"/>
  <c r="AA12" i="5"/>
  <c r="AK28" i="5" s="1"/>
  <c r="A34" i="8"/>
  <c r="M114" i="8"/>
  <c r="M193" i="8" s="1"/>
  <c r="M272" i="8" s="1"/>
  <c r="M351" i="8" s="1"/>
  <c r="M430" i="8" s="1"/>
  <c r="M509" i="8" s="1"/>
  <c r="M588" i="8" s="1"/>
  <c r="M667" i="8" s="1"/>
  <c r="B33" i="8"/>
  <c r="A115" i="8"/>
  <c r="B114" i="8"/>
  <c r="AB28" i="8"/>
  <c r="D109" i="8" s="1"/>
  <c r="O187" i="8" s="1"/>
  <c r="AJ28" i="8"/>
  <c r="AM28" i="8"/>
  <c r="AE28" i="8"/>
  <c r="G109" i="8" s="1"/>
  <c r="O424" i="8" s="1"/>
  <c r="AK28" i="8"/>
  <c r="AC28" i="8"/>
  <c r="E109" i="8" s="1"/>
  <c r="O266" i="8" s="1"/>
  <c r="AD28" i="8"/>
  <c r="F109" i="8" s="1"/>
  <c r="O345" i="8" s="1"/>
  <c r="AL28" i="8"/>
  <c r="AP28" i="8"/>
  <c r="AL29" i="5"/>
  <c r="AH29" i="5"/>
  <c r="AN29" i="5"/>
  <c r="AJ29" i="5"/>
  <c r="S12" i="5"/>
  <c r="AC12" i="5" s="1"/>
  <c r="AM28" i="5" s="1"/>
  <c r="M12" i="5"/>
  <c r="W12" i="5" s="1"/>
  <c r="AG28" i="5" s="1"/>
  <c r="B13" i="5"/>
  <c r="O12" i="5"/>
  <c r="Y12" i="5" s="1"/>
  <c r="AI28" i="5" s="1"/>
  <c r="AG29" i="5"/>
  <c r="AM29" i="5"/>
  <c r="N12" i="5"/>
  <c r="X12" i="5" s="1"/>
  <c r="AH28" i="5" s="1"/>
  <c r="T12" i="5"/>
  <c r="AD12" i="5" s="1"/>
  <c r="AN28" i="5" s="1"/>
  <c r="P12" i="5"/>
  <c r="Z12" i="5" s="1"/>
  <c r="AJ28" i="5" s="1"/>
  <c r="AK29" i="5"/>
  <c r="AG28" i="8" l="1"/>
  <c r="I109" i="8" s="1"/>
  <c r="O582" i="8" s="1"/>
  <c r="AN28" i="8"/>
  <c r="AI28" i="8"/>
  <c r="AA28" i="8"/>
  <c r="J47" i="8"/>
  <c r="D47" i="8"/>
  <c r="H47" i="8"/>
  <c r="G46" i="8"/>
  <c r="F46" i="8"/>
  <c r="J46" i="8"/>
  <c r="C46" i="8"/>
  <c r="I46" i="8"/>
  <c r="F47" i="8"/>
  <c r="G47" i="8"/>
  <c r="D46" i="8"/>
  <c r="I47" i="8"/>
  <c r="E46" i="8"/>
  <c r="C47" i="8"/>
  <c r="O348" i="8"/>
  <c r="O384" i="8"/>
  <c r="O390" i="8"/>
  <c r="O396" i="8"/>
  <c r="O402" i="8"/>
  <c r="O408" i="8"/>
  <c r="O414" i="8"/>
  <c r="O346" i="8"/>
  <c r="AZ346" i="8" s="1"/>
  <c r="BC28" i="8" s="1"/>
  <c r="O349" i="8"/>
  <c r="O385" i="8"/>
  <c r="O391" i="8"/>
  <c r="O397" i="8"/>
  <c r="O403" i="8"/>
  <c r="O409" i="8"/>
  <c r="O415" i="8"/>
  <c r="O350" i="8"/>
  <c r="O386" i="8"/>
  <c r="O392" i="8"/>
  <c r="O398" i="8"/>
  <c r="O404" i="8"/>
  <c r="O410" i="8"/>
  <c r="O416" i="8"/>
  <c r="O387" i="8"/>
  <c r="O393" i="8"/>
  <c r="O399" i="8"/>
  <c r="O405" i="8"/>
  <c r="O411" i="8"/>
  <c r="O417" i="8"/>
  <c r="O347" i="8"/>
  <c r="O383" i="8"/>
  <c r="O389" i="8"/>
  <c r="O395" i="8"/>
  <c r="O401" i="8"/>
  <c r="O407" i="8"/>
  <c r="O413" i="8"/>
  <c r="O400" i="8"/>
  <c r="O406" i="8"/>
  <c r="O412" i="8"/>
  <c r="O418" i="8"/>
  <c r="O394" i="8"/>
  <c r="O388" i="8"/>
  <c r="O665" i="8"/>
  <c r="O701" i="8"/>
  <c r="O707" i="8"/>
  <c r="O713" i="8"/>
  <c r="O719" i="8"/>
  <c r="O725" i="8"/>
  <c r="O731" i="8"/>
  <c r="O666" i="8"/>
  <c r="O702" i="8"/>
  <c r="O709" i="8"/>
  <c r="O716" i="8"/>
  <c r="O723" i="8"/>
  <c r="O730" i="8"/>
  <c r="O663" i="8"/>
  <c r="O706" i="8"/>
  <c r="O715" i="8"/>
  <c r="O724" i="8"/>
  <c r="O733" i="8"/>
  <c r="O703" i="8"/>
  <c r="O712" i="8"/>
  <c r="O722" i="8"/>
  <c r="O734" i="8"/>
  <c r="O704" i="8"/>
  <c r="O714" i="8"/>
  <c r="O726" i="8"/>
  <c r="O662" i="8"/>
  <c r="AZ662" i="8" s="1"/>
  <c r="BG28" i="8" s="1"/>
  <c r="O700" i="8"/>
  <c r="O711" i="8"/>
  <c r="O721" i="8"/>
  <c r="O732" i="8"/>
  <c r="O708" i="8"/>
  <c r="O728" i="8"/>
  <c r="O710" i="8"/>
  <c r="O729" i="8"/>
  <c r="O717" i="8"/>
  <c r="O718" i="8"/>
  <c r="O664" i="8"/>
  <c r="O705" i="8"/>
  <c r="O727" i="8"/>
  <c r="O720" i="8"/>
  <c r="O699" i="8"/>
  <c r="O308" i="8"/>
  <c r="O314" i="8"/>
  <c r="O320" i="8"/>
  <c r="O326" i="8"/>
  <c r="O332" i="8"/>
  <c r="O338" i="8"/>
  <c r="O309" i="8"/>
  <c r="O315" i="8"/>
  <c r="O321" i="8"/>
  <c r="O327" i="8"/>
  <c r="O333" i="8"/>
  <c r="O339" i="8"/>
  <c r="O268" i="8"/>
  <c r="O304" i="8"/>
  <c r="O310" i="8"/>
  <c r="O316" i="8"/>
  <c r="O322" i="8"/>
  <c r="O328" i="8"/>
  <c r="O334" i="8"/>
  <c r="O267" i="8"/>
  <c r="AZ267" i="8" s="1"/>
  <c r="BB28" i="8" s="1"/>
  <c r="O269" i="8"/>
  <c r="O305" i="8"/>
  <c r="O311" i="8"/>
  <c r="O317" i="8"/>
  <c r="O323" i="8"/>
  <c r="O329" i="8"/>
  <c r="O335" i="8"/>
  <c r="O271" i="8"/>
  <c r="O307" i="8"/>
  <c r="O313" i="8"/>
  <c r="O319" i="8"/>
  <c r="O325" i="8"/>
  <c r="O331" i="8"/>
  <c r="O337" i="8"/>
  <c r="O270" i="8"/>
  <c r="O306" i="8"/>
  <c r="O312" i="8"/>
  <c r="O318" i="8"/>
  <c r="O330" i="8"/>
  <c r="O324" i="8"/>
  <c r="O336" i="8"/>
  <c r="O546" i="8"/>
  <c r="O552" i="8"/>
  <c r="O558" i="8"/>
  <c r="O564" i="8"/>
  <c r="O570" i="8"/>
  <c r="O545" i="8"/>
  <c r="O551" i="8"/>
  <c r="O557" i="8"/>
  <c r="O563" i="8"/>
  <c r="O569" i="8"/>
  <c r="O575" i="8"/>
  <c r="O506" i="8"/>
  <c r="O542" i="8"/>
  <c r="O550" i="8"/>
  <c r="O560" i="8"/>
  <c r="O568" i="8"/>
  <c r="O504" i="8"/>
  <c r="AZ504" i="8" s="1"/>
  <c r="BE28" i="8" s="1"/>
  <c r="O507" i="8"/>
  <c r="O543" i="8"/>
  <c r="O553" i="8"/>
  <c r="O561" i="8"/>
  <c r="O571" i="8"/>
  <c r="O505" i="8"/>
  <c r="O541" i="8"/>
  <c r="O549" i="8"/>
  <c r="O559" i="8"/>
  <c r="O567" i="8"/>
  <c r="O576" i="8"/>
  <c r="O554" i="8"/>
  <c r="O572" i="8"/>
  <c r="O555" i="8"/>
  <c r="O573" i="8"/>
  <c r="O556" i="8"/>
  <c r="O574" i="8"/>
  <c r="O508" i="8"/>
  <c r="O544" i="8"/>
  <c r="O562" i="8"/>
  <c r="O548" i="8"/>
  <c r="O566" i="8"/>
  <c r="O547" i="8"/>
  <c r="O565" i="8"/>
  <c r="O189" i="8"/>
  <c r="O225" i="8"/>
  <c r="O231" i="8"/>
  <c r="O237" i="8"/>
  <c r="O243" i="8"/>
  <c r="O249" i="8"/>
  <c r="O255" i="8"/>
  <c r="O188" i="8"/>
  <c r="AZ188" i="8" s="1"/>
  <c r="BA28" i="8" s="1"/>
  <c r="O228" i="8"/>
  <c r="O242" i="8"/>
  <c r="O257" i="8"/>
  <c r="O238" i="8"/>
  <c r="O229" i="8"/>
  <c r="O236" i="8"/>
  <c r="O244" i="8"/>
  <c r="O251" i="8"/>
  <c r="O258" i="8"/>
  <c r="O245" i="8"/>
  <c r="O233" i="8"/>
  <c r="O259" i="8"/>
  <c r="O190" i="8"/>
  <c r="O226" i="8"/>
  <c r="O254" i="8"/>
  <c r="O232" i="8"/>
  <c r="O239" i="8"/>
  <c r="O246" i="8"/>
  <c r="O253" i="8"/>
  <c r="O260" i="8"/>
  <c r="O247" i="8"/>
  <c r="O191" i="8"/>
  <c r="O227" i="8"/>
  <c r="O234" i="8"/>
  <c r="O241" i="8"/>
  <c r="O248" i="8"/>
  <c r="O256" i="8"/>
  <c r="O192" i="8"/>
  <c r="O235" i="8"/>
  <c r="O250" i="8"/>
  <c r="O230" i="8"/>
  <c r="O252" i="8"/>
  <c r="O240" i="8"/>
  <c r="O467" i="8"/>
  <c r="O473" i="8"/>
  <c r="O479" i="8"/>
  <c r="O485" i="8"/>
  <c r="O491" i="8"/>
  <c r="O497" i="8"/>
  <c r="O429" i="8"/>
  <c r="O465" i="8"/>
  <c r="O471" i="8"/>
  <c r="O477" i="8"/>
  <c r="O483" i="8"/>
  <c r="O489" i="8"/>
  <c r="O495" i="8"/>
  <c r="O468" i="8"/>
  <c r="O476" i="8"/>
  <c r="O486" i="8"/>
  <c r="O494" i="8"/>
  <c r="O469" i="8"/>
  <c r="O478" i="8"/>
  <c r="O487" i="8"/>
  <c r="O496" i="8"/>
  <c r="O426" i="8"/>
  <c r="O462" i="8"/>
  <c r="O470" i="8"/>
  <c r="O480" i="8"/>
  <c r="O488" i="8"/>
  <c r="O425" i="8"/>
  <c r="AZ425" i="8" s="1"/>
  <c r="BD28" i="8" s="1"/>
  <c r="O427" i="8"/>
  <c r="O463" i="8"/>
  <c r="O472" i="8"/>
  <c r="O481" i="8"/>
  <c r="O490" i="8"/>
  <c r="O466" i="8"/>
  <c r="O475" i="8"/>
  <c r="O484" i="8"/>
  <c r="O493" i="8"/>
  <c r="O464" i="8"/>
  <c r="O474" i="8"/>
  <c r="O428" i="8"/>
  <c r="O482" i="8"/>
  <c r="O492" i="8"/>
  <c r="O584" i="8"/>
  <c r="O620" i="8"/>
  <c r="O626" i="8"/>
  <c r="O632" i="8"/>
  <c r="O638" i="8"/>
  <c r="O644" i="8"/>
  <c r="O650" i="8"/>
  <c r="O583" i="8"/>
  <c r="AZ583" i="8" s="1"/>
  <c r="BF28" i="8" s="1"/>
  <c r="O625" i="8"/>
  <c r="O633" i="8"/>
  <c r="O640" i="8"/>
  <c r="O647" i="8"/>
  <c r="O654" i="8"/>
  <c r="O623" i="8"/>
  <c r="O631" i="8"/>
  <c r="O641" i="8"/>
  <c r="O649" i="8"/>
  <c r="O587" i="8"/>
  <c r="O622" i="8"/>
  <c r="O630" i="8"/>
  <c r="O639" i="8"/>
  <c r="O648" i="8"/>
  <c r="O621" i="8"/>
  <c r="O635" i="8"/>
  <c r="O646" i="8"/>
  <c r="O585" i="8"/>
  <c r="O624" i="8"/>
  <c r="O636" i="8"/>
  <c r="O651" i="8"/>
  <c r="O634" i="8"/>
  <c r="O645" i="8"/>
  <c r="O628" i="8"/>
  <c r="O653" i="8"/>
  <c r="O629" i="8"/>
  <c r="O655" i="8"/>
  <c r="O586" i="8"/>
  <c r="O637" i="8"/>
  <c r="O642" i="8"/>
  <c r="O627" i="8"/>
  <c r="O652" i="8"/>
  <c r="O643" i="8"/>
  <c r="N114" i="8"/>
  <c r="N193" i="8" s="1"/>
  <c r="N272" i="8" s="1"/>
  <c r="N351" i="8" s="1"/>
  <c r="N430" i="8" s="1"/>
  <c r="N509" i="8" s="1"/>
  <c r="N588" i="8" s="1"/>
  <c r="N667" i="8" s="1"/>
  <c r="AY33" i="8"/>
  <c r="K114" i="8" s="1"/>
  <c r="S671" i="8" s="1"/>
  <c r="A35" i="8"/>
  <c r="M115" i="8"/>
  <c r="M194" i="8" s="1"/>
  <c r="M273" i="8" s="1"/>
  <c r="M352" i="8" s="1"/>
  <c r="M431" i="8" s="1"/>
  <c r="M510" i="8" s="1"/>
  <c r="M589" i="8" s="1"/>
  <c r="M668" i="8" s="1"/>
  <c r="B34" i="8"/>
  <c r="B115" i="8"/>
  <c r="A116" i="8"/>
  <c r="AW28" i="8"/>
  <c r="AT28" i="8"/>
  <c r="AX28" i="8"/>
  <c r="AS28" i="8"/>
  <c r="AV28" i="8"/>
  <c r="AR28" i="8"/>
  <c r="AU28" i="8"/>
  <c r="O13" i="5"/>
  <c r="Y13" i="5" s="1"/>
  <c r="B14" i="5"/>
  <c r="Q13" i="5"/>
  <c r="AA13" i="5" s="1"/>
  <c r="M13" i="5"/>
  <c r="W13" i="5" s="1"/>
  <c r="AG30" i="5" s="1"/>
  <c r="P13" i="5"/>
  <c r="Z13" i="5" s="1"/>
  <c r="AJ30" i="5" s="1"/>
  <c r="N13" i="5"/>
  <c r="X13" i="5" s="1"/>
  <c r="S13" i="5"/>
  <c r="AC13" i="5" s="1"/>
  <c r="AM30" i="5" s="1"/>
  <c r="R13" i="5"/>
  <c r="AB13" i="5" s="1"/>
  <c r="T13" i="5"/>
  <c r="AD13" i="5" s="1"/>
  <c r="AN30" i="5" s="1"/>
  <c r="O588" i="8" l="1"/>
  <c r="C109" i="8"/>
  <c r="AQ28" i="8"/>
  <c r="O667" i="8"/>
  <c r="J48" i="8"/>
  <c r="I48" i="8"/>
  <c r="O430" i="8"/>
  <c r="O193" i="8"/>
  <c r="O509" i="8"/>
  <c r="O272" i="8"/>
  <c r="O351" i="8"/>
  <c r="F48" i="8"/>
  <c r="C48" i="8"/>
  <c r="N115" i="8"/>
  <c r="N194" i="8" s="1"/>
  <c r="N273" i="8" s="1"/>
  <c r="N352" i="8" s="1"/>
  <c r="N431" i="8" s="1"/>
  <c r="N510" i="8" s="1"/>
  <c r="N589" i="8" s="1"/>
  <c r="N668" i="8" s="1"/>
  <c r="AY34" i="8"/>
  <c r="K115" i="8" s="1"/>
  <c r="A36" i="8"/>
  <c r="M116" i="8"/>
  <c r="M195" i="8" s="1"/>
  <c r="M274" i="8" s="1"/>
  <c r="M353" i="8" s="1"/>
  <c r="M432" i="8" s="1"/>
  <c r="M511" i="8" s="1"/>
  <c r="M590" i="8" s="1"/>
  <c r="M669" i="8" s="1"/>
  <c r="B35" i="8"/>
  <c r="A117" i="8"/>
  <c r="B116" i="8"/>
  <c r="AL30" i="5"/>
  <c r="O14" i="5"/>
  <c r="Y14" i="5" s="1"/>
  <c r="AI27" i="5" s="1"/>
  <c r="B15" i="5"/>
  <c r="Q14" i="5"/>
  <c r="AA14" i="5" s="1"/>
  <c r="AK27" i="5" s="1"/>
  <c r="P14" i="5"/>
  <c r="Z14" i="5" s="1"/>
  <c r="AJ27" i="5" s="1"/>
  <c r="N14" i="5"/>
  <c r="X14" i="5" s="1"/>
  <c r="AH27" i="5" s="1"/>
  <c r="M14" i="5"/>
  <c r="W14" i="5" s="1"/>
  <c r="AG27" i="5" s="1"/>
  <c r="T14" i="5"/>
  <c r="AD14" i="5" s="1"/>
  <c r="R14" i="5"/>
  <c r="AB14" i="5" s="1"/>
  <c r="AL27" i="5" s="1"/>
  <c r="S14" i="5"/>
  <c r="AC14" i="5" s="1"/>
  <c r="AM27" i="5" s="1"/>
  <c r="AI30" i="5"/>
  <c r="AH30" i="5"/>
  <c r="AK30" i="5"/>
  <c r="O114" i="8" l="1"/>
  <c r="O168" i="8"/>
  <c r="O170" i="8"/>
  <c r="O148" i="8"/>
  <c r="O155" i="8"/>
  <c r="O166" i="8"/>
  <c r="O169" i="8"/>
  <c r="O171" i="8"/>
  <c r="O179" i="8"/>
  <c r="O156" i="8"/>
  <c r="O181" i="8"/>
  <c r="O174" i="8"/>
  <c r="O152" i="8"/>
  <c r="O160" i="8"/>
  <c r="O157" i="8"/>
  <c r="O176" i="8"/>
  <c r="O150" i="8"/>
  <c r="O158" i="8"/>
  <c r="O113" i="8"/>
  <c r="O180" i="8"/>
  <c r="O177" i="8"/>
  <c r="O172" i="8"/>
  <c r="O167" i="8"/>
  <c r="O175" i="8"/>
  <c r="AZ109" i="8"/>
  <c r="AZ28" i="8" s="1"/>
  <c r="O165" i="8"/>
  <c r="O146" i="8"/>
  <c r="O162" i="8"/>
  <c r="O112" i="8"/>
  <c r="O149" i="8"/>
  <c r="O151" i="8"/>
  <c r="O178" i="8"/>
  <c r="O164" i="8"/>
  <c r="O159" i="8"/>
  <c r="O173" i="8"/>
  <c r="O161" i="8"/>
  <c r="O163" i="8"/>
  <c r="O147" i="8"/>
  <c r="O153" i="8"/>
  <c r="O154" i="8"/>
  <c r="C45" i="8"/>
  <c r="G45" i="8"/>
  <c r="E45" i="8"/>
  <c r="F45" i="8"/>
  <c r="H48" i="8"/>
  <c r="S672" i="8"/>
  <c r="O589" i="8"/>
  <c r="O668" i="8"/>
  <c r="O194" i="8"/>
  <c r="O352" i="8"/>
  <c r="O273" i="8"/>
  <c r="O510" i="8"/>
  <c r="O431" i="8"/>
  <c r="H45" i="8"/>
  <c r="G48" i="8"/>
  <c r="E48" i="8"/>
  <c r="D45" i="8"/>
  <c r="D48" i="8"/>
  <c r="I45" i="8"/>
  <c r="A37" i="8"/>
  <c r="M117" i="8"/>
  <c r="M196" i="8" s="1"/>
  <c r="M275" i="8" s="1"/>
  <c r="M354" i="8" s="1"/>
  <c r="M433" i="8" s="1"/>
  <c r="M512" i="8" s="1"/>
  <c r="M591" i="8" s="1"/>
  <c r="M670" i="8" s="1"/>
  <c r="B36" i="8"/>
  <c r="N116" i="8"/>
  <c r="N195" i="8" s="1"/>
  <c r="N274" i="8" s="1"/>
  <c r="N353" i="8" s="1"/>
  <c r="N432" i="8" s="1"/>
  <c r="N511" i="8" s="1"/>
  <c r="N590" i="8" s="1"/>
  <c r="N669" i="8" s="1"/>
  <c r="AY35" i="8"/>
  <c r="K116" i="8" s="1"/>
  <c r="O115" i="8"/>
  <c r="B117" i="8"/>
  <c r="A118" i="8"/>
  <c r="O15" i="5"/>
  <c r="Y15" i="5" s="1"/>
  <c r="B16" i="5"/>
  <c r="Q15" i="5"/>
  <c r="AA15" i="5" s="1"/>
  <c r="AK31" i="5" s="1"/>
  <c r="N15" i="5"/>
  <c r="X15" i="5" s="1"/>
  <c r="AH31" i="5" s="1"/>
  <c r="M15" i="5"/>
  <c r="W15" i="5" s="1"/>
  <c r="AG31" i="5" s="1"/>
  <c r="R15" i="5"/>
  <c r="AB15" i="5" s="1"/>
  <c r="P15" i="5"/>
  <c r="Z15" i="5" s="1"/>
  <c r="T15" i="5"/>
  <c r="AD15" i="5" s="1"/>
  <c r="AN31" i="5" s="1"/>
  <c r="S15" i="5"/>
  <c r="AC15" i="5" s="1"/>
  <c r="AN27" i="5"/>
  <c r="J49" i="8" l="1"/>
  <c r="D49" i="8"/>
  <c r="C49" i="8"/>
  <c r="J45" i="8"/>
  <c r="S673" i="8"/>
  <c r="O590" i="8"/>
  <c r="O669" i="8"/>
  <c r="O511" i="8"/>
  <c r="O353" i="8"/>
  <c r="O274" i="8"/>
  <c r="O432" i="8"/>
  <c r="O195" i="8"/>
  <c r="G49" i="8"/>
  <c r="O116" i="8"/>
  <c r="A38" i="8"/>
  <c r="M118" i="8"/>
  <c r="M197" i="8" s="1"/>
  <c r="M276" i="8" s="1"/>
  <c r="M355" i="8" s="1"/>
  <c r="M434" i="8" s="1"/>
  <c r="M513" i="8" s="1"/>
  <c r="M592" i="8" s="1"/>
  <c r="M671" i="8" s="1"/>
  <c r="B37" i="8"/>
  <c r="N117" i="8"/>
  <c r="N196" i="8" s="1"/>
  <c r="N275" i="8" s="1"/>
  <c r="N354" i="8" s="1"/>
  <c r="N433" i="8" s="1"/>
  <c r="N512" i="8" s="1"/>
  <c r="N591" i="8" s="1"/>
  <c r="N670" i="8" s="1"/>
  <c r="AY36" i="8"/>
  <c r="K117" i="8" s="1"/>
  <c r="B118" i="8"/>
  <c r="A119" i="8"/>
  <c r="O16" i="5"/>
  <c r="Y16" i="5" s="1"/>
  <c r="AI26" i="5" s="1"/>
  <c r="B17" i="5"/>
  <c r="Q16" i="5"/>
  <c r="AA16" i="5" s="1"/>
  <c r="AK26" i="5" s="1"/>
  <c r="T16" i="5"/>
  <c r="AD16" i="5" s="1"/>
  <c r="AN26" i="5" s="1"/>
  <c r="N16" i="5"/>
  <c r="X16" i="5" s="1"/>
  <c r="AH26" i="5" s="1"/>
  <c r="M16" i="5"/>
  <c r="W16" i="5" s="1"/>
  <c r="R16" i="5"/>
  <c r="AB16" i="5" s="1"/>
  <c r="AL26" i="5" s="1"/>
  <c r="P16" i="5"/>
  <c r="Z16" i="5" s="1"/>
  <c r="AJ26" i="5" s="1"/>
  <c r="S16" i="5"/>
  <c r="AC16" i="5" s="1"/>
  <c r="AM26" i="5" s="1"/>
  <c r="AM31" i="5"/>
  <c r="AI31" i="5"/>
  <c r="AJ31" i="5"/>
  <c r="AL31" i="5"/>
  <c r="S674" i="8" l="1"/>
  <c r="O670" i="8"/>
  <c r="O512" i="8"/>
  <c r="O196" i="8"/>
  <c r="O591" i="8"/>
  <c r="O354" i="8"/>
  <c r="O433" i="8"/>
  <c r="O275" i="8"/>
  <c r="F49" i="8"/>
  <c r="D44" i="8"/>
  <c r="J44" i="8"/>
  <c r="I49" i="8"/>
  <c r="H49" i="8"/>
  <c r="I44" i="8"/>
  <c r="G44" i="8"/>
  <c r="F44" i="8"/>
  <c r="E44" i="8"/>
  <c r="E49" i="8"/>
  <c r="H44" i="8"/>
  <c r="N118" i="8"/>
  <c r="N197" i="8" s="1"/>
  <c r="N276" i="8" s="1"/>
  <c r="N355" i="8" s="1"/>
  <c r="N434" i="8" s="1"/>
  <c r="N513" i="8" s="1"/>
  <c r="N592" i="8" s="1"/>
  <c r="N671" i="8" s="1"/>
  <c r="AY37" i="8"/>
  <c r="K118" i="8" s="1"/>
  <c r="O117" i="8"/>
  <c r="A39" i="8"/>
  <c r="M119" i="8"/>
  <c r="M198" i="8" s="1"/>
  <c r="M277" i="8" s="1"/>
  <c r="M356" i="8" s="1"/>
  <c r="M435" i="8" s="1"/>
  <c r="M514" i="8" s="1"/>
  <c r="M593" i="8" s="1"/>
  <c r="M672" i="8" s="1"/>
  <c r="B38" i="8"/>
  <c r="A120" i="8"/>
  <c r="B119" i="8"/>
  <c r="O17" i="5"/>
  <c r="Y17" i="5" s="1"/>
  <c r="B18" i="5"/>
  <c r="Q17" i="5"/>
  <c r="AA17" i="5" s="1"/>
  <c r="AK32" i="5" s="1"/>
  <c r="P17" i="5"/>
  <c r="Z17" i="5" s="1"/>
  <c r="N17" i="5"/>
  <c r="X17" i="5" s="1"/>
  <c r="AH32" i="5" s="1"/>
  <c r="M17" i="5"/>
  <c r="W17" i="5" s="1"/>
  <c r="AG32" i="5" s="1"/>
  <c r="T17" i="5"/>
  <c r="AD17" i="5" s="1"/>
  <c r="AN32" i="5" s="1"/>
  <c r="R17" i="5"/>
  <c r="AB17" i="5" s="1"/>
  <c r="S17" i="5"/>
  <c r="AC17" i="5" s="1"/>
  <c r="AM32" i="5" s="1"/>
  <c r="AG26" i="5"/>
  <c r="I50" i="8" l="1"/>
  <c r="C44" i="8"/>
  <c r="S675" i="8"/>
  <c r="O276" i="8"/>
  <c r="O592" i="8"/>
  <c r="O513" i="8"/>
  <c r="O434" i="8"/>
  <c r="O355" i="8"/>
  <c r="O671" i="8"/>
  <c r="O197" i="8"/>
  <c r="C50" i="8"/>
  <c r="J50" i="8"/>
  <c r="D50" i="8"/>
  <c r="G50" i="8"/>
  <c r="N119" i="8"/>
  <c r="N198" i="8" s="1"/>
  <c r="N277" i="8" s="1"/>
  <c r="N356" i="8" s="1"/>
  <c r="N435" i="8" s="1"/>
  <c r="N514" i="8" s="1"/>
  <c r="N593" i="8" s="1"/>
  <c r="N672" i="8" s="1"/>
  <c r="AY38" i="8"/>
  <c r="K119" i="8" s="1"/>
  <c r="A40" i="8"/>
  <c r="M120" i="8"/>
  <c r="M199" i="8" s="1"/>
  <c r="M278" i="8" s="1"/>
  <c r="M357" i="8" s="1"/>
  <c r="M436" i="8" s="1"/>
  <c r="M515" i="8" s="1"/>
  <c r="M594" i="8" s="1"/>
  <c r="M673" i="8" s="1"/>
  <c r="B39" i="8"/>
  <c r="O118" i="8"/>
  <c r="A121" i="8"/>
  <c r="B120" i="8"/>
  <c r="AJ32" i="5"/>
  <c r="AL32" i="5"/>
  <c r="O18" i="5"/>
  <c r="Y18" i="5" s="1"/>
  <c r="AI25" i="5" s="1"/>
  <c r="B19" i="5"/>
  <c r="Q18" i="5"/>
  <c r="AA18" i="5" s="1"/>
  <c r="AK25" i="5" s="1"/>
  <c r="P18" i="5"/>
  <c r="Z18" i="5" s="1"/>
  <c r="AJ25" i="5" s="1"/>
  <c r="T18" i="5"/>
  <c r="AD18" i="5" s="1"/>
  <c r="AN25" i="5" s="1"/>
  <c r="N18" i="5"/>
  <c r="X18" i="5" s="1"/>
  <c r="AH25" i="5" s="1"/>
  <c r="M18" i="5"/>
  <c r="W18" i="5" s="1"/>
  <c r="AG25" i="5" s="1"/>
  <c r="R18" i="5"/>
  <c r="AB18" i="5" s="1"/>
  <c r="AL25" i="5" s="1"/>
  <c r="S18" i="5"/>
  <c r="AC18" i="5" s="1"/>
  <c r="AM25" i="5" s="1"/>
  <c r="AI32" i="5"/>
  <c r="H50" i="8" l="1"/>
  <c r="E43" i="8"/>
  <c r="I43" i="8"/>
  <c r="C43" i="8"/>
  <c r="F43" i="8"/>
  <c r="F50" i="8"/>
  <c r="E50" i="8"/>
  <c r="G43" i="8"/>
  <c r="S676" i="8"/>
  <c r="O435" i="8"/>
  <c r="O593" i="8"/>
  <c r="O198" i="8"/>
  <c r="O672" i="8"/>
  <c r="O356" i="8"/>
  <c r="O514" i="8"/>
  <c r="O277" i="8"/>
  <c r="H43" i="8"/>
  <c r="D43" i="8"/>
  <c r="J43" i="8"/>
  <c r="A41" i="8"/>
  <c r="M121" i="8"/>
  <c r="M200" i="8" s="1"/>
  <c r="M279" i="8" s="1"/>
  <c r="M358" i="8" s="1"/>
  <c r="M437" i="8" s="1"/>
  <c r="M516" i="8" s="1"/>
  <c r="M595" i="8" s="1"/>
  <c r="M674" i="8" s="1"/>
  <c r="B40" i="8"/>
  <c r="N120" i="8"/>
  <c r="N199" i="8" s="1"/>
  <c r="N278" i="8" s="1"/>
  <c r="N357" i="8" s="1"/>
  <c r="N436" i="8" s="1"/>
  <c r="N515" i="8" s="1"/>
  <c r="N594" i="8" s="1"/>
  <c r="N673" i="8" s="1"/>
  <c r="AY39" i="8"/>
  <c r="K120" i="8" s="1"/>
  <c r="O119" i="8"/>
  <c r="B121" i="8"/>
  <c r="A122" i="8"/>
  <c r="O19" i="5"/>
  <c r="Y19" i="5" s="1"/>
  <c r="AI33" i="5" s="1"/>
  <c r="B20" i="5"/>
  <c r="Q19" i="5"/>
  <c r="AA19" i="5" s="1"/>
  <c r="AK33" i="5" s="1"/>
  <c r="T19" i="5"/>
  <c r="AD19" i="5" s="1"/>
  <c r="AN33" i="5" s="1"/>
  <c r="N19" i="5"/>
  <c r="X19" i="5" s="1"/>
  <c r="AH33" i="5" s="1"/>
  <c r="M19" i="5"/>
  <c r="W19" i="5" s="1"/>
  <c r="AG33" i="5" s="1"/>
  <c r="R19" i="5"/>
  <c r="AB19" i="5" s="1"/>
  <c r="AL33" i="5" s="1"/>
  <c r="P19" i="5"/>
  <c r="Z19" i="5" s="1"/>
  <c r="AJ33" i="5" s="1"/>
  <c r="S19" i="5"/>
  <c r="AC19" i="5" s="1"/>
  <c r="AM33" i="5" s="1"/>
  <c r="S677" i="8" l="1"/>
  <c r="O436" i="8"/>
  <c r="O594" i="8"/>
  <c r="O357" i="8"/>
  <c r="O673" i="8"/>
  <c r="O278" i="8"/>
  <c r="O515" i="8"/>
  <c r="O199" i="8"/>
  <c r="E51" i="8"/>
  <c r="H51" i="8"/>
  <c r="I51" i="8"/>
  <c r="C51" i="8"/>
  <c r="D51" i="8"/>
  <c r="G51" i="8"/>
  <c r="F51" i="8"/>
  <c r="J51" i="8"/>
  <c r="A42" i="8"/>
  <c r="M122" i="8"/>
  <c r="M201" i="8" s="1"/>
  <c r="M280" i="8" s="1"/>
  <c r="M359" i="8" s="1"/>
  <c r="M438" i="8" s="1"/>
  <c r="M517" i="8" s="1"/>
  <c r="M596" i="8" s="1"/>
  <c r="M675" i="8" s="1"/>
  <c r="B41" i="8"/>
  <c r="O120" i="8"/>
  <c r="N121" i="8"/>
  <c r="N200" i="8" s="1"/>
  <c r="N279" i="8" s="1"/>
  <c r="N358" i="8" s="1"/>
  <c r="N437" i="8" s="1"/>
  <c r="N516" i="8" s="1"/>
  <c r="N595" i="8" s="1"/>
  <c r="N674" i="8" s="1"/>
  <c r="AY40" i="8"/>
  <c r="K121" i="8" s="1"/>
  <c r="A123" i="8"/>
  <c r="B122" i="8"/>
  <c r="O20" i="5"/>
  <c r="Y20" i="5" s="1"/>
  <c r="AI24" i="5" s="1"/>
  <c r="B21" i="5"/>
  <c r="Q20" i="5"/>
  <c r="AA20" i="5" s="1"/>
  <c r="AK24" i="5" s="1"/>
  <c r="P20" i="5"/>
  <c r="Z20" i="5" s="1"/>
  <c r="AJ24" i="5" s="1"/>
  <c r="T20" i="5"/>
  <c r="AD20" i="5" s="1"/>
  <c r="AN24" i="5" s="1"/>
  <c r="N20" i="5"/>
  <c r="X20" i="5" s="1"/>
  <c r="AH24" i="5" s="1"/>
  <c r="M20" i="5"/>
  <c r="W20" i="5" s="1"/>
  <c r="AG24" i="5" s="1"/>
  <c r="R20" i="5"/>
  <c r="AB20" i="5" s="1"/>
  <c r="AL24" i="5" s="1"/>
  <c r="S20" i="5"/>
  <c r="AC20" i="5" s="1"/>
  <c r="AM24" i="5" s="1"/>
  <c r="I42" i="8" l="1"/>
  <c r="H42" i="8"/>
  <c r="F42" i="8"/>
  <c r="D42" i="8"/>
  <c r="C42" i="8"/>
  <c r="S678" i="8"/>
  <c r="O437" i="8"/>
  <c r="O200" i="8"/>
  <c r="O358" i="8"/>
  <c r="O595" i="8"/>
  <c r="O674" i="8"/>
  <c r="O279" i="8"/>
  <c r="O516" i="8"/>
  <c r="J42" i="8"/>
  <c r="G42" i="8"/>
  <c r="E42" i="8"/>
  <c r="O121" i="8"/>
  <c r="A43" i="8"/>
  <c r="M123" i="8"/>
  <c r="M202" i="8" s="1"/>
  <c r="M281" i="8" s="1"/>
  <c r="M360" i="8" s="1"/>
  <c r="M439" i="8" s="1"/>
  <c r="M518" i="8" s="1"/>
  <c r="M597" i="8" s="1"/>
  <c r="M676" i="8" s="1"/>
  <c r="B42" i="8"/>
  <c r="N122" i="8"/>
  <c r="N201" i="8" s="1"/>
  <c r="N280" i="8" s="1"/>
  <c r="N359" i="8" s="1"/>
  <c r="N438" i="8" s="1"/>
  <c r="N517" i="8" s="1"/>
  <c r="N596" i="8" s="1"/>
  <c r="N675" i="8" s="1"/>
  <c r="AY41" i="8"/>
  <c r="K122" i="8" s="1"/>
  <c r="B123" i="8"/>
  <c r="A124" i="8"/>
  <c r="O21" i="5"/>
  <c r="Y21" i="5" s="1"/>
  <c r="AI34" i="5" s="1"/>
  <c r="B22" i="5"/>
  <c r="Q21" i="5"/>
  <c r="AA21" i="5" s="1"/>
  <c r="AK34" i="5" s="1"/>
  <c r="N21" i="5"/>
  <c r="X21" i="5" s="1"/>
  <c r="AH34" i="5" s="1"/>
  <c r="M21" i="5"/>
  <c r="W21" i="5" s="1"/>
  <c r="AG34" i="5" s="1"/>
  <c r="T21" i="5"/>
  <c r="AD21" i="5" s="1"/>
  <c r="AN34" i="5" s="1"/>
  <c r="R21" i="5"/>
  <c r="AB21" i="5" s="1"/>
  <c r="AL34" i="5" s="1"/>
  <c r="P21" i="5"/>
  <c r="Z21" i="5" s="1"/>
  <c r="AJ34" i="5" s="1"/>
  <c r="S21" i="5"/>
  <c r="AC21" i="5" s="1"/>
  <c r="AM34" i="5" s="1"/>
  <c r="J52" i="8" l="1"/>
  <c r="D52" i="8"/>
  <c r="E52" i="8"/>
  <c r="C52" i="8"/>
  <c r="F52" i="8"/>
  <c r="S679" i="8"/>
  <c r="O201" i="8"/>
  <c r="O596" i="8"/>
  <c r="O517" i="8"/>
  <c r="O675" i="8"/>
  <c r="O438" i="8"/>
  <c r="O359" i="8"/>
  <c r="O280" i="8"/>
  <c r="G52" i="8"/>
  <c r="I52" i="8"/>
  <c r="H52" i="8"/>
  <c r="N123" i="8"/>
  <c r="N202" i="8" s="1"/>
  <c r="N281" i="8" s="1"/>
  <c r="N360" i="8" s="1"/>
  <c r="N439" i="8" s="1"/>
  <c r="N518" i="8" s="1"/>
  <c r="N597" i="8" s="1"/>
  <c r="N676" i="8" s="1"/>
  <c r="AY42" i="8"/>
  <c r="K123" i="8" s="1"/>
  <c r="O122" i="8"/>
  <c r="A44" i="8"/>
  <c r="M124" i="8"/>
  <c r="M203" i="8" s="1"/>
  <c r="M282" i="8" s="1"/>
  <c r="M361" i="8" s="1"/>
  <c r="M440" i="8" s="1"/>
  <c r="M519" i="8" s="1"/>
  <c r="M598" i="8" s="1"/>
  <c r="M677" i="8" s="1"/>
  <c r="B43" i="8"/>
  <c r="B124" i="8"/>
  <c r="A125" i="8"/>
  <c r="O22" i="5"/>
  <c r="Y22" i="5" s="1"/>
  <c r="AI23" i="5" s="1"/>
  <c r="B23" i="5"/>
  <c r="Q22" i="5"/>
  <c r="AA22" i="5" s="1"/>
  <c r="AK23" i="5" s="1"/>
  <c r="P22" i="5"/>
  <c r="Z22" i="5" s="1"/>
  <c r="AJ23" i="5" s="1"/>
  <c r="N22" i="5"/>
  <c r="X22" i="5" s="1"/>
  <c r="AH23" i="5" s="1"/>
  <c r="M22" i="5"/>
  <c r="W22" i="5" s="1"/>
  <c r="AG23" i="5" s="1"/>
  <c r="T22" i="5"/>
  <c r="AD22" i="5" s="1"/>
  <c r="AN23" i="5" s="1"/>
  <c r="R22" i="5"/>
  <c r="AB22" i="5" s="1"/>
  <c r="AL23" i="5" s="1"/>
  <c r="S22" i="5"/>
  <c r="AC22" i="5" s="1"/>
  <c r="AM23" i="5" s="1"/>
  <c r="S680" i="8" l="1"/>
  <c r="O597" i="8"/>
  <c r="O202" i="8"/>
  <c r="O360" i="8"/>
  <c r="O439" i="8"/>
  <c r="O676" i="8"/>
  <c r="O518" i="8"/>
  <c r="O281" i="8"/>
  <c r="H41" i="8"/>
  <c r="G41" i="8"/>
  <c r="E41" i="8"/>
  <c r="I41" i="8"/>
  <c r="J41" i="8"/>
  <c r="D41" i="8"/>
  <c r="C41" i="8"/>
  <c r="F41" i="8"/>
  <c r="A45" i="8"/>
  <c r="M125" i="8"/>
  <c r="M204" i="8" s="1"/>
  <c r="M283" i="8" s="1"/>
  <c r="M362" i="8" s="1"/>
  <c r="M441" i="8" s="1"/>
  <c r="M520" i="8" s="1"/>
  <c r="M599" i="8" s="1"/>
  <c r="M678" i="8" s="1"/>
  <c r="B44" i="8"/>
  <c r="N124" i="8"/>
  <c r="N203" i="8" s="1"/>
  <c r="N282" i="8" s="1"/>
  <c r="N361" i="8" s="1"/>
  <c r="N440" i="8" s="1"/>
  <c r="N519" i="8" s="1"/>
  <c r="N598" i="8" s="1"/>
  <c r="N677" i="8" s="1"/>
  <c r="AY43" i="8"/>
  <c r="K124" i="8" s="1"/>
  <c r="O123" i="8"/>
  <c r="A126" i="8"/>
  <c r="B125" i="8"/>
  <c r="B24" i="5"/>
  <c r="O23" i="5"/>
  <c r="Y23" i="5" s="1"/>
  <c r="AI35" i="5" s="1"/>
  <c r="Q23" i="5"/>
  <c r="AA23" i="5" s="1"/>
  <c r="AK35" i="5" s="1"/>
  <c r="N23" i="5"/>
  <c r="X23" i="5" s="1"/>
  <c r="AH35" i="5" s="1"/>
  <c r="M23" i="5"/>
  <c r="W23" i="5" s="1"/>
  <c r="AG35" i="5" s="1"/>
  <c r="T23" i="5"/>
  <c r="AD23" i="5" s="1"/>
  <c r="AN35" i="5" s="1"/>
  <c r="R23" i="5"/>
  <c r="AB23" i="5" s="1"/>
  <c r="AL35" i="5" s="1"/>
  <c r="P23" i="5"/>
  <c r="Z23" i="5" s="1"/>
  <c r="AJ35" i="5" s="1"/>
  <c r="S23" i="5"/>
  <c r="AC23" i="5" s="1"/>
  <c r="AM35" i="5" s="1"/>
  <c r="F53" i="8" l="1"/>
  <c r="I53" i="8"/>
  <c r="H53" i="8"/>
  <c r="C53" i="8"/>
  <c r="S681" i="8"/>
  <c r="O440" i="8"/>
  <c r="O598" i="8"/>
  <c r="O282" i="8"/>
  <c r="O519" i="8"/>
  <c r="O203" i="8"/>
  <c r="O361" i="8"/>
  <c r="O677" i="8"/>
  <c r="G53" i="8"/>
  <c r="J53" i="8"/>
  <c r="D53" i="8"/>
  <c r="E53" i="8"/>
  <c r="A46" i="8"/>
  <c r="M126" i="8"/>
  <c r="M205" i="8" s="1"/>
  <c r="M284" i="8" s="1"/>
  <c r="M363" i="8" s="1"/>
  <c r="M442" i="8" s="1"/>
  <c r="M521" i="8" s="1"/>
  <c r="M600" i="8" s="1"/>
  <c r="M679" i="8" s="1"/>
  <c r="B45" i="8"/>
  <c r="N125" i="8"/>
  <c r="N204" i="8" s="1"/>
  <c r="N283" i="8" s="1"/>
  <c r="N362" i="8" s="1"/>
  <c r="N441" i="8" s="1"/>
  <c r="N520" i="8" s="1"/>
  <c r="N599" i="8" s="1"/>
  <c r="N678" i="8" s="1"/>
  <c r="AY44" i="8"/>
  <c r="K125" i="8" s="1"/>
  <c r="O124" i="8"/>
  <c r="A127" i="8"/>
  <c r="B126" i="8"/>
  <c r="S24" i="5"/>
  <c r="AC24" i="5" s="1"/>
  <c r="AM22" i="5" s="1"/>
  <c r="M24" i="5"/>
  <c r="W24" i="5" s="1"/>
  <c r="AG22" i="5" s="1"/>
  <c r="B25" i="5"/>
  <c r="R24" i="5"/>
  <c r="AB24" i="5" s="1"/>
  <c r="AL22" i="5" s="1"/>
  <c r="N24" i="5"/>
  <c r="X24" i="5" s="1"/>
  <c r="AH22" i="5" s="1"/>
  <c r="Q24" i="5"/>
  <c r="AA24" i="5" s="1"/>
  <c r="AK22" i="5" s="1"/>
  <c r="P24" i="5"/>
  <c r="Z24" i="5" s="1"/>
  <c r="AJ22" i="5" s="1"/>
  <c r="O24" i="5"/>
  <c r="Y24" i="5" s="1"/>
  <c r="AI22" i="5" s="1"/>
  <c r="T24" i="5"/>
  <c r="AD24" i="5" s="1"/>
  <c r="AN22" i="5" s="1"/>
  <c r="G40" i="8" l="1"/>
  <c r="H40" i="8"/>
  <c r="E40" i="8"/>
  <c r="D40" i="8"/>
  <c r="J40" i="8"/>
  <c r="C40" i="8"/>
  <c r="F40" i="8"/>
  <c r="S682" i="8"/>
  <c r="O441" i="8"/>
  <c r="O204" i="8"/>
  <c r="O678" i="8"/>
  <c r="O520" i="8"/>
  <c r="O362" i="8"/>
  <c r="O599" i="8"/>
  <c r="O283" i="8"/>
  <c r="I40" i="8"/>
  <c r="O125" i="8"/>
  <c r="A47" i="8"/>
  <c r="M127" i="8"/>
  <c r="M206" i="8" s="1"/>
  <c r="M285" i="8" s="1"/>
  <c r="M364" i="8" s="1"/>
  <c r="M443" i="8" s="1"/>
  <c r="M522" i="8" s="1"/>
  <c r="M601" i="8" s="1"/>
  <c r="M680" i="8" s="1"/>
  <c r="B46" i="8"/>
  <c r="N126" i="8"/>
  <c r="N205" i="8" s="1"/>
  <c r="N284" i="8" s="1"/>
  <c r="N363" i="8" s="1"/>
  <c r="N442" i="8" s="1"/>
  <c r="N521" i="8" s="1"/>
  <c r="N600" i="8" s="1"/>
  <c r="N679" i="8" s="1"/>
  <c r="AY45" i="8"/>
  <c r="K126" i="8" s="1"/>
  <c r="B127" i="8"/>
  <c r="A128" i="8"/>
  <c r="S25" i="5"/>
  <c r="AC25" i="5" s="1"/>
  <c r="AM36" i="5" s="1"/>
  <c r="M25" i="5"/>
  <c r="W25" i="5" s="1"/>
  <c r="AG36" i="5" s="1"/>
  <c r="R25" i="5"/>
  <c r="AB25" i="5" s="1"/>
  <c r="AL36" i="5" s="1"/>
  <c r="N25" i="5"/>
  <c r="X25" i="5" s="1"/>
  <c r="AH36" i="5" s="1"/>
  <c r="T25" i="5"/>
  <c r="AD25" i="5" s="1"/>
  <c r="AN36" i="5" s="1"/>
  <c r="B26" i="5"/>
  <c r="O25" i="5"/>
  <c r="Y25" i="5" s="1"/>
  <c r="AI36" i="5" s="1"/>
  <c r="Q25" i="5"/>
  <c r="AA25" i="5" s="1"/>
  <c r="AK36" i="5" s="1"/>
  <c r="P25" i="5"/>
  <c r="Z25" i="5" s="1"/>
  <c r="AJ36" i="5" s="1"/>
  <c r="E54" i="8" l="1"/>
  <c r="S683" i="8"/>
  <c r="O679" i="8"/>
  <c r="O205" i="8"/>
  <c r="O600" i="8"/>
  <c r="O442" i="8"/>
  <c r="O363" i="8"/>
  <c r="O284" i="8"/>
  <c r="O521" i="8"/>
  <c r="I54" i="8"/>
  <c r="J54" i="8"/>
  <c r="D54" i="8"/>
  <c r="H54" i="8"/>
  <c r="G54" i="8"/>
  <c r="C54" i="8"/>
  <c r="F54" i="8"/>
  <c r="N127" i="8"/>
  <c r="N206" i="8" s="1"/>
  <c r="N285" i="8" s="1"/>
  <c r="N364" i="8" s="1"/>
  <c r="N443" i="8" s="1"/>
  <c r="N522" i="8" s="1"/>
  <c r="N601" i="8" s="1"/>
  <c r="N680" i="8" s="1"/>
  <c r="AY46" i="8"/>
  <c r="K127" i="8" s="1"/>
  <c r="A48" i="8"/>
  <c r="M128" i="8"/>
  <c r="M207" i="8" s="1"/>
  <c r="M286" i="8" s="1"/>
  <c r="M365" i="8" s="1"/>
  <c r="M444" i="8" s="1"/>
  <c r="M523" i="8" s="1"/>
  <c r="M602" i="8" s="1"/>
  <c r="M681" i="8" s="1"/>
  <c r="B47" i="8"/>
  <c r="O126" i="8"/>
  <c r="A129" i="8"/>
  <c r="B128" i="8"/>
  <c r="S26" i="5"/>
  <c r="AC26" i="5" s="1"/>
  <c r="AM21" i="5" s="1"/>
  <c r="M26" i="5"/>
  <c r="W26" i="5" s="1"/>
  <c r="AG21" i="5" s="1"/>
  <c r="O26" i="5"/>
  <c r="Y26" i="5" s="1"/>
  <c r="AI21" i="5" s="1"/>
  <c r="P26" i="5"/>
  <c r="Z26" i="5" s="1"/>
  <c r="AJ21" i="5" s="1"/>
  <c r="B27" i="5"/>
  <c r="T26" i="5"/>
  <c r="AD26" i="5" s="1"/>
  <c r="AN21" i="5" s="1"/>
  <c r="Q26" i="5"/>
  <c r="AA26" i="5" s="1"/>
  <c r="AK21" i="5" s="1"/>
  <c r="N26" i="5"/>
  <c r="X26" i="5" s="1"/>
  <c r="AH21" i="5" s="1"/>
  <c r="R26" i="5"/>
  <c r="AB26" i="5" s="1"/>
  <c r="AL21" i="5" s="1"/>
  <c r="D39" i="8" l="1"/>
  <c r="G39" i="8"/>
  <c r="J39" i="8"/>
  <c r="E39" i="8"/>
  <c r="S684" i="8"/>
  <c r="O443" i="8"/>
  <c r="O206" i="8"/>
  <c r="O364" i="8"/>
  <c r="O601" i="8"/>
  <c r="O680" i="8"/>
  <c r="O285" i="8"/>
  <c r="O522" i="8"/>
  <c r="F39" i="8"/>
  <c r="C39" i="8"/>
  <c r="I39" i="8"/>
  <c r="H39" i="8"/>
  <c r="O127" i="8"/>
  <c r="N128" i="8"/>
  <c r="N207" i="8" s="1"/>
  <c r="N286" i="8" s="1"/>
  <c r="N365" i="8" s="1"/>
  <c r="N444" i="8" s="1"/>
  <c r="N523" i="8" s="1"/>
  <c r="N602" i="8" s="1"/>
  <c r="N681" i="8" s="1"/>
  <c r="AY47" i="8"/>
  <c r="K128" i="8" s="1"/>
  <c r="A49" i="8"/>
  <c r="M129" i="8"/>
  <c r="M208" i="8" s="1"/>
  <c r="M287" i="8" s="1"/>
  <c r="M366" i="8" s="1"/>
  <c r="M445" i="8" s="1"/>
  <c r="M524" i="8" s="1"/>
  <c r="M603" i="8" s="1"/>
  <c r="M682" i="8" s="1"/>
  <c r="B48" i="8"/>
  <c r="A130" i="8"/>
  <c r="B129" i="8"/>
  <c r="S27" i="5"/>
  <c r="AC27" i="5" s="1"/>
  <c r="AM37" i="5" s="1"/>
  <c r="M27" i="5"/>
  <c r="W27" i="5" s="1"/>
  <c r="AG37" i="5" s="1"/>
  <c r="O27" i="5"/>
  <c r="Y27" i="5" s="1"/>
  <c r="AI37" i="5" s="1"/>
  <c r="P27" i="5"/>
  <c r="Z27" i="5" s="1"/>
  <c r="AJ37" i="5" s="1"/>
  <c r="R27" i="5"/>
  <c r="AB27" i="5" s="1"/>
  <c r="AL37" i="5" s="1"/>
  <c r="Q27" i="5"/>
  <c r="AA27" i="5" s="1"/>
  <c r="AK37" i="5" s="1"/>
  <c r="N27" i="5"/>
  <c r="X27" i="5" s="1"/>
  <c r="AH37" i="5" s="1"/>
  <c r="B28" i="5"/>
  <c r="T27" i="5"/>
  <c r="AD27" i="5" s="1"/>
  <c r="AN37" i="5" s="1"/>
  <c r="H55" i="8" l="1"/>
  <c r="F55" i="8"/>
  <c r="E55" i="8"/>
  <c r="C55" i="8"/>
  <c r="I55" i="8"/>
  <c r="D55" i="8"/>
  <c r="G55" i="8"/>
  <c r="S685" i="8"/>
  <c r="O207" i="8"/>
  <c r="O523" i="8"/>
  <c r="O602" i="8"/>
  <c r="O444" i="8"/>
  <c r="O286" i="8"/>
  <c r="O681" i="8"/>
  <c r="O365" i="8"/>
  <c r="J55" i="8"/>
  <c r="O128" i="8"/>
  <c r="N129" i="8"/>
  <c r="N208" i="8" s="1"/>
  <c r="N287" i="8" s="1"/>
  <c r="N366" i="8" s="1"/>
  <c r="N445" i="8" s="1"/>
  <c r="N524" i="8" s="1"/>
  <c r="N603" i="8" s="1"/>
  <c r="N682" i="8" s="1"/>
  <c r="AY48" i="8"/>
  <c r="K129" i="8" s="1"/>
  <c r="A50" i="8"/>
  <c r="M130" i="8"/>
  <c r="M209" i="8" s="1"/>
  <c r="M288" i="8" s="1"/>
  <c r="M367" i="8" s="1"/>
  <c r="M446" i="8" s="1"/>
  <c r="M525" i="8" s="1"/>
  <c r="M604" i="8" s="1"/>
  <c r="M683" i="8" s="1"/>
  <c r="B49" i="8"/>
  <c r="B130" i="8"/>
  <c r="A131" i="8"/>
  <c r="S28" i="5"/>
  <c r="AC28" i="5" s="1"/>
  <c r="AM20" i="5" s="1"/>
  <c r="M28" i="5"/>
  <c r="W28" i="5" s="1"/>
  <c r="AG20" i="5" s="1"/>
  <c r="O28" i="5"/>
  <c r="Y28" i="5" s="1"/>
  <c r="AI20" i="5" s="1"/>
  <c r="P28" i="5"/>
  <c r="Z28" i="5" s="1"/>
  <c r="AJ20" i="5" s="1"/>
  <c r="B29" i="5"/>
  <c r="T28" i="5"/>
  <c r="AD28" i="5" s="1"/>
  <c r="AN20" i="5" s="1"/>
  <c r="R28" i="5"/>
  <c r="AB28" i="5" s="1"/>
  <c r="AL20" i="5" s="1"/>
  <c r="Q28" i="5"/>
  <c r="AA28" i="5" s="1"/>
  <c r="AK20" i="5" s="1"/>
  <c r="N28" i="5"/>
  <c r="X28" i="5" s="1"/>
  <c r="AH20" i="5" s="1"/>
  <c r="G38" i="8" l="1"/>
  <c r="H38" i="8"/>
  <c r="J38" i="8"/>
  <c r="S686" i="8"/>
  <c r="O287" i="8"/>
  <c r="O445" i="8"/>
  <c r="O682" i="8"/>
  <c r="O366" i="8"/>
  <c r="O524" i="8"/>
  <c r="O208" i="8"/>
  <c r="O603" i="8"/>
  <c r="F38" i="8"/>
  <c r="E38" i="8"/>
  <c r="I38" i="8"/>
  <c r="C38" i="8"/>
  <c r="D38" i="8"/>
  <c r="N130" i="8"/>
  <c r="N209" i="8" s="1"/>
  <c r="N288" i="8" s="1"/>
  <c r="N367" i="8" s="1"/>
  <c r="N446" i="8" s="1"/>
  <c r="N525" i="8" s="1"/>
  <c r="N604" i="8" s="1"/>
  <c r="N683" i="8" s="1"/>
  <c r="AY49" i="8"/>
  <c r="K130" i="8" s="1"/>
  <c r="A51" i="8"/>
  <c r="M131" i="8"/>
  <c r="M210" i="8" s="1"/>
  <c r="M289" i="8" s="1"/>
  <c r="M368" i="8" s="1"/>
  <c r="M447" i="8" s="1"/>
  <c r="M526" i="8" s="1"/>
  <c r="M605" i="8" s="1"/>
  <c r="M684" i="8" s="1"/>
  <c r="B50" i="8"/>
  <c r="O129" i="8"/>
  <c r="A132" i="8"/>
  <c r="B131" i="8"/>
  <c r="S29" i="5"/>
  <c r="AC29" i="5" s="1"/>
  <c r="AM38" i="5" s="1"/>
  <c r="M29" i="5"/>
  <c r="W29" i="5" s="1"/>
  <c r="AG38" i="5" s="1"/>
  <c r="O29" i="5"/>
  <c r="Y29" i="5" s="1"/>
  <c r="AI38" i="5" s="1"/>
  <c r="P29" i="5"/>
  <c r="Z29" i="5" s="1"/>
  <c r="AJ38" i="5" s="1"/>
  <c r="R29" i="5"/>
  <c r="AB29" i="5" s="1"/>
  <c r="AL38" i="5" s="1"/>
  <c r="B30" i="5"/>
  <c r="T29" i="5"/>
  <c r="AD29" i="5" s="1"/>
  <c r="AN38" i="5" s="1"/>
  <c r="Q29" i="5"/>
  <c r="AA29" i="5" s="1"/>
  <c r="AK38" i="5" s="1"/>
  <c r="N29" i="5"/>
  <c r="X29" i="5" s="1"/>
  <c r="AH38" i="5" s="1"/>
  <c r="D56" i="8" l="1"/>
  <c r="J56" i="8"/>
  <c r="S687" i="8"/>
  <c r="O604" i="8"/>
  <c r="O288" i="8"/>
  <c r="O209" i="8"/>
  <c r="O525" i="8"/>
  <c r="O367" i="8"/>
  <c r="O683" i="8"/>
  <c r="O446" i="8"/>
  <c r="G56" i="8"/>
  <c r="E56" i="8"/>
  <c r="C56" i="8"/>
  <c r="F56" i="8"/>
  <c r="I56" i="8"/>
  <c r="H56" i="8"/>
  <c r="A52" i="8"/>
  <c r="M132" i="8"/>
  <c r="M211" i="8" s="1"/>
  <c r="M290" i="8" s="1"/>
  <c r="M369" i="8" s="1"/>
  <c r="M448" i="8" s="1"/>
  <c r="M527" i="8" s="1"/>
  <c r="M606" i="8" s="1"/>
  <c r="M685" i="8" s="1"/>
  <c r="B51" i="8"/>
  <c r="O130" i="8"/>
  <c r="N131" i="8"/>
  <c r="N210" i="8" s="1"/>
  <c r="N289" i="8" s="1"/>
  <c r="N368" i="8" s="1"/>
  <c r="N447" i="8" s="1"/>
  <c r="N526" i="8" s="1"/>
  <c r="N605" i="8" s="1"/>
  <c r="N684" i="8" s="1"/>
  <c r="AY50" i="8"/>
  <c r="K131" i="8" s="1"/>
  <c r="B132" i="8"/>
  <c r="A133" i="8"/>
  <c r="S30" i="5"/>
  <c r="AC30" i="5" s="1"/>
  <c r="AM19" i="5" s="1"/>
  <c r="M30" i="5"/>
  <c r="W30" i="5" s="1"/>
  <c r="AG19" i="5" s="1"/>
  <c r="O30" i="5"/>
  <c r="Y30" i="5" s="1"/>
  <c r="AI19" i="5" s="1"/>
  <c r="N30" i="5"/>
  <c r="X30" i="5" s="1"/>
  <c r="AH19" i="5" s="1"/>
  <c r="P30" i="5"/>
  <c r="Z30" i="5" s="1"/>
  <c r="AJ19" i="5" s="1"/>
  <c r="R30" i="5"/>
  <c r="AB30" i="5" s="1"/>
  <c r="AL19" i="5" s="1"/>
  <c r="B31" i="5"/>
  <c r="Q30" i="5"/>
  <c r="AA30" i="5" s="1"/>
  <c r="AK19" i="5" s="1"/>
  <c r="T30" i="5"/>
  <c r="AD30" i="5" s="1"/>
  <c r="AN19" i="5" s="1"/>
  <c r="H37" i="8" l="1"/>
  <c r="C37" i="8"/>
  <c r="I37" i="8"/>
  <c r="F37" i="8"/>
  <c r="D37" i="8"/>
  <c r="E37" i="8"/>
  <c r="J37" i="8"/>
  <c r="S688" i="8"/>
  <c r="O289" i="8"/>
  <c r="O447" i="8"/>
  <c r="O605" i="8"/>
  <c r="O210" i="8"/>
  <c r="O368" i="8"/>
  <c r="O684" i="8"/>
  <c r="O526" i="8"/>
  <c r="G37" i="8"/>
  <c r="O131" i="8"/>
  <c r="N132" i="8"/>
  <c r="N211" i="8" s="1"/>
  <c r="N290" i="8" s="1"/>
  <c r="N369" i="8" s="1"/>
  <c r="N448" i="8" s="1"/>
  <c r="N527" i="8" s="1"/>
  <c r="N606" i="8" s="1"/>
  <c r="N685" i="8" s="1"/>
  <c r="AY51" i="8"/>
  <c r="K132" i="8" s="1"/>
  <c r="A53" i="8"/>
  <c r="M133" i="8"/>
  <c r="M212" i="8" s="1"/>
  <c r="M291" i="8" s="1"/>
  <c r="M370" i="8" s="1"/>
  <c r="M449" i="8" s="1"/>
  <c r="M528" i="8" s="1"/>
  <c r="M607" i="8" s="1"/>
  <c r="M686" i="8" s="1"/>
  <c r="B52" i="8"/>
  <c r="B133" i="8"/>
  <c r="A134" i="8"/>
  <c r="S31" i="5"/>
  <c r="AC31" i="5" s="1"/>
  <c r="AM39" i="5" s="1"/>
  <c r="M31" i="5"/>
  <c r="W31" i="5" s="1"/>
  <c r="AG39" i="5" s="1"/>
  <c r="O31" i="5"/>
  <c r="Y31" i="5" s="1"/>
  <c r="AI39" i="5" s="1"/>
  <c r="N31" i="5"/>
  <c r="X31" i="5" s="1"/>
  <c r="AH39" i="5" s="1"/>
  <c r="P31" i="5"/>
  <c r="Z31" i="5" s="1"/>
  <c r="AJ39" i="5" s="1"/>
  <c r="Q31" i="5"/>
  <c r="AA31" i="5" s="1"/>
  <c r="AK39" i="5" s="1"/>
  <c r="B32" i="5"/>
  <c r="T31" i="5"/>
  <c r="AD31" i="5" s="1"/>
  <c r="AN39" i="5" s="1"/>
  <c r="R31" i="5"/>
  <c r="AB31" i="5" s="1"/>
  <c r="AL39" i="5" s="1"/>
  <c r="H57" i="8" l="1"/>
  <c r="G57" i="8"/>
  <c r="J57" i="8"/>
  <c r="E57" i="8"/>
  <c r="F57" i="8"/>
  <c r="D57" i="8"/>
  <c r="C57" i="8"/>
  <c r="I57" i="8"/>
  <c r="S689" i="8"/>
  <c r="O211" i="8"/>
  <c r="O606" i="8"/>
  <c r="O685" i="8"/>
  <c r="O369" i="8"/>
  <c r="O448" i="8"/>
  <c r="O290" i="8"/>
  <c r="O527" i="8"/>
  <c r="A54" i="8"/>
  <c r="M134" i="8"/>
  <c r="M213" i="8" s="1"/>
  <c r="M292" i="8" s="1"/>
  <c r="M371" i="8" s="1"/>
  <c r="M450" i="8" s="1"/>
  <c r="M529" i="8" s="1"/>
  <c r="M608" i="8" s="1"/>
  <c r="M687" i="8" s="1"/>
  <c r="B53" i="8"/>
  <c r="O132" i="8"/>
  <c r="N133" i="8"/>
  <c r="N212" i="8" s="1"/>
  <c r="N291" i="8" s="1"/>
  <c r="N370" i="8" s="1"/>
  <c r="N449" i="8" s="1"/>
  <c r="N528" i="8" s="1"/>
  <c r="N607" i="8" s="1"/>
  <c r="N686" i="8" s="1"/>
  <c r="AY52" i="8"/>
  <c r="K133" i="8" s="1"/>
  <c r="A135" i="8"/>
  <c r="B134" i="8"/>
  <c r="S32" i="5"/>
  <c r="AC32" i="5" s="1"/>
  <c r="AM18" i="5" s="1"/>
  <c r="M32" i="5"/>
  <c r="W32" i="5" s="1"/>
  <c r="AG18" i="5" s="1"/>
  <c r="O32" i="5"/>
  <c r="Y32" i="5" s="1"/>
  <c r="AI18" i="5" s="1"/>
  <c r="N32" i="5"/>
  <c r="X32" i="5" s="1"/>
  <c r="AH18" i="5" s="1"/>
  <c r="P32" i="5"/>
  <c r="Z32" i="5" s="1"/>
  <c r="AJ18" i="5" s="1"/>
  <c r="Q32" i="5"/>
  <c r="AA32" i="5" s="1"/>
  <c r="AK18" i="5" s="1"/>
  <c r="B33" i="5"/>
  <c r="T32" i="5"/>
  <c r="AD32" i="5" s="1"/>
  <c r="AN18" i="5" s="1"/>
  <c r="R32" i="5"/>
  <c r="AB32" i="5" s="1"/>
  <c r="AL18" i="5" s="1"/>
  <c r="F36" i="8" l="1"/>
  <c r="G36" i="8"/>
  <c r="D36" i="8"/>
  <c r="C36" i="8"/>
  <c r="J36" i="8"/>
  <c r="S690" i="8"/>
  <c r="O686" i="8"/>
  <c r="O528" i="8"/>
  <c r="O449" i="8"/>
  <c r="O607" i="8"/>
  <c r="O212" i="8"/>
  <c r="O370" i="8"/>
  <c r="O291" i="8"/>
  <c r="I36" i="8"/>
  <c r="E36" i="8"/>
  <c r="H36" i="8"/>
  <c r="A55" i="8"/>
  <c r="M135" i="8"/>
  <c r="M214" i="8" s="1"/>
  <c r="M293" i="8" s="1"/>
  <c r="M372" i="8" s="1"/>
  <c r="M451" i="8" s="1"/>
  <c r="M530" i="8" s="1"/>
  <c r="M609" i="8" s="1"/>
  <c r="M688" i="8" s="1"/>
  <c r="B54" i="8"/>
  <c r="N134" i="8"/>
  <c r="N213" i="8" s="1"/>
  <c r="N292" i="8" s="1"/>
  <c r="N371" i="8" s="1"/>
  <c r="N450" i="8" s="1"/>
  <c r="N529" i="8" s="1"/>
  <c r="N608" i="8" s="1"/>
  <c r="N687" i="8" s="1"/>
  <c r="AY53" i="8"/>
  <c r="K134" i="8" s="1"/>
  <c r="O133" i="8"/>
  <c r="A136" i="8"/>
  <c r="B135" i="8"/>
  <c r="B34" i="5"/>
  <c r="S33" i="5"/>
  <c r="AC33" i="5" s="1"/>
  <c r="AM40" i="5" s="1"/>
  <c r="M33" i="5"/>
  <c r="W33" i="5" s="1"/>
  <c r="AG40" i="5" s="1"/>
  <c r="O33" i="5"/>
  <c r="Y33" i="5" s="1"/>
  <c r="AI40" i="5" s="1"/>
  <c r="T33" i="5"/>
  <c r="AD33" i="5" s="1"/>
  <c r="AN40" i="5" s="1"/>
  <c r="P33" i="5"/>
  <c r="Z33" i="5" s="1"/>
  <c r="AJ40" i="5" s="1"/>
  <c r="N33" i="5"/>
  <c r="X33" i="5" s="1"/>
  <c r="AH40" i="5" s="1"/>
  <c r="Q33" i="5"/>
  <c r="AA33" i="5" s="1"/>
  <c r="AK40" i="5" s="1"/>
  <c r="R33" i="5"/>
  <c r="AB33" i="5" s="1"/>
  <c r="AL40" i="5" s="1"/>
  <c r="D58" i="8" l="1"/>
  <c r="H58" i="8"/>
  <c r="F58" i="8"/>
  <c r="E58" i="8"/>
  <c r="J58" i="8"/>
  <c r="S691" i="8"/>
  <c r="O292" i="8"/>
  <c r="O450" i="8"/>
  <c r="O213" i="8"/>
  <c r="O608" i="8"/>
  <c r="O529" i="8"/>
  <c r="O687" i="8"/>
  <c r="O371" i="8"/>
  <c r="G58" i="8"/>
  <c r="C58" i="8"/>
  <c r="I58" i="8"/>
  <c r="A56" i="8"/>
  <c r="M136" i="8"/>
  <c r="M215" i="8" s="1"/>
  <c r="M294" i="8" s="1"/>
  <c r="M373" i="8" s="1"/>
  <c r="M452" i="8" s="1"/>
  <c r="M531" i="8" s="1"/>
  <c r="M610" i="8" s="1"/>
  <c r="M689" i="8" s="1"/>
  <c r="B55" i="8"/>
  <c r="N135" i="8"/>
  <c r="N214" i="8" s="1"/>
  <c r="N293" i="8" s="1"/>
  <c r="N372" i="8" s="1"/>
  <c r="N451" i="8" s="1"/>
  <c r="N530" i="8" s="1"/>
  <c r="N609" i="8" s="1"/>
  <c r="N688" i="8" s="1"/>
  <c r="AY54" i="8"/>
  <c r="K135" i="8" s="1"/>
  <c r="O134" i="8"/>
  <c r="B136" i="8"/>
  <c r="A137" i="8"/>
  <c r="O34" i="5"/>
  <c r="Y34" i="5" s="1"/>
  <c r="AI17" i="5" s="1"/>
  <c r="S34" i="5"/>
  <c r="AC34" i="5" s="1"/>
  <c r="AM17" i="5" s="1"/>
  <c r="M34" i="5"/>
  <c r="W34" i="5" s="1"/>
  <c r="AG17" i="5" s="1"/>
  <c r="B35" i="5"/>
  <c r="Q34" i="5"/>
  <c r="AA34" i="5" s="1"/>
  <c r="AK17" i="5" s="1"/>
  <c r="N34" i="5"/>
  <c r="X34" i="5" s="1"/>
  <c r="AH17" i="5" s="1"/>
  <c r="R34" i="5"/>
  <c r="AB34" i="5" s="1"/>
  <c r="AL17" i="5" s="1"/>
  <c r="P34" i="5"/>
  <c r="Z34" i="5" s="1"/>
  <c r="AJ17" i="5" s="1"/>
  <c r="T34" i="5"/>
  <c r="AD34" i="5" s="1"/>
  <c r="AN17" i="5" s="1"/>
  <c r="F35" i="8" l="1"/>
  <c r="S692" i="8"/>
  <c r="O214" i="8"/>
  <c r="O293" i="8"/>
  <c r="O530" i="8"/>
  <c r="O688" i="8"/>
  <c r="O609" i="8"/>
  <c r="O451" i="8"/>
  <c r="O372" i="8"/>
  <c r="G35" i="8"/>
  <c r="D35" i="8"/>
  <c r="C35" i="8"/>
  <c r="E35" i="8"/>
  <c r="H35" i="8"/>
  <c r="I35" i="8"/>
  <c r="J35" i="8"/>
  <c r="N136" i="8"/>
  <c r="N215" i="8" s="1"/>
  <c r="N294" i="8" s="1"/>
  <c r="N373" i="8" s="1"/>
  <c r="N452" i="8" s="1"/>
  <c r="N531" i="8" s="1"/>
  <c r="N610" i="8" s="1"/>
  <c r="N689" i="8" s="1"/>
  <c r="AY55" i="8"/>
  <c r="K136" i="8" s="1"/>
  <c r="A57" i="8"/>
  <c r="M137" i="8"/>
  <c r="M216" i="8" s="1"/>
  <c r="M295" i="8" s="1"/>
  <c r="M374" i="8" s="1"/>
  <c r="M453" i="8" s="1"/>
  <c r="M532" i="8" s="1"/>
  <c r="M611" i="8" s="1"/>
  <c r="M690" i="8" s="1"/>
  <c r="B56" i="8"/>
  <c r="O135" i="8"/>
  <c r="A138" i="8"/>
  <c r="B137" i="8"/>
  <c r="O35" i="5"/>
  <c r="Y35" i="5" s="1"/>
  <c r="AI41" i="5" s="1"/>
  <c r="S35" i="5"/>
  <c r="AC35" i="5" s="1"/>
  <c r="AM41" i="5" s="1"/>
  <c r="M35" i="5"/>
  <c r="W35" i="5" s="1"/>
  <c r="AG41" i="5" s="1"/>
  <c r="B36" i="5"/>
  <c r="Q35" i="5"/>
  <c r="AA35" i="5" s="1"/>
  <c r="AK41" i="5" s="1"/>
  <c r="N35" i="5"/>
  <c r="X35" i="5" s="1"/>
  <c r="AH41" i="5" s="1"/>
  <c r="R35" i="5"/>
  <c r="AB35" i="5" s="1"/>
  <c r="AL41" i="5" s="1"/>
  <c r="P35" i="5"/>
  <c r="Z35" i="5" s="1"/>
  <c r="AJ41" i="5" s="1"/>
  <c r="T35" i="5"/>
  <c r="AD35" i="5" s="1"/>
  <c r="AN41" i="5" s="1"/>
  <c r="J59" i="8" l="1"/>
  <c r="D59" i="8"/>
  <c r="S693" i="8"/>
  <c r="O531" i="8"/>
  <c r="O452" i="8"/>
  <c r="O373" i="8"/>
  <c r="O610" i="8"/>
  <c r="O689" i="8"/>
  <c r="O294" i="8"/>
  <c r="O215" i="8"/>
  <c r="C59" i="8"/>
  <c r="F59" i="8"/>
  <c r="I59" i="8"/>
  <c r="H59" i="8"/>
  <c r="G59" i="8"/>
  <c r="E59" i="8"/>
  <c r="A58" i="8"/>
  <c r="M138" i="8"/>
  <c r="M217" i="8" s="1"/>
  <c r="M296" i="8" s="1"/>
  <c r="M375" i="8" s="1"/>
  <c r="M454" i="8" s="1"/>
  <c r="M533" i="8" s="1"/>
  <c r="M612" i="8" s="1"/>
  <c r="M691" i="8" s="1"/>
  <c r="B57" i="8"/>
  <c r="N137" i="8"/>
  <c r="N216" i="8" s="1"/>
  <c r="N295" i="8" s="1"/>
  <c r="N374" i="8" s="1"/>
  <c r="N453" i="8" s="1"/>
  <c r="N532" i="8" s="1"/>
  <c r="N611" i="8" s="1"/>
  <c r="N690" i="8" s="1"/>
  <c r="AY56" i="8"/>
  <c r="K137" i="8" s="1"/>
  <c r="O136" i="8"/>
  <c r="A139" i="8"/>
  <c r="B138" i="8"/>
  <c r="O36" i="5"/>
  <c r="Y36" i="5" s="1"/>
  <c r="AI16" i="5" s="1"/>
  <c r="S36" i="5"/>
  <c r="AC36" i="5" s="1"/>
  <c r="AM16" i="5" s="1"/>
  <c r="M36" i="5"/>
  <c r="W36" i="5" s="1"/>
  <c r="AG16" i="5" s="1"/>
  <c r="B37" i="5"/>
  <c r="Q36" i="5"/>
  <c r="AA36" i="5" s="1"/>
  <c r="AK16" i="5" s="1"/>
  <c r="N36" i="5"/>
  <c r="X36" i="5" s="1"/>
  <c r="AH16" i="5" s="1"/>
  <c r="R36" i="5"/>
  <c r="AB36" i="5" s="1"/>
  <c r="AL16" i="5" s="1"/>
  <c r="P36" i="5"/>
  <c r="Z36" i="5" s="1"/>
  <c r="AJ16" i="5" s="1"/>
  <c r="T36" i="5"/>
  <c r="AD36" i="5" s="1"/>
  <c r="AN16" i="5" s="1"/>
  <c r="G34" i="8" l="1"/>
  <c r="C34" i="8"/>
  <c r="J34" i="8"/>
  <c r="E34" i="8"/>
  <c r="S694" i="8"/>
  <c r="O295" i="8"/>
  <c r="O453" i="8"/>
  <c r="O611" i="8"/>
  <c r="O216" i="8"/>
  <c r="O690" i="8"/>
  <c r="O532" i="8"/>
  <c r="O374" i="8"/>
  <c r="F34" i="8"/>
  <c r="H34" i="8"/>
  <c r="D34" i="8"/>
  <c r="I34" i="8"/>
  <c r="N138" i="8"/>
  <c r="N217" i="8" s="1"/>
  <c r="N296" i="8" s="1"/>
  <c r="N375" i="8" s="1"/>
  <c r="N454" i="8" s="1"/>
  <c r="N533" i="8" s="1"/>
  <c r="N612" i="8" s="1"/>
  <c r="N691" i="8" s="1"/>
  <c r="AY57" i="8"/>
  <c r="K138" i="8" s="1"/>
  <c r="A59" i="8"/>
  <c r="M139" i="8"/>
  <c r="M218" i="8" s="1"/>
  <c r="M297" i="8" s="1"/>
  <c r="M376" i="8" s="1"/>
  <c r="M455" i="8" s="1"/>
  <c r="M534" i="8" s="1"/>
  <c r="M613" i="8" s="1"/>
  <c r="M692" i="8" s="1"/>
  <c r="B58" i="8"/>
  <c r="O137" i="8"/>
  <c r="B139" i="8"/>
  <c r="A140" i="8"/>
  <c r="O37" i="5"/>
  <c r="Y37" i="5" s="1"/>
  <c r="AI42" i="5" s="1"/>
  <c r="S37" i="5"/>
  <c r="AC37" i="5" s="1"/>
  <c r="AM42" i="5" s="1"/>
  <c r="M37" i="5"/>
  <c r="W37" i="5" s="1"/>
  <c r="AG42" i="5" s="1"/>
  <c r="B38" i="5"/>
  <c r="Q37" i="5"/>
  <c r="AA37" i="5" s="1"/>
  <c r="AK42" i="5" s="1"/>
  <c r="N37" i="5"/>
  <c r="X37" i="5" s="1"/>
  <c r="AH42" i="5" s="1"/>
  <c r="R37" i="5"/>
  <c r="AB37" i="5" s="1"/>
  <c r="AL42" i="5" s="1"/>
  <c r="P37" i="5"/>
  <c r="Z37" i="5" s="1"/>
  <c r="AJ42" i="5" s="1"/>
  <c r="T37" i="5"/>
  <c r="AD37" i="5" s="1"/>
  <c r="AN42" i="5" s="1"/>
  <c r="H60" i="8" l="1"/>
  <c r="F60" i="8"/>
  <c r="G60" i="8"/>
  <c r="D60" i="8"/>
  <c r="C60" i="8"/>
  <c r="I60" i="8"/>
  <c r="E60" i="8"/>
  <c r="J60" i="8"/>
  <c r="S695" i="8"/>
  <c r="O296" i="8"/>
  <c r="O533" i="8"/>
  <c r="O612" i="8"/>
  <c r="O454" i="8"/>
  <c r="O691" i="8"/>
  <c r="O217" i="8"/>
  <c r="O375" i="8"/>
  <c r="A60" i="8"/>
  <c r="M140" i="8"/>
  <c r="M219" i="8" s="1"/>
  <c r="M298" i="8" s="1"/>
  <c r="M377" i="8" s="1"/>
  <c r="M456" i="8" s="1"/>
  <c r="M535" i="8" s="1"/>
  <c r="M614" i="8" s="1"/>
  <c r="M693" i="8" s="1"/>
  <c r="B59" i="8"/>
  <c r="O138" i="8"/>
  <c r="N139" i="8"/>
  <c r="N218" i="8" s="1"/>
  <c r="N297" i="8" s="1"/>
  <c r="N376" i="8" s="1"/>
  <c r="N455" i="8" s="1"/>
  <c r="N534" i="8" s="1"/>
  <c r="N613" i="8" s="1"/>
  <c r="N692" i="8" s="1"/>
  <c r="AY58" i="8"/>
  <c r="K139" i="8" s="1"/>
  <c r="A141" i="8"/>
  <c r="B140" i="8"/>
  <c r="O38" i="5"/>
  <c r="Y38" i="5" s="1"/>
  <c r="AI15" i="5" s="1"/>
  <c r="S38" i="5"/>
  <c r="AC38" i="5" s="1"/>
  <c r="AM15" i="5" s="1"/>
  <c r="M38" i="5"/>
  <c r="W38" i="5" s="1"/>
  <c r="AG15" i="5" s="1"/>
  <c r="B39" i="5"/>
  <c r="Q38" i="5"/>
  <c r="AA38" i="5" s="1"/>
  <c r="AK15" i="5" s="1"/>
  <c r="N38" i="5"/>
  <c r="X38" i="5" s="1"/>
  <c r="AH15" i="5" s="1"/>
  <c r="R38" i="5"/>
  <c r="AB38" i="5" s="1"/>
  <c r="AL15" i="5" s="1"/>
  <c r="P38" i="5"/>
  <c r="Z38" i="5" s="1"/>
  <c r="AJ15" i="5" s="1"/>
  <c r="T38" i="5"/>
  <c r="AD38" i="5" s="1"/>
  <c r="AN15" i="5" s="1"/>
  <c r="F33" i="8" l="1"/>
  <c r="D33" i="8"/>
  <c r="G33" i="8"/>
  <c r="S696" i="8"/>
  <c r="O297" i="8"/>
  <c r="O534" i="8"/>
  <c r="O455" i="8"/>
  <c r="O692" i="8"/>
  <c r="O218" i="8"/>
  <c r="O613" i="8"/>
  <c r="O376" i="8"/>
  <c r="C33" i="8"/>
  <c r="H33" i="8"/>
  <c r="E33" i="8"/>
  <c r="I33" i="8"/>
  <c r="J33" i="8"/>
  <c r="N140" i="8"/>
  <c r="N219" i="8" s="1"/>
  <c r="N298" i="8" s="1"/>
  <c r="N377" i="8" s="1"/>
  <c r="N456" i="8" s="1"/>
  <c r="N535" i="8" s="1"/>
  <c r="N614" i="8" s="1"/>
  <c r="N693" i="8" s="1"/>
  <c r="AY59" i="8"/>
  <c r="K140" i="8" s="1"/>
  <c r="O139" i="8"/>
  <c r="A61" i="8"/>
  <c r="M141" i="8"/>
  <c r="M220" i="8" s="1"/>
  <c r="M299" i="8" s="1"/>
  <c r="M378" i="8" s="1"/>
  <c r="M457" i="8" s="1"/>
  <c r="M536" i="8" s="1"/>
  <c r="M615" i="8" s="1"/>
  <c r="M694" i="8" s="1"/>
  <c r="B60" i="8"/>
  <c r="A142" i="8"/>
  <c r="B141" i="8"/>
  <c r="O39" i="5"/>
  <c r="Y39" i="5" s="1"/>
  <c r="AI43" i="5" s="1"/>
  <c r="S39" i="5"/>
  <c r="AC39" i="5" s="1"/>
  <c r="AM43" i="5" s="1"/>
  <c r="M39" i="5"/>
  <c r="W39" i="5" s="1"/>
  <c r="AG43" i="5" s="1"/>
  <c r="B40" i="5"/>
  <c r="Q39" i="5"/>
  <c r="AA39" i="5" s="1"/>
  <c r="AK43" i="5" s="1"/>
  <c r="N39" i="5"/>
  <c r="X39" i="5" s="1"/>
  <c r="AH43" i="5" s="1"/>
  <c r="R39" i="5"/>
  <c r="AB39" i="5" s="1"/>
  <c r="AL43" i="5" s="1"/>
  <c r="P39" i="5"/>
  <c r="Z39" i="5" s="1"/>
  <c r="AJ43" i="5" s="1"/>
  <c r="T39" i="5"/>
  <c r="AD39" i="5" s="1"/>
  <c r="AN43" i="5" s="1"/>
  <c r="F61" i="8" l="1"/>
  <c r="G61" i="8"/>
  <c r="D61" i="8"/>
  <c r="E61" i="8"/>
  <c r="S697" i="8"/>
  <c r="O377" i="8"/>
  <c r="O298" i="8"/>
  <c r="O219" i="8"/>
  <c r="O614" i="8"/>
  <c r="O535" i="8"/>
  <c r="O456" i="8"/>
  <c r="O693" i="8"/>
  <c r="H61" i="8"/>
  <c r="C61" i="8"/>
  <c r="J61" i="8"/>
  <c r="I61" i="8"/>
  <c r="N141" i="8"/>
  <c r="N220" i="8" s="1"/>
  <c r="N299" i="8" s="1"/>
  <c r="N378" i="8" s="1"/>
  <c r="N457" i="8" s="1"/>
  <c r="N536" i="8" s="1"/>
  <c r="N615" i="8" s="1"/>
  <c r="N694" i="8" s="1"/>
  <c r="AY60" i="8"/>
  <c r="K141" i="8" s="1"/>
  <c r="A62" i="8"/>
  <c r="M142" i="8"/>
  <c r="M221" i="8" s="1"/>
  <c r="M300" i="8" s="1"/>
  <c r="M379" i="8" s="1"/>
  <c r="M458" i="8" s="1"/>
  <c r="M537" i="8" s="1"/>
  <c r="M616" i="8" s="1"/>
  <c r="M695" i="8" s="1"/>
  <c r="B61" i="8"/>
  <c r="O140" i="8"/>
  <c r="B142" i="8"/>
  <c r="A143" i="8"/>
  <c r="O40" i="5"/>
  <c r="Y40" i="5" s="1"/>
  <c r="AI14" i="5" s="1"/>
  <c r="S40" i="5"/>
  <c r="AC40" i="5" s="1"/>
  <c r="AM14" i="5" s="1"/>
  <c r="M40" i="5"/>
  <c r="W40" i="5" s="1"/>
  <c r="AG14" i="5" s="1"/>
  <c r="B41" i="5"/>
  <c r="Q40" i="5"/>
  <c r="AA40" i="5" s="1"/>
  <c r="AK14" i="5" s="1"/>
  <c r="N40" i="5"/>
  <c r="X40" i="5" s="1"/>
  <c r="AH14" i="5" s="1"/>
  <c r="R40" i="5"/>
  <c r="AB40" i="5" s="1"/>
  <c r="AL14" i="5" s="1"/>
  <c r="P40" i="5"/>
  <c r="Z40" i="5" s="1"/>
  <c r="AJ14" i="5" s="1"/>
  <c r="T40" i="5"/>
  <c r="AD40" i="5" s="1"/>
  <c r="AN14" i="5" s="1"/>
  <c r="F32" i="8" l="1"/>
  <c r="S698" i="8"/>
  <c r="O299" i="8"/>
  <c r="O615" i="8"/>
  <c r="O220" i="8"/>
  <c r="O694" i="8"/>
  <c r="O457" i="8"/>
  <c r="O536" i="8"/>
  <c r="O378" i="8"/>
  <c r="D32" i="8"/>
  <c r="I32" i="8"/>
  <c r="C32" i="8"/>
  <c r="H32" i="8"/>
  <c r="G32" i="8"/>
  <c r="E32" i="8"/>
  <c r="J32" i="8"/>
  <c r="A63" i="8"/>
  <c r="M143" i="8"/>
  <c r="M222" i="8" s="1"/>
  <c r="M301" i="8" s="1"/>
  <c r="M380" i="8" s="1"/>
  <c r="M459" i="8" s="1"/>
  <c r="M538" i="8" s="1"/>
  <c r="M617" i="8" s="1"/>
  <c r="M696" i="8" s="1"/>
  <c r="B62" i="8"/>
  <c r="N142" i="8"/>
  <c r="N221" i="8" s="1"/>
  <c r="N300" i="8" s="1"/>
  <c r="N379" i="8" s="1"/>
  <c r="N458" i="8" s="1"/>
  <c r="N537" i="8" s="1"/>
  <c r="N616" i="8" s="1"/>
  <c r="N695" i="8" s="1"/>
  <c r="AY61" i="8"/>
  <c r="K142" i="8" s="1"/>
  <c r="O141" i="8"/>
  <c r="A144" i="8"/>
  <c r="B143" i="8"/>
  <c r="O41" i="5"/>
  <c r="Y41" i="5" s="1"/>
  <c r="AI44" i="5" s="1"/>
  <c r="S41" i="5"/>
  <c r="AC41" i="5" s="1"/>
  <c r="AM44" i="5" s="1"/>
  <c r="M41" i="5"/>
  <c r="W41" i="5" s="1"/>
  <c r="AG44" i="5" s="1"/>
  <c r="B42" i="5"/>
  <c r="Q41" i="5"/>
  <c r="AA41" i="5" s="1"/>
  <c r="AK44" i="5" s="1"/>
  <c r="N41" i="5"/>
  <c r="X41" i="5" s="1"/>
  <c r="AH44" i="5" s="1"/>
  <c r="R41" i="5"/>
  <c r="AB41" i="5" s="1"/>
  <c r="AL44" i="5" s="1"/>
  <c r="P41" i="5"/>
  <c r="Z41" i="5" s="1"/>
  <c r="AJ44" i="5" s="1"/>
  <c r="T41" i="5"/>
  <c r="AD41" i="5" s="1"/>
  <c r="AN44" i="5" s="1"/>
  <c r="F62" i="8" l="1"/>
  <c r="J62" i="8"/>
  <c r="H62" i="8"/>
  <c r="G62" i="8"/>
  <c r="D62" i="8"/>
  <c r="I62" i="8"/>
  <c r="E62" i="8"/>
  <c r="C62" i="8"/>
  <c r="S699" i="8"/>
  <c r="O379" i="8"/>
  <c r="O695" i="8"/>
  <c r="O458" i="8"/>
  <c r="O537" i="8"/>
  <c r="O221" i="8"/>
  <c r="O616" i="8"/>
  <c r="O300" i="8"/>
  <c r="A64" i="8"/>
  <c r="M144" i="8"/>
  <c r="M223" i="8" s="1"/>
  <c r="M302" i="8" s="1"/>
  <c r="M381" i="8" s="1"/>
  <c r="M460" i="8" s="1"/>
  <c r="M539" i="8" s="1"/>
  <c r="M618" i="8" s="1"/>
  <c r="M697" i="8" s="1"/>
  <c r="B63" i="8"/>
  <c r="O142" i="8"/>
  <c r="N143" i="8"/>
  <c r="N222" i="8" s="1"/>
  <c r="N301" i="8" s="1"/>
  <c r="N380" i="8" s="1"/>
  <c r="N459" i="8" s="1"/>
  <c r="N538" i="8" s="1"/>
  <c r="N617" i="8" s="1"/>
  <c r="N696" i="8" s="1"/>
  <c r="AY62" i="8"/>
  <c r="K143" i="8" s="1"/>
  <c r="B144" i="8"/>
  <c r="A145" i="8"/>
  <c r="O42" i="5"/>
  <c r="Y42" i="5" s="1"/>
  <c r="AI13" i="5" s="1"/>
  <c r="S42" i="5"/>
  <c r="AC42" i="5" s="1"/>
  <c r="AM13" i="5" s="1"/>
  <c r="M42" i="5"/>
  <c r="W42" i="5" s="1"/>
  <c r="AG13" i="5" s="1"/>
  <c r="B43" i="5"/>
  <c r="Q42" i="5"/>
  <c r="AA42" i="5" s="1"/>
  <c r="AK13" i="5" s="1"/>
  <c r="N42" i="5"/>
  <c r="X42" i="5" s="1"/>
  <c r="AH13" i="5" s="1"/>
  <c r="R42" i="5"/>
  <c r="AB42" i="5" s="1"/>
  <c r="AL13" i="5" s="1"/>
  <c r="P42" i="5"/>
  <c r="Z42" i="5" s="1"/>
  <c r="AJ13" i="5" s="1"/>
  <c r="T42" i="5"/>
  <c r="AD42" i="5" s="1"/>
  <c r="AN13" i="5" s="1"/>
  <c r="H31" i="8" l="1"/>
  <c r="G31" i="8"/>
  <c r="D31" i="8"/>
  <c r="I31" i="8"/>
  <c r="E31" i="8"/>
  <c r="C31" i="8"/>
  <c r="J31" i="8"/>
  <c r="S700" i="8"/>
  <c r="O380" i="8"/>
  <c r="O222" i="8"/>
  <c r="O301" i="8"/>
  <c r="O459" i="8"/>
  <c r="O538" i="8"/>
  <c r="O696" i="8"/>
  <c r="O617" i="8"/>
  <c r="F31" i="8"/>
  <c r="O143" i="8"/>
  <c r="N144" i="8"/>
  <c r="N223" i="8" s="1"/>
  <c r="N302" i="8" s="1"/>
  <c r="N381" i="8" s="1"/>
  <c r="N460" i="8" s="1"/>
  <c r="N539" i="8" s="1"/>
  <c r="N618" i="8" s="1"/>
  <c r="N697" i="8" s="1"/>
  <c r="AY63" i="8"/>
  <c r="K144" i="8" s="1"/>
  <c r="B64" i="8"/>
  <c r="M145" i="8"/>
  <c r="M224" i="8" s="1"/>
  <c r="M303" i="8" s="1"/>
  <c r="M382" i="8" s="1"/>
  <c r="M461" i="8" s="1"/>
  <c r="M540" i="8" s="1"/>
  <c r="M619" i="8" s="1"/>
  <c r="M698" i="8" s="1"/>
  <c r="A65" i="8"/>
  <c r="B145" i="8"/>
  <c r="O43" i="5"/>
  <c r="Y43" i="5" s="1"/>
  <c r="AI45" i="5" s="1"/>
  <c r="S43" i="5"/>
  <c r="AC43" i="5" s="1"/>
  <c r="AM45" i="5" s="1"/>
  <c r="M43" i="5"/>
  <c r="W43" i="5" s="1"/>
  <c r="AG45" i="5" s="1"/>
  <c r="B44" i="5"/>
  <c r="Q43" i="5"/>
  <c r="AA43" i="5" s="1"/>
  <c r="AK45" i="5" s="1"/>
  <c r="N43" i="5"/>
  <c r="X43" i="5" s="1"/>
  <c r="AH45" i="5" s="1"/>
  <c r="R43" i="5"/>
  <c r="AB43" i="5" s="1"/>
  <c r="AL45" i="5" s="1"/>
  <c r="P43" i="5"/>
  <c r="Z43" i="5" s="1"/>
  <c r="AJ45" i="5" s="1"/>
  <c r="T43" i="5"/>
  <c r="AD43" i="5" s="1"/>
  <c r="AN45" i="5" s="1"/>
  <c r="J63" i="8" l="1"/>
  <c r="D63" i="8"/>
  <c r="G63" i="8"/>
  <c r="F63" i="8"/>
  <c r="S701" i="8"/>
  <c r="O381" i="8"/>
  <c r="O302" i="8"/>
  <c r="O539" i="8"/>
  <c r="O618" i="8"/>
  <c r="O223" i="8"/>
  <c r="O460" i="8"/>
  <c r="O697" i="8"/>
  <c r="C63" i="8"/>
  <c r="I63" i="8"/>
  <c r="H63" i="8"/>
  <c r="E63" i="8"/>
  <c r="N145" i="8"/>
  <c r="N224" i="8" s="1"/>
  <c r="N303" i="8" s="1"/>
  <c r="N382" i="8" s="1"/>
  <c r="N461" i="8" s="1"/>
  <c r="N540" i="8" s="1"/>
  <c r="N619" i="8" s="1"/>
  <c r="N698" i="8" s="1"/>
  <c r="AY64" i="8"/>
  <c r="K145" i="8" s="1"/>
  <c r="O144" i="8"/>
  <c r="M146" i="8"/>
  <c r="M225" i="8" s="1"/>
  <c r="M304" i="8" s="1"/>
  <c r="M383" i="8" s="1"/>
  <c r="M462" i="8" s="1"/>
  <c r="M541" i="8" s="1"/>
  <c r="M620" i="8" s="1"/>
  <c r="M699" i="8" s="1"/>
  <c r="B65" i="8"/>
  <c r="N146" i="8" s="1"/>
  <c r="N225" i="8" s="1"/>
  <c r="N304" i="8" s="1"/>
  <c r="N383" i="8" s="1"/>
  <c r="N462" i="8" s="1"/>
  <c r="N541" i="8" s="1"/>
  <c r="N620" i="8" s="1"/>
  <c r="N699" i="8" s="1"/>
  <c r="A66" i="8"/>
  <c r="O44" i="5"/>
  <c r="Y44" i="5" s="1"/>
  <c r="AI12" i="5" s="1"/>
  <c r="S44" i="5"/>
  <c r="AC44" i="5" s="1"/>
  <c r="AM12" i="5" s="1"/>
  <c r="M44" i="5"/>
  <c r="W44" i="5" s="1"/>
  <c r="AG12" i="5" s="1"/>
  <c r="B45" i="5"/>
  <c r="Q44" i="5"/>
  <c r="AA44" i="5" s="1"/>
  <c r="AK12" i="5" s="1"/>
  <c r="N44" i="5"/>
  <c r="X44" i="5" s="1"/>
  <c r="AH12" i="5" s="1"/>
  <c r="R44" i="5"/>
  <c r="AB44" i="5" s="1"/>
  <c r="AL12" i="5" s="1"/>
  <c r="P44" i="5"/>
  <c r="Z44" i="5" s="1"/>
  <c r="AJ12" i="5" s="1"/>
  <c r="T44" i="5"/>
  <c r="AD44" i="5" s="1"/>
  <c r="AN12" i="5" s="1"/>
  <c r="G30" i="8" l="1"/>
  <c r="D30" i="8"/>
  <c r="C30" i="8"/>
  <c r="I30" i="8"/>
  <c r="E30" i="8"/>
  <c r="J30" i="8"/>
  <c r="F30" i="8"/>
  <c r="S702" i="8"/>
  <c r="O382" i="8"/>
  <c r="O303" i="8"/>
  <c r="O540" i="8"/>
  <c r="O461" i="8"/>
  <c r="O619" i="8"/>
  <c r="O224" i="8"/>
  <c r="O698" i="8"/>
  <c r="H30" i="8"/>
  <c r="M147" i="8"/>
  <c r="M226" i="8" s="1"/>
  <c r="M305" i="8" s="1"/>
  <c r="M384" i="8" s="1"/>
  <c r="M463" i="8" s="1"/>
  <c r="M542" i="8" s="1"/>
  <c r="M621" i="8" s="1"/>
  <c r="M700" i="8" s="1"/>
  <c r="A67" i="8"/>
  <c r="B66" i="8"/>
  <c r="N147" i="8" s="1"/>
  <c r="N226" i="8" s="1"/>
  <c r="N305" i="8" s="1"/>
  <c r="N384" i="8" s="1"/>
  <c r="N463" i="8" s="1"/>
  <c r="N542" i="8" s="1"/>
  <c r="N621" i="8" s="1"/>
  <c r="N700" i="8" s="1"/>
  <c r="O145" i="8"/>
  <c r="O45" i="5"/>
  <c r="Y45" i="5" s="1"/>
  <c r="AI46" i="5" s="1"/>
  <c r="T45" i="5"/>
  <c r="AD45" i="5" s="1"/>
  <c r="AN46" i="5" s="1"/>
  <c r="N45" i="5"/>
  <c r="X45" i="5" s="1"/>
  <c r="AH46" i="5" s="1"/>
  <c r="S45" i="5"/>
  <c r="AC45" i="5" s="1"/>
  <c r="AM46" i="5" s="1"/>
  <c r="M45" i="5"/>
  <c r="W45" i="5" s="1"/>
  <c r="AG46" i="5" s="1"/>
  <c r="B46" i="5"/>
  <c r="Q45" i="5"/>
  <c r="AA45" i="5" s="1"/>
  <c r="AK46" i="5" s="1"/>
  <c r="R45" i="5"/>
  <c r="AB45" i="5" s="1"/>
  <c r="AL46" i="5" s="1"/>
  <c r="P45" i="5"/>
  <c r="Z45" i="5" s="1"/>
  <c r="AJ46" i="5" s="1"/>
  <c r="I64" i="8" l="1"/>
  <c r="D64" i="8"/>
  <c r="J64" i="8"/>
  <c r="E64" i="8"/>
  <c r="F64" i="8"/>
  <c r="C64" i="8"/>
  <c r="H64" i="8"/>
  <c r="G64" i="8"/>
  <c r="M148" i="8"/>
  <c r="M227" i="8" s="1"/>
  <c r="M306" i="8" s="1"/>
  <c r="M385" i="8" s="1"/>
  <c r="M464" i="8" s="1"/>
  <c r="M543" i="8" s="1"/>
  <c r="M622" i="8" s="1"/>
  <c r="M701" i="8" s="1"/>
  <c r="A68" i="8"/>
  <c r="B67" i="8"/>
  <c r="N148" i="8" s="1"/>
  <c r="N227" i="8" s="1"/>
  <c r="N306" i="8" s="1"/>
  <c r="N385" i="8" s="1"/>
  <c r="N464" i="8" s="1"/>
  <c r="N543" i="8" s="1"/>
  <c r="N622" i="8" s="1"/>
  <c r="N701" i="8" s="1"/>
  <c r="O46" i="5"/>
  <c r="Y46" i="5" s="1"/>
  <c r="T46" i="5"/>
  <c r="AD46" i="5" s="1"/>
  <c r="N46" i="5"/>
  <c r="X46" i="5" s="1"/>
  <c r="S46" i="5"/>
  <c r="AC46" i="5" s="1"/>
  <c r="M46" i="5"/>
  <c r="W46" i="5" s="1"/>
  <c r="Q46" i="5"/>
  <c r="AA46" i="5" s="1"/>
  <c r="R46" i="5"/>
  <c r="AB46" i="5" s="1"/>
  <c r="P46" i="5"/>
  <c r="Z46" i="5" s="1"/>
  <c r="M149" i="8" l="1"/>
  <c r="M228" i="8" s="1"/>
  <c r="M307" i="8" s="1"/>
  <c r="M386" i="8" s="1"/>
  <c r="M465" i="8" s="1"/>
  <c r="M544" i="8" s="1"/>
  <c r="M623" i="8" s="1"/>
  <c r="M702" i="8" s="1"/>
  <c r="A69" i="8"/>
  <c r="B68" i="8"/>
  <c r="N149" i="8" s="1"/>
  <c r="N228" i="8" s="1"/>
  <c r="N307" i="8" s="1"/>
  <c r="N386" i="8" s="1"/>
  <c r="N465" i="8" s="1"/>
  <c r="N544" i="8" s="1"/>
  <c r="N623" i="8" s="1"/>
  <c r="N702" i="8" s="1"/>
  <c r="AG11" i="5"/>
  <c r="W47" i="5"/>
  <c r="AM11" i="5"/>
  <c r="AC47" i="5"/>
  <c r="AN11" i="5"/>
  <c r="AD47" i="5"/>
  <c r="AK11" i="5"/>
  <c r="AA47" i="5"/>
  <c r="AH11" i="5"/>
  <c r="X47" i="5"/>
  <c r="AJ11" i="5"/>
  <c r="Z47" i="5"/>
  <c r="AL11" i="5"/>
  <c r="AB47" i="5"/>
  <c r="AI11" i="5"/>
  <c r="Y47" i="5"/>
  <c r="D29" i="8" l="1"/>
  <c r="J29" i="8"/>
  <c r="G29" i="8"/>
  <c r="I29" i="8"/>
  <c r="E29" i="8"/>
  <c r="C29" i="8"/>
  <c r="H29" i="8"/>
  <c r="F29" i="8"/>
  <c r="M150" i="8"/>
  <c r="M229" i="8" s="1"/>
  <c r="M308" i="8" s="1"/>
  <c r="M387" i="8" s="1"/>
  <c r="M466" i="8" s="1"/>
  <c r="M545" i="8" s="1"/>
  <c r="M624" i="8" s="1"/>
  <c r="M703" i="8" s="1"/>
  <c r="A70" i="8"/>
  <c r="B69" i="8"/>
  <c r="N150" i="8" s="1"/>
  <c r="N229" i="8" s="1"/>
  <c r="N308" i="8" s="1"/>
  <c r="N387" i="8" s="1"/>
  <c r="N466" i="8" s="1"/>
  <c r="N545" i="8" s="1"/>
  <c r="N624" i="8" s="1"/>
  <c r="N703" i="8" s="1"/>
  <c r="AM47" i="5"/>
  <c r="AX11" i="5"/>
  <c r="AH47" i="5"/>
  <c r="AS11" i="5"/>
  <c r="AJ47" i="5"/>
  <c r="AU11" i="5"/>
  <c r="AN47" i="5"/>
  <c r="AY11" i="5"/>
  <c r="AI47" i="5"/>
  <c r="AT11" i="5"/>
  <c r="AL47" i="5"/>
  <c r="AW11" i="5"/>
  <c r="AK47" i="5"/>
  <c r="AV11" i="5"/>
  <c r="AG47" i="5"/>
  <c r="AR11" i="5"/>
  <c r="AR12" i="5" s="1"/>
  <c r="L29" i="8" l="1"/>
  <c r="K29" i="8"/>
  <c r="O29" i="8"/>
  <c r="M29" i="8"/>
  <c r="R29" i="8"/>
  <c r="N29" i="8"/>
  <c r="Q29" i="8"/>
  <c r="P29" i="8"/>
  <c r="M151" i="8"/>
  <c r="M230" i="8" s="1"/>
  <c r="M309" i="8" s="1"/>
  <c r="M388" i="8" s="1"/>
  <c r="M467" i="8" s="1"/>
  <c r="M546" i="8" s="1"/>
  <c r="M625" i="8" s="1"/>
  <c r="M704" i="8" s="1"/>
  <c r="A71" i="8"/>
  <c r="B70" i="8"/>
  <c r="N151" i="8" s="1"/>
  <c r="N230" i="8" s="1"/>
  <c r="N309" i="8" s="1"/>
  <c r="N388" i="8" s="1"/>
  <c r="N467" i="8" s="1"/>
  <c r="N546" i="8" s="1"/>
  <c r="N625" i="8" s="1"/>
  <c r="N704" i="8" s="1"/>
  <c r="AT12" i="5"/>
  <c r="AT13" i="5" s="1"/>
  <c r="AT14" i="5" s="1"/>
  <c r="AT15" i="5" s="1"/>
  <c r="AT16" i="5" s="1"/>
  <c r="AT17" i="5" s="1"/>
  <c r="AT18" i="5" s="1"/>
  <c r="AT19" i="5" s="1"/>
  <c r="AT20" i="5" s="1"/>
  <c r="AT21" i="5" s="1"/>
  <c r="AT22" i="5" s="1"/>
  <c r="AT23" i="5" s="1"/>
  <c r="AT24" i="5" s="1"/>
  <c r="AT25" i="5" s="1"/>
  <c r="AT26" i="5" s="1"/>
  <c r="AT27" i="5" s="1"/>
  <c r="AT28" i="5" s="1"/>
  <c r="AT29" i="5" s="1"/>
  <c r="AT30" i="5" s="1"/>
  <c r="AT31" i="5" s="1"/>
  <c r="AT32" i="5" s="1"/>
  <c r="AT33" i="5" s="1"/>
  <c r="AT34" i="5" s="1"/>
  <c r="AT35" i="5" s="1"/>
  <c r="AT36" i="5" s="1"/>
  <c r="AT37" i="5" s="1"/>
  <c r="AT38" i="5" s="1"/>
  <c r="AT39" i="5" s="1"/>
  <c r="AT40" i="5" s="1"/>
  <c r="AT41" i="5" s="1"/>
  <c r="AT42" i="5" s="1"/>
  <c r="AT43" i="5" s="1"/>
  <c r="AT44" i="5" s="1"/>
  <c r="AT45" i="5" s="1"/>
  <c r="AT46" i="5" s="1"/>
  <c r="AW12" i="5"/>
  <c r="AW13" i="5" s="1"/>
  <c r="AW14" i="5" s="1"/>
  <c r="AW15" i="5" s="1"/>
  <c r="AW16" i="5" s="1"/>
  <c r="AW17" i="5" s="1"/>
  <c r="AW18" i="5" s="1"/>
  <c r="AW19" i="5" s="1"/>
  <c r="AW20" i="5" s="1"/>
  <c r="AW21" i="5" s="1"/>
  <c r="AW22" i="5" s="1"/>
  <c r="AW23" i="5" s="1"/>
  <c r="AW24" i="5" s="1"/>
  <c r="AW25" i="5" s="1"/>
  <c r="AW26" i="5" s="1"/>
  <c r="AW27" i="5" s="1"/>
  <c r="AW28" i="5" s="1"/>
  <c r="AW29" i="5" s="1"/>
  <c r="AW30" i="5" s="1"/>
  <c r="AW31" i="5" s="1"/>
  <c r="AW32" i="5" s="1"/>
  <c r="AW33" i="5" s="1"/>
  <c r="AW34" i="5" s="1"/>
  <c r="AW35" i="5" s="1"/>
  <c r="AW36" i="5" s="1"/>
  <c r="AW37" i="5" s="1"/>
  <c r="AW38" i="5" s="1"/>
  <c r="AW39" i="5" s="1"/>
  <c r="AW40" i="5" s="1"/>
  <c r="AW41" i="5" s="1"/>
  <c r="AW42" i="5" s="1"/>
  <c r="AW43" i="5" s="1"/>
  <c r="AW44" i="5" s="1"/>
  <c r="AW45" i="5" s="1"/>
  <c r="AW46" i="5" s="1"/>
  <c r="AR13" i="5"/>
  <c r="AR14" i="5" s="1"/>
  <c r="AR15" i="5" s="1"/>
  <c r="AR16" i="5" s="1"/>
  <c r="AR17" i="5" s="1"/>
  <c r="AR18" i="5" s="1"/>
  <c r="AR19" i="5" s="1"/>
  <c r="AR20" i="5" s="1"/>
  <c r="AR21" i="5" s="1"/>
  <c r="AR22" i="5" s="1"/>
  <c r="AR23" i="5" s="1"/>
  <c r="AR24" i="5" s="1"/>
  <c r="AR25" i="5" s="1"/>
  <c r="AR26" i="5" s="1"/>
  <c r="AR27" i="5" s="1"/>
  <c r="AR28" i="5" s="1"/>
  <c r="AR29" i="5" s="1"/>
  <c r="AR30" i="5" s="1"/>
  <c r="AR31" i="5" s="1"/>
  <c r="AR32" i="5" s="1"/>
  <c r="AR33" i="5" s="1"/>
  <c r="AR34" i="5" s="1"/>
  <c r="AR35" i="5" s="1"/>
  <c r="AR36" i="5" s="1"/>
  <c r="AR37" i="5" s="1"/>
  <c r="AR38" i="5" s="1"/>
  <c r="AR39" i="5" s="1"/>
  <c r="AR40" i="5" s="1"/>
  <c r="AR41" i="5" s="1"/>
  <c r="AR42" i="5" s="1"/>
  <c r="AR43" i="5" s="1"/>
  <c r="AR44" i="5" s="1"/>
  <c r="AR45" i="5" s="1"/>
  <c r="AR46" i="5" s="1"/>
  <c r="AV12" i="5"/>
  <c r="AV13" i="5" s="1"/>
  <c r="AV14" i="5" s="1"/>
  <c r="AV15" i="5" s="1"/>
  <c r="AV16" i="5" s="1"/>
  <c r="AV17" i="5" s="1"/>
  <c r="AV18" i="5" s="1"/>
  <c r="AV19" i="5" s="1"/>
  <c r="AV20" i="5" s="1"/>
  <c r="AV21" i="5" s="1"/>
  <c r="AV22" i="5" s="1"/>
  <c r="AV23" i="5" s="1"/>
  <c r="AV24" i="5" s="1"/>
  <c r="AV25" i="5" s="1"/>
  <c r="AV26" i="5" s="1"/>
  <c r="AV27" i="5" s="1"/>
  <c r="AV28" i="5" s="1"/>
  <c r="AV29" i="5" s="1"/>
  <c r="AV30" i="5" s="1"/>
  <c r="AV31" i="5" s="1"/>
  <c r="AV32" i="5" s="1"/>
  <c r="AV33" i="5" s="1"/>
  <c r="AV34" i="5" s="1"/>
  <c r="AV35" i="5" s="1"/>
  <c r="AV36" i="5" s="1"/>
  <c r="AV37" i="5" s="1"/>
  <c r="AV38" i="5" s="1"/>
  <c r="AV39" i="5" s="1"/>
  <c r="AV40" i="5" s="1"/>
  <c r="AV41" i="5" s="1"/>
  <c r="AV42" i="5" s="1"/>
  <c r="AV43" i="5" s="1"/>
  <c r="AV44" i="5" s="1"/>
  <c r="AV45" i="5" s="1"/>
  <c r="AV46" i="5" s="1"/>
  <c r="AY12" i="5"/>
  <c r="AY13" i="5" s="1"/>
  <c r="AY14" i="5" s="1"/>
  <c r="AY15" i="5" s="1"/>
  <c r="AY16" i="5" s="1"/>
  <c r="AY17" i="5" s="1"/>
  <c r="AY18" i="5" s="1"/>
  <c r="AY19" i="5" s="1"/>
  <c r="AY20" i="5" s="1"/>
  <c r="AY21" i="5" s="1"/>
  <c r="AY22" i="5" s="1"/>
  <c r="AY23" i="5" s="1"/>
  <c r="AY24" i="5" s="1"/>
  <c r="AY25" i="5" s="1"/>
  <c r="AY26" i="5" s="1"/>
  <c r="AY27" i="5" s="1"/>
  <c r="AY28" i="5" s="1"/>
  <c r="AY29" i="5" s="1"/>
  <c r="AY30" i="5" s="1"/>
  <c r="AY31" i="5" s="1"/>
  <c r="AY32" i="5" s="1"/>
  <c r="AY33" i="5" s="1"/>
  <c r="AY34" i="5" s="1"/>
  <c r="AY35" i="5" s="1"/>
  <c r="AY36" i="5" s="1"/>
  <c r="AY37" i="5" s="1"/>
  <c r="AY38" i="5" s="1"/>
  <c r="AY39" i="5" s="1"/>
  <c r="AY40" i="5" s="1"/>
  <c r="AY41" i="5" s="1"/>
  <c r="AY42" i="5" s="1"/>
  <c r="AY43" i="5" s="1"/>
  <c r="AY44" i="5" s="1"/>
  <c r="AY45" i="5" s="1"/>
  <c r="AY46" i="5" s="1"/>
  <c r="AX12" i="5"/>
  <c r="AX13" i="5" s="1"/>
  <c r="AX14" i="5" s="1"/>
  <c r="AX15" i="5" s="1"/>
  <c r="AX16" i="5" s="1"/>
  <c r="AX17" i="5" s="1"/>
  <c r="AX18" i="5" s="1"/>
  <c r="AX19" i="5" s="1"/>
  <c r="AX20" i="5" s="1"/>
  <c r="AX21" i="5" s="1"/>
  <c r="AX22" i="5" s="1"/>
  <c r="AX23" i="5" s="1"/>
  <c r="AX24" i="5" s="1"/>
  <c r="AX25" i="5" s="1"/>
  <c r="AX26" i="5" s="1"/>
  <c r="AX27" i="5" s="1"/>
  <c r="AX28" i="5" s="1"/>
  <c r="AX29" i="5" s="1"/>
  <c r="AX30" i="5" s="1"/>
  <c r="AX31" i="5" s="1"/>
  <c r="AX32" i="5" s="1"/>
  <c r="AX33" i="5" s="1"/>
  <c r="AX34" i="5" s="1"/>
  <c r="AX35" i="5" s="1"/>
  <c r="AX36" i="5" s="1"/>
  <c r="AX37" i="5" s="1"/>
  <c r="AX38" i="5" s="1"/>
  <c r="AX39" i="5" s="1"/>
  <c r="AX40" i="5" s="1"/>
  <c r="AX41" i="5" s="1"/>
  <c r="AX42" i="5" s="1"/>
  <c r="AX43" i="5" s="1"/>
  <c r="AX44" i="5" s="1"/>
  <c r="AX45" i="5" s="1"/>
  <c r="AX46" i="5" s="1"/>
  <c r="AU12" i="5"/>
  <c r="AU13" i="5" s="1"/>
  <c r="AU14" i="5" s="1"/>
  <c r="AU15" i="5" s="1"/>
  <c r="AU16" i="5" s="1"/>
  <c r="AU17" i="5" s="1"/>
  <c r="AU18" i="5" s="1"/>
  <c r="AU19" i="5" s="1"/>
  <c r="AU20" i="5" s="1"/>
  <c r="AU21" i="5" s="1"/>
  <c r="AU22" i="5" s="1"/>
  <c r="AU23" i="5" s="1"/>
  <c r="AU24" i="5" s="1"/>
  <c r="AU25" i="5" s="1"/>
  <c r="AU26" i="5" s="1"/>
  <c r="AU27" i="5" s="1"/>
  <c r="AU28" i="5" s="1"/>
  <c r="AU29" i="5" s="1"/>
  <c r="AU30" i="5" s="1"/>
  <c r="AU31" i="5" s="1"/>
  <c r="AU32" i="5" s="1"/>
  <c r="AU33" i="5" s="1"/>
  <c r="AU34" i="5" s="1"/>
  <c r="AU35" i="5" s="1"/>
  <c r="AU36" i="5" s="1"/>
  <c r="AU37" i="5" s="1"/>
  <c r="AU38" i="5" s="1"/>
  <c r="AU39" i="5" s="1"/>
  <c r="AU40" i="5" s="1"/>
  <c r="AU41" i="5" s="1"/>
  <c r="AU42" i="5" s="1"/>
  <c r="AU43" i="5" s="1"/>
  <c r="AU44" i="5" s="1"/>
  <c r="AU45" i="5" s="1"/>
  <c r="AU46" i="5" s="1"/>
  <c r="AS12" i="5"/>
  <c r="AS13" i="5" s="1"/>
  <c r="AS14" i="5" s="1"/>
  <c r="AS15" i="5" s="1"/>
  <c r="AS16" i="5" s="1"/>
  <c r="AS17" i="5" s="1"/>
  <c r="AS18" i="5" s="1"/>
  <c r="AS19" i="5" s="1"/>
  <c r="AS20" i="5" s="1"/>
  <c r="AS21" i="5" s="1"/>
  <c r="AS22" i="5" s="1"/>
  <c r="AS23" i="5" s="1"/>
  <c r="AS24" i="5" s="1"/>
  <c r="AS25" i="5" s="1"/>
  <c r="AS26" i="5" s="1"/>
  <c r="AS27" i="5" s="1"/>
  <c r="AS28" i="5" s="1"/>
  <c r="AS29" i="5" s="1"/>
  <c r="AS30" i="5" s="1"/>
  <c r="AS31" i="5" s="1"/>
  <c r="AS32" i="5" s="1"/>
  <c r="AS33" i="5" s="1"/>
  <c r="AS34" i="5" s="1"/>
  <c r="AS35" i="5" s="1"/>
  <c r="AS36" i="5" s="1"/>
  <c r="AS37" i="5" s="1"/>
  <c r="AS38" i="5" s="1"/>
  <c r="AS39" i="5" s="1"/>
  <c r="AS40" i="5" s="1"/>
  <c r="AS41" i="5" s="1"/>
  <c r="AS42" i="5" s="1"/>
  <c r="AS43" i="5" s="1"/>
  <c r="AS44" i="5" s="1"/>
  <c r="AS45" i="5" s="1"/>
  <c r="AS46" i="5" s="1"/>
  <c r="Q30" i="8" l="1"/>
  <c r="Y29" i="8"/>
  <c r="AG29" i="8" s="1"/>
  <c r="M30" i="8"/>
  <c r="U29" i="8"/>
  <c r="AC29" i="8" s="1"/>
  <c r="AK29" i="8"/>
  <c r="O30" i="8"/>
  <c r="W29" i="8"/>
  <c r="AE29" i="8" s="1"/>
  <c r="N30" i="8"/>
  <c r="V29" i="8"/>
  <c r="AD29" i="8" s="1"/>
  <c r="AL29" i="8"/>
  <c r="R30" i="8"/>
  <c r="Z29" i="8"/>
  <c r="AH29" i="8" s="1"/>
  <c r="K30" i="8"/>
  <c r="S29" i="8"/>
  <c r="AA29" i="8" s="1"/>
  <c r="P30" i="8"/>
  <c r="X29" i="8"/>
  <c r="AF29" i="8" s="1"/>
  <c r="L30" i="8"/>
  <c r="T29" i="8"/>
  <c r="AB29" i="8" s="1"/>
  <c r="M152" i="8"/>
  <c r="M231" i="8" s="1"/>
  <c r="M310" i="8" s="1"/>
  <c r="M389" i="8" s="1"/>
  <c r="M468" i="8" s="1"/>
  <c r="M547" i="8" s="1"/>
  <c r="M626" i="8" s="1"/>
  <c r="M705" i="8" s="1"/>
  <c r="A72" i="8"/>
  <c r="B71" i="8"/>
  <c r="N152" i="8" s="1"/>
  <c r="N231" i="8" s="1"/>
  <c r="N310" i="8" s="1"/>
  <c r="N389" i="8" s="1"/>
  <c r="N468" i="8" s="1"/>
  <c r="N547" i="8" s="1"/>
  <c r="N626" i="8" s="1"/>
  <c r="N705" i="8" s="1"/>
  <c r="AX47" i="5"/>
  <c r="AR47" i="5"/>
  <c r="AS47" i="5"/>
  <c r="AY47" i="5"/>
  <c r="AW47" i="5"/>
  <c r="AU47" i="5"/>
  <c r="AV47" i="5"/>
  <c r="AT47" i="5"/>
  <c r="AN29" i="8" l="1"/>
  <c r="AP29" i="8"/>
  <c r="AI29" i="8"/>
  <c r="AM29" i="8"/>
  <c r="AO29" i="8"/>
  <c r="W30" i="8"/>
  <c r="AE30" i="8" s="1"/>
  <c r="O31" i="8"/>
  <c r="AM30" i="8"/>
  <c r="D110" i="8"/>
  <c r="P187" i="8" s="1"/>
  <c r="AR29" i="8"/>
  <c r="AJ29" i="8"/>
  <c r="R31" i="8"/>
  <c r="Z30" i="8"/>
  <c r="H110" i="8"/>
  <c r="P503" i="8" s="1"/>
  <c r="AV29" i="8"/>
  <c r="M31" i="8"/>
  <c r="U30" i="8"/>
  <c r="P31" i="8"/>
  <c r="X30" i="8"/>
  <c r="V30" i="8"/>
  <c r="N31" i="8"/>
  <c r="S30" i="8"/>
  <c r="AA30" i="8" s="1"/>
  <c r="K31" i="8"/>
  <c r="J110" i="8"/>
  <c r="P661" i="8" s="1"/>
  <c r="AX29" i="8"/>
  <c r="F110" i="8"/>
  <c r="P345" i="8" s="1"/>
  <c r="AT29" i="8"/>
  <c r="I110" i="8"/>
  <c r="P582" i="8" s="1"/>
  <c r="AW29" i="8"/>
  <c r="C110" i="8"/>
  <c r="P108" i="8" s="1"/>
  <c r="AQ29" i="8"/>
  <c r="L31" i="8"/>
  <c r="T30" i="8"/>
  <c r="AB30" i="8" s="1"/>
  <c r="E110" i="8"/>
  <c r="P266" i="8" s="1"/>
  <c r="AS29" i="8"/>
  <c r="G110" i="8"/>
  <c r="P424" i="8" s="1"/>
  <c r="AU29" i="8"/>
  <c r="Q31" i="8"/>
  <c r="Y30" i="8"/>
  <c r="M153" i="8"/>
  <c r="M232" i="8" s="1"/>
  <c r="M311" i="8" s="1"/>
  <c r="M390" i="8" s="1"/>
  <c r="M469" i="8" s="1"/>
  <c r="M548" i="8" s="1"/>
  <c r="M627" i="8" s="1"/>
  <c r="M706" i="8" s="1"/>
  <c r="B72" i="8"/>
  <c r="N153" i="8" s="1"/>
  <c r="N232" i="8" s="1"/>
  <c r="N311" i="8" s="1"/>
  <c r="N390" i="8" s="1"/>
  <c r="N469" i="8" s="1"/>
  <c r="N548" i="8" s="1"/>
  <c r="N627" i="8" s="1"/>
  <c r="N706" i="8" s="1"/>
  <c r="A73" i="8"/>
  <c r="AJ30" i="8" l="1"/>
  <c r="AN30" i="8"/>
  <c r="AF30" i="8"/>
  <c r="X31" i="8"/>
  <c r="AF31" i="8" s="1"/>
  <c r="P32" i="8"/>
  <c r="AN31" i="8"/>
  <c r="P338" i="8"/>
  <c r="P308" i="8"/>
  <c r="P333" i="8"/>
  <c r="P311" i="8"/>
  <c r="P289" i="8"/>
  <c r="P337" i="8"/>
  <c r="P324" i="8"/>
  <c r="P273" i="8"/>
  <c r="P284" i="8"/>
  <c r="P320" i="8"/>
  <c r="P313" i="8"/>
  <c r="P275" i="8"/>
  <c r="P293" i="8"/>
  <c r="P336" i="8"/>
  <c r="P339" i="8"/>
  <c r="P319" i="8"/>
  <c r="P318" i="8"/>
  <c r="P302" i="8"/>
  <c r="P332" i="8"/>
  <c r="P277" i="8"/>
  <c r="P286" i="8"/>
  <c r="P331" i="8"/>
  <c r="P269" i="8"/>
  <c r="P280" i="8"/>
  <c r="P292" i="8"/>
  <c r="P307" i="8"/>
  <c r="P291" i="8"/>
  <c r="P315" i="8"/>
  <c r="P278" i="8"/>
  <c r="P312" i="8"/>
  <c r="P301" i="8"/>
  <c r="P288" i="8"/>
  <c r="P295" i="8"/>
  <c r="P334" i="8"/>
  <c r="P323" i="8"/>
  <c r="P290" i="8"/>
  <c r="P327" i="8"/>
  <c r="P296" i="8"/>
  <c r="P276" i="8"/>
  <c r="P305" i="8"/>
  <c r="P304" i="8"/>
  <c r="P335" i="8"/>
  <c r="P310" i="8"/>
  <c r="P303" i="8"/>
  <c r="P282" i="8"/>
  <c r="P271" i="8"/>
  <c r="P298" i="8"/>
  <c r="P317" i="8"/>
  <c r="P329" i="8"/>
  <c r="P270" i="8"/>
  <c r="P274" i="8"/>
  <c r="P285" i="8"/>
  <c r="P322" i="8"/>
  <c r="P281" i="8"/>
  <c r="P294" i="8"/>
  <c r="P283" i="8"/>
  <c r="P321" i="8"/>
  <c r="P268" i="8"/>
  <c r="AZ268" i="8" s="1"/>
  <c r="BB29" i="8" s="1"/>
  <c r="P325" i="8"/>
  <c r="P279" i="8"/>
  <c r="P297" i="8"/>
  <c r="P316" i="8"/>
  <c r="P328" i="8"/>
  <c r="P300" i="8"/>
  <c r="P326" i="8"/>
  <c r="P299" i="8"/>
  <c r="P314" i="8"/>
  <c r="P272" i="8"/>
  <c r="P309" i="8"/>
  <c r="P306" i="8"/>
  <c r="P330" i="8"/>
  <c r="P287" i="8"/>
  <c r="L32" i="8"/>
  <c r="T31" i="8"/>
  <c r="Z31" i="8"/>
  <c r="AH31" i="8" s="1"/>
  <c r="R32" i="8"/>
  <c r="AP31" i="8"/>
  <c r="P591" i="8"/>
  <c r="P598" i="8"/>
  <c r="P611" i="8"/>
  <c r="P614" i="8"/>
  <c r="P617" i="8"/>
  <c r="P623" i="8"/>
  <c r="P597" i="8"/>
  <c r="P605" i="8"/>
  <c r="P618" i="8"/>
  <c r="P624" i="8"/>
  <c r="P631" i="8"/>
  <c r="P650" i="8"/>
  <c r="P603" i="8"/>
  <c r="P612" i="8"/>
  <c r="P625" i="8"/>
  <c r="P635" i="8"/>
  <c r="P646" i="8"/>
  <c r="P601" i="8"/>
  <c r="P609" i="8"/>
  <c r="P619" i="8"/>
  <c r="P594" i="8"/>
  <c r="P643" i="8"/>
  <c r="P595" i="8"/>
  <c r="P632" i="8"/>
  <c r="P615" i="8"/>
  <c r="P626" i="8"/>
  <c r="P606" i="8"/>
  <c r="P652" i="8"/>
  <c r="P610" i="8"/>
  <c r="P607" i="8"/>
  <c r="P621" i="8"/>
  <c r="P634" i="8"/>
  <c r="P616" i="8"/>
  <c r="P599" i="8"/>
  <c r="P629" i="8"/>
  <c r="P637" i="8"/>
  <c r="P627" i="8"/>
  <c r="P641" i="8"/>
  <c r="P628" i="8"/>
  <c r="P613" i="8"/>
  <c r="P640" i="8"/>
  <c r="P587" i="8"/>
  <c r="P633" i="8"/>
  <c r="P648" i="8"/>
  <c r="P636" i="8"/>
  <c r="P630" i="8"/>
  <c r="P654" i="8"/>
  <c r="P620" i="8"/>
  <c r="P639" i="8"/>
  <c r="P655" i="8"/>
  <c r="P644" i="8"/>
  <c r="P642" i="8"/>
  <c r="P588" i="8"/>
  <c r="P647" i="8"/>
  <c r="P645" i="8"/>
  <c r="P589" i="8"/>
  <c r="P653" i="8"/>
  <c r="P584" i="8"/>
  <c r="AZ584" i="8" s="1"/>
  <c r="BF29" i="8" s="1"/>
  <c r="P622" i="8"/>
  <c r="P638" i="8"/>
  <c r="P651" i="8"/>
  <c r="P596" i="8"/>
  <c r="P593" i="8"/>
  <c r="P586" i="8"/>
  <c r="P649" i="8"/>
  <c r="P608" i="8"/>
  <c r="P600" i="8"/>
  <c r="P585" i="8"/>
  <c r="P590" i="8"/>
  <c r="P604" i="8"/>
  <c r="P602" i="8"/>
  <c r="P592" i="8"/>
  <c r="P462" i="8"/>
  <c r="P460" i="8"/>
  <c r="P477" i="8"/>
  <c r="P435" i="8"/>
  <c r="P473" i="8"/>
  <c r="P483" i="8"/>
  <c r="P468" i="8"/>
  <c r="P466" i="8"/>
  <c r="P487" i="8"/>
  <c r="P445" i="8"/>
  <c r="P482" i="8"/>
  <c r="P439" i="8"/>
  <c r="P474" i="8"/>
  <c r="P472" i="8"/>
  <c r="P495" i="8"/>
  <c r="P453" i="8"/>
  <c r="P491" i="8"/>
  <c r="P493" i="8"/>
  <c r="P480" i="8"/>
  <c r="P478" i="8"/>
  <c r="P434" i="8"/>
  <c r="P463" i="8"/>
  <c r="P431" i="8"/>
  <c r="P447" i="8"/>
  <c r="P486" i="8"/>
  <c r="P484" i="8"/>
  <c r="P443" i="8"/>
  <c r="P471" i="8"/>
  <c r="P440" i="8"/>
  <c r="P457" i="8"/>
  <c r="P492" i="8"/>
  <c r="P490" i="8"/>
  <c r="P452" i="8"/>
  <c r="P481" i="8"/>
  <c r="P449" i="8"/>
  <c r="P475" i="8"/>
  <c r="P426" i="8"/>
  <c r="AZ426" i="8" s="1"/>
  <c r="BD29" i="8" s="1"/>
  <c r="P496" i="8"/>
  <c r="P461" i="8"/>
  <c r="P489" i="8"/>
  <c r="P458" i="8"/>
  <c r="P465" i="8"/>
  <c r="P432" i="8"/>
  <c r="P430" i="8"/>
  <c r="P433" i="8"/>
  <c r="P470" i="8"/>
  <c r="P428" i="8"/>
  <c r="P467" i="8"/>
  <c r="P438" i="8"/>
  <c r="P436" i="8"/>
  <c r="P441" i="8"/>
  <c r="P479" i="8"/>
  <c r="P437" i="8"/>
  <c r="P476" i="8"/>
  <c r="P444" i="8"/>
  <c r="P442" i="8"/>
  <c r="P451" i="8"/>
  <c r="P488" i="8"/>
  <c r="P446" i="8"/>
  <c r="P485" i="8"/>
  <c r="P450" i="8"/>
  <c r="P448" i="8"/>
  <c r="P459" i="8"/>
  <c r="P497" i="8"/>
  <c r="P455" i="8"/>
  <c r="P494" i="8"/>
  <c r="P454" i="8"/>
  <c r="P427" i="8"/>
  <c r="P464" i="8"/>
  <c r="P429" i="8"/>
  <c r="P456" i="8"/>
  <c r="P469" i="8"/>
  <c r="S31" i="8"/>
  <c r="AA31" i="8" s="1"/>
  <c r="K32" i="8"/>
  <c r="C111" i="8"/>
  <c r="Q108" i="8" s="1"/>
  <c r="AQ30" i="8"/>
  <c r="P373" i="8"/>
  <c r="P374" i="8"/>
  <c r="P379" i="8"/>
  <c r="P380" i="8"/>
  <c r="P381" i="8"/>
  <c r="P385" i="8"/>
  <c r="P386" i="8"/>
  <c r="P391" i="8"/>
  <c r="P392" i="8"/>
  <c r="P393" i="8"/>
  <c r="P397" i="8"/>
  <c r="P398" i="8"/>
  <c r="P403" i="8"/>
  <c r="P404" i="8"/>
  <c r="P409" i="8"/>
  <c r="P410" i="8"/>
  <c r="P415" i="8"/>
  <c r="P416" i="8"/>
  <c r="P349" i="8"/>
  <c r="P350" i="8"/>
  <c r="P351" i="8"/>
  <c r="P355" i="8"/>
  <c r="P356" i="8"/>
  <c r="P361" i="8"/>
  <c r="P362" i="8"/>
  <c r="P363" i="8"/>
  <c r="P352" i="8"/>
  <c r="P348" i="8"/>
  <c r="P365" i="8"/>
  <c r="P358" i="8"/>
  <c r="P354" i="8"/>
  <c r="P401" i="8"/>
  <c r="P367" i="8"/>
  <c r="P364" i="8"/>
  <c r="P360" i="8"/>
  <c r="P371" i="8"/>
  <c r="P368" i="8"/>
  <c r="P370" i="8"/>
  <c r="P366" i="8"/>
  <c r="P407" i="8"/>
  <c r="P357" i="8"/>
  <c r="P376" i="8"/>
  <c r="P372" i="8"/>
  <c r="P377" i="8"/>
  <c r="P369" i="8"/>
  <c r="P382" i="8"/>
  <c r="P378" i="8"/>
  <c r="P413" i="8"/>
  <c r="P375" i="8"/>
  <c r="P388" i="8"/>
  <c r="P384" i="8"/>
  <c r="P383" i="8"/>
  <c r="P387" i="8"/>
  <c r="P394" i="8"/>
  <c r="P390" i="8"/>
  <c r="P347" i="8"/>
  <c r="AZ347" i="8" s="1"/>
  <c r="BC29" i="8" s="1"/>
  <c r="P399" i="8"/>
  <c r="P400" i="8"/>
  <c r="P396" i="8"/>
  <c r="P359" i="8"/>
  <c r="P417" i="8"/>
  <c r="P405" i="8"/>
  <c r="P406" i="8"/>
  <c r="P402" i="8"/>
  <c r="P395" i="8"/>
  <c r="P418" i="8"/>
  <c r="P414" i="8"/>
  <c r="P389" i="8"/>
  <c r="P411" i="8"/>
  <c r="P412" i="8"/>
  <c r="P408" i="8"/>
  <c r="P353" i="8"/>
  <c r="D111" i="8"/>
  <c r="Q187" i="8" s="1"/>
  <c r="AR30" i="8"/>
  <c r="V31" i="8"/>
  <c r="AD31" i="8" s="1"/>
  <c r="N32" i="8"/>
  <c r="U31" i="8"/>
  <c r="AC31" i="8" s="1"/>
  <c r="M32" i="8"/>
  <c r="AO30" i="8"/>
  <c r="AG30" i="8"/>
  <c r="P517" i="8"/>
  <c r="P516" i="8"/>
  <c r="P515" i="8"/>
  <c r="P554" i="8"/>
  <c r="P537" i="8"/>
  <c r="P527" i="8"/>
  <c r="P523" i="8"/>
  <c r="P522" i="8"/>
  <c r="P525" i="8"/>
  <c r="P562" i="8"/>
  <c r="P555" i="8"/>
  <c r="P545" i="8"/>
  <c r="P529" i="8"/>
  <c r="P528" i="8"/>
  <c r="P533" i="8"/>
  <c r="P572" i="8"/>
  <c r="P573" i="8"/>
  <c r="P563" i="8"/>
  <c r="P535" i="8"/>
  <c r="P534" i="8"/>
  <c r="P543" i="8"/>
  <c r="P506" i="8"/>
  <c r="P520" i="8"/>
  <c r="P513" i="8"/>
  <c r="P571" i="8"/>
  <c r="P541" i="8"/>
  <c r="P540" i="8"/>
  <c r="P551" i="8"/>
  <c r="P514" i="8"/>
  <c r="P538" i="8"/>
  <c r="P531" i="8"/>
  <c r="P547" i="8"/>
  <c r="P546" i="8"/>
  <c r="P561" i="8"/>
  <c r="P524" i="8"/>
  <c r="P556" i="8"/>
  <c r="P549" i="8"/>
  <c r="P560" i="8"/>
  <c r="P553" i="8"/>
  <c r="P552" i="8"/>
  <c r="P569" i="8"/>
  <c r="P532" i="8"/>
  <c r="P574" i="8"/>
  <c r="P567" i="8"/>
  <c r="P570" i="8"/>
  <c r="P559" i="8"/>
  <c r="P558" i="8"/>
  <c r="P508" i="8"/>
  <c r="P542" i="8"/>
  <c r="P521" i="8"/>
  <c r="P566" i="8"/>
  <c r="P565" i="8"/>
  <c r="P564" i="8"/>
  <c r="P518" i="8"/>
  <c r="P550" i="8"/>
  <c r="P539" i="8"/>
  <c r="P512" i="8"/>
  <c r="P526" i="8"/>
  <c r="P557" i="8"/>
  <c r="P548" i="8"/>
  <c r="P505" i="8"/>
  <c r="AZ505" i="8" s="1"/>
  <c r="BE29" i="8" s="1"/>
  <c r="P576" i="8"/>
  <c r="P536" i="8"/>
  <c r="P568" i="8"/>
  <c r="P575" i="8"/>
  <c r="P530" i="8"/>
  <c r="P507" i="8"/>
  <c r="P544" i="8"/>
  <c r="P510" i="8"/>
  <c r="P519" i="8"/>
  <c r="P509" i="8"/>
  <c r="P511" i="8"/>
  <c r="O32" i="8"/>
  <c r="W31" i="8"/>
  <c r="AE31" i="8" s="1"/>
  <c r="AK30" i="8"/>
  <c r="AC30" i="8"/>
  <c r="P256" i="8"/>
  <c r="P209" i="8"/>
  <c r="P227" i="8"/>
  <c r="P247" i="8"/>
  <c r="P242" i="8"/>
  <c r="P234" i="8"/>
  <c r="P190" i="8"/>
  <c r="P193" i="8"/>
  <c r="P216" i="8"/>
  <c r="P210" i="8"/>
  <c r="P254" i="8"/>
  <c r="P249" i="8"/>
  <c r="P196" i="8"/>
  <c r="P207" i="8"/>
  <c r="P223" i="8"/>
  <c r="P260" i="8"/>
  <c r="P189" i="8"/>
  <c r="AZ189" i="8" s="1"/>
  <c r="BA29" i="8" s="1"/>
  <c r="P257" i="8"/>
  <c r="P225" i="8"/>
  <c r="P202" i="8"/>
  <c r="P222" i="8"/>
  <c r="P230" i="8"/>
  <c r="P205" i="8"/>
  <c r="P212" i="8"/>
  <c r="P200" i="8"/>
  <c r="P224" i="8"/>
  <c r="P208" i="8"/>
  <c r="P243" i="8"/>
  <c r="P237" i="8"/>
  <c r="P241" i="8"/>
  <c r="P248" i="8"/>
  <c r="P215" i="8"/>
  <c r="P214" i="8"/>
  <c r="P258" i="8"/>
  <c r="P245" i="8"/>
  <c r="P197" i="8"/>
  <c r="P192" i="8"/>
  <c r="P229" i="8"/>
  <c r="P238" i="8"/>
  <c r="P220" i="8"/>
  <c r="P217" i="8"/>
  <c r="P252" i="8"/>
  <c r="P204" i="8"/>
  <c r="P199" i="8"/>
  <c r="P236" i="8"/>
  <c r="P226" i="8"/>
  <c r="P239" i="8"/>
  <c r="P259" i="8"/>
  <c r="P211" i="8"/>
  <c r="P206" i="8"/>
  <c r="P251" i="8"/>
  <c r="P232" i="8"/>
  <c r="P219" i="8"/>
  <c r="P195" i="8"/>
  <c r="P218" i="8"/>
  <c r="P213" i="8"/>
  <c r="P203" i="8"/>
  <c r="P231" i="8"/>
  <c r="P255" i="8"/>
  <c r="P221" i="8"/>
  <c r="P244" i="8"/>
  <c r="P194" i="8"/>
  <c r="P253" i="8"/>
  <c r="P233" i="8"/>
  <c r="P228" i="8"/>
  <c r="P246" i="8"/>
  <c r="P250" i="8"/>
  <c r="P191" i="8"/>
  <c r="P198" i="8"/>
  <c r="P201" i="8"/>
  <c r="P240" i="8"/>
  <c r="P235" i="8"/>
  <c r="P167" i="8"/>
  <c r="P163" i="8"/>
  <c r="P164" i="8"/>
  <c r="P159" i="8"/>
  <c r="P173" i="8"/>
  <c r="P169" i="8"/>
  <c r="P177" i="8"/>
  <c r="P179" i="8"/>
  <c r="P175" i="8"/>
  <c r="P166" i="8"/>
  <c r="P114" i="8"/>
  <c r="P110" i="8"/>
  <c r="AZ110" i="8" s="1"/>
  <c r="AZ29" i="8" s="1"/>
  <c r="P112" i="8"/>
  <c r="P151" i="8"/>
  <c r="P171" i="8"/>
  <c r="P150" i="8"/>
  <c r="P158" i="8"/>
  <c r="P148" i="8"/>
  <c r="P156" i="8"/>
  <c r="P170" i="8"/>
  <c r="P160" i="8"/>
  <c r="P162" i="8"/>
  <c r="P152" i="8"/>
  <c r="P172" i="8"/>
  <c r="P181" i="8"/>
  <c r="P168" i="8"/>
  <c r="P176" i="8"/>
  <c r="P165" i="8"/>
  <c r="P178" i="8"/>
  <c r="P157" i="8"/>
  <c r="P113" i="8"/>
  <c r="P174" i="8"/>
  <c r="P111" i="8"/>
  <c r="P154" i="8"/>
  <c r="P155" i="8"/>
  <c r="P149" i="8"/>
  <c r="P180" i="8"/>
  <c r="P147" i="8"/>
  <c r="P153" i="8"/>
  <c r="P161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AL30" i="8"/>
  <c r="AD30" i="8"/>
  <c r="Y31" i="8"/>
  <c r="AG31" i="8" s="1"/>
  <c r="Q32" i="8"/>
  <c r="P732" i="8"/>
  <c r="P676" i="8"/>
  <c r="P723" i="8"/>
  <c r="P700" i="8"/>
  <c r="P706" i="8"/>
  <c r="P669" i="8"/>
  <c r="P724" i="8"/>
  <c r="P666" i="8"/>
  <c r="P667" i="8"/>
  <c r="P685" i="8"/>
  <c r="P734" i="8"/>
  <c r="P712" i="8"/>
  <c r="P727" i="8"/>
  <c r="P672" i="8"/>
  <c r="P674" i="8"/>
  <c r="P693" i="8"/>
  <c r="P673" i="8"/>
  <c r="P722" i="8"/>
  <c r="P665" i="8"/>
  <c r="P678" i="8"/>
  <c r="P681" i="8"/>
  <c r="P701" i="8"/>
  <c r="P683" i="8"/>
  <c r="P733" i="8"/>
  <c r="P687" i="8"/>
  <c r="P697" i="8"/>
  <c r="P692" i="8"/>
  <c r="P684" i="8"/>
  <c r="P688" i="8"/>
  <c r="P711" i="8"/>
  <c r="P694" i="8"/>
  <c r="P677" i="8"/>
  <c r="P707" i="8"/>
  <c r="P725" i="8"/>
  <c r="P690" i="8"/>
  <c r="P695" i="8"/>
  <c r="P719" i="8"/>
  <c r="P705" i="8"/>
  <c r="P698" i="8"/>
  <c r="P729" i="8"/>
  <c r="P714" i="8"/>
  <c r="P721" i="8"/>
  <c r="P696" i="8"/>
  <c r="P703" i="8"/>
  <c r="P728" i="8"/>
  <c r="P715" i="8"/>
  <c r="P718" i="8"/>
  <c r="P675" i="8"/>
  <c r="P679" i="8"/>
  <c r="P689" i="8"/>
  <c r="P702" i="8"/>
  <c r="P710" i="8"/>
  <c r="P708" i="8"/>
  <c r="P717" i="8"/>
  <c r="P682" i="8"/>
  <c r="P663" i="8"/>
  <c r="AZ663" i="8" s="1"/>
  <c r="BG29" i="8" s="1"/>
  <c r="P699" i="8"/>
  <c r="P716" i="8"/>
  <c r="P670" i="8"/>
  <c r="P720" i="8"/>
  <c r="P731" i="8"/>
  <c r="P704" i="8"/>
  <c r="P680" i="8"/>
  <c r="P664" i="8"/>
  <c r="P709" i="8"/>
  <c r="P686" i="8"/>
  <c r="P730" i="8"/>
  <c r="P668" i="8"/>
  <c r="P691" i="8"/>
  <c r="P726" i="8"/>
  <c r="P671" i="8"/>
  <c r="P713" i="8"/>
  <c r="AP30" i="8"/>
  <c r="AH30" i="8"/>
  <c r="G111" i="8"/>
  <c r="Q424" i="8" s="1"/>
  <c r="AU30" i="8"/>
  <c r="M154" i="8"/>
  <c r="M233" i="8" s="1"/>
  <c r="M312" i="8" s="1"/>
  <c r="M391" i="8" s="1"/>
  <c r="M470" i="8" s="1"/>
  <c r="M549" i="8" s="1"/>
  <c r="M628" i="8" s="1"/>
  <c r="M707" i="8" s="1"/>
  <c r="A74" i="8"/>
  <c r="B73" i="8"/>
  <c r="N154" i="8" s="1"/>
  <c r="N233" i="8" s="1"/>
  <c r="N312" i="8" s="1"/>
  <c r="N391" i="8" s="1"/>
  <c r="N470" i="8" s="1"/>
  <c r="N549" i="8" s="1"/>
  <c r="N628" i="8" s="1"/>
  <c r="N707" i="8" s="1"/>
  <c r="AI31" i="8" l="1"/>
  <c r="AM31" i="8"/>
  <c r="AK31" i="8"/>
  <c r="Q33" i="8"/>
  <c r="Y32" i="8"/>
  <c r="AG32" i="8" s="1"/>
  <c r="AL31" i="8"/>
  <c r="F112" i="8"/>
  <c r="R345" i="8" s="1"/>
  <c r="AT31" i="8"/>
  <c r="Q197" i="8"/>
  <c r="Q238" i="8"/>
  <c r="Q195" i="8"/>
  <c r="Q206" i="8"/>
  <c r="Q190" i="8"/>
  <c r="AZ190" i="8" s="1"/>
  <c r="BA30" i="8" s="1"/>
  <c r="Q194" i="8"/>
  <c r="Q203" i="8"/>
  <c r="Q244" i="8"/>
  <c r="Q205" i="8"/>
  <c r="Q239" i="8"/>
  <c r="Q227" i="8"/>
  <c r="Q222" i="8"/>
  <c r="Q209" i="8"/>
  <c r="Q250" i="8"/>
  <c r="Q213" i="8"/>
  <c r="Q200" i="8"/>
  <c r="Q248" i="8"/>
  <c r="Q236" i="8"/>
  <c r="Q215" i="8"/>
  <c r="Q256" i="8"/>
  <c r="Q223" i="8"/>
  <c r="Q241" i="8"/>
  <c r="Q193" i="8"/>
  <c r="Q251" i="8"/>
  <c r="Q255" i="8"/>
  <c r="Q221" i="8"/>
  <c r="Q204" i="8"/>
  <c r="Q230" i="8"/>
  <c r="Q199" i="8"/>
  <c r="Q201" i="8"/>
  <c r="Q258" i="8"/>
  <c r="Q196" i="8"/>
  <c r="Q212" i="8"/>
  <c r="Q237" i="8"/>
  <c r="Q207" i="8"/>
  <c r="Q211" i="8"/>
  <c r="Q198" i="8"/>
  <c r="Q254" i="8"/>
  <c r="Q202" i="8"/>
  <c r="Q229" i="8"/>
  <c r="Q245" i="8"/>
  <c r="Q217" i="8"/>
  <c r="Q219" i="8"/>
  <c r="Q231" i="8"/>
  <c r="Q208" i="8"/>
  <c r="Q243" i="8"/>
  <c r="Q252" i="8"/>
  <c r="Q225" i="8"/>
  <c r="Q228" i="8"/>
  <c r="Q253" i="8"/>
  <c r="Q214" i="8"/>
  <c r="Q216" i="8"/>
  <c r="Q259" i="8"/>
  <c r="Q233" i="8"/>
  <c r="Q235" i="8"/>
  <c r="Q192" i="8"/>
  <c r="Q220" i="8"/>
  <c r="Q260" i="8"/>
  <c r="Q224" i="8"/>
  <c r="Q240" i="8"/>
  <c r="Q242" i="8"/>
  <c r="Q234" i="8"/>
  <c r="Q232" i="8"/>
  <c r="Q218" i="8"/>
  <c r="Q257" i="8"/>
  <c r="Q226" i="8"/>
  <c r="Q210" i="8"/>
  <c r="Q246" i="8"/>
  <c r="Q247" i="8"/>
  <c r="Q249" i="8"/>
  <c r="Q191" i="8"/>
  <c r="Z32" i="8"/>
  <c r="AH32" i="8" s="1"/>
  <c r="R33" i="8"/>
  <c r="AP32" i="8"/>
  <c r="E111" i="8"/>
  <c r="Q266" i="8" s="1"/>
  <c r="AS30" i="8"/>
  <c r="G112" i="8"/>
  <c r="R424" i="8" s="1"/>
  <c r="AU31" i="8"/>
  <c r="Q113" i="8"/>
  <c r="Q174" i="8"/>
  <c r="Q164" i="8"/>
  <c r="Q176" i="8"/>
  <c r="Q175" i="8"/>
  <c r="Q149" i="8"/>
  <c r="Q180" i="8"/>
  <c r="Q177" i="8"/>
  <c r="Q165" i="8"/>
  <c r="Q114" i="8"/>
  <c r="Q178" i="8"/>
  <c r="Q148" i="8"/>
  <c r="Q155" i="8"/>
  <c r="Q115" i="8"/>
  <c r="Q166" i="8"/>
  <c r="Q154" i="8"/>
  <c r="Q161" i="8"/>
  <c r="Q151" i="8"/>
  <c r="Q159" i="8"/>
  <c r="Q153" i="8"/>
  <c r="Q156" i="8"/>
  <c r="Q167" i="8"/>
  <c r="Q157" i="8"/>
  <c r="Q171" i="8"/>
  <c r="Q173" i="8"/>
  <c r="Q163" i="8"/>
  <c r="Q116" i="8"/>
  <c r="Q179" i="8"/>
  <c r="Q169" i="8"/>
  <c r="Q152" i="8"/>
  <c r="Q150" i="8"/>
  <c r="Q181" i="8"/>
  <c r="Q112" i="8"/>
  <c r="Q158" i="8"/>
  <c r="Q162" i="8"/>
  <c r="Q170" i="8"/>
  <c r="Q160" i="8"/>
  <c r="Q172" i="8"/>
  <c r="Q168" i="8"/>
  <c r="Q111" i="8"/>
  <c r="AZ111" i="8" s="1"/>
  <c r="AZ30" i="8" s="1"/>
  <c r="Q117" i="8"/>
  <c r="Q118" i="8"/>
  <c r="Q119" i="8"/>
  <c r="Q120" i="8"/>
  <c r="Q121" i="8"/>
  <c r="Q122" i="8"/>
  <c r="Q123" i="8"/>
  <c r="Q124" i="8"/>
  <c r="Q125" i="8"/>
  <c r="Q126" i="8"/>
  <c r="Q127" i="8"/>
  <c r="Q128" i="8"/>
  <c r="Q129" i="8"/>
  <c r="Q130" i="8"/>
  <c r="Q131" i="8"/>
  <c r="Q132" i="8"/>
  <c r="Q133" i="8"/>
  <c r="Q134" i="8"/>
  <c r="Q135" i="8"/>
  <c r="Q136" i="8"/>
  <c r="Q137" i="8"/>
  <c r="Q138" i="8"/>
  <c r="Q139" i="8"/>
  <c r="Q140" i="8"/>
  <c r="Q141" i="8"/>
  <c r="Q142" i="8"/>
  <c r="Q143" i="8"/>
  <c r="Q144" i="8"/>
  <c r="Q145" i="8"/>
  <c r="Q146" i="8"/>
  <c r="Q147" i="8"/>
  <c r="J112" i="8"/>
  <c r="R661" i="8" s="1"/>
  <c r="AX31" i="8"/>
  <c r="W32" i="8"/>
  <c r="AE32" i="8" s="1"/>
  <c r="O33" i="8"/>
  <c r="AJ31" i="8"/>
  <c r="AB31" i="8"/>
  <c r="I112" i="8"/>
  <c r="R582" i="8" s="1"/>
  <c r="AW31" i="8"/>
  <c r="I111" i="8"/>
  <c r="Q582" i="8" s="1"/>
  <c r="AW30" i="8"/>
  <c r="K33" i="8"/>
  <c r="S32" i="8"/>
  <c r="AA32" i="8" s="1"/>
  <c r="AI32" i="8"/>
  <c r="T32" i="8"/>
  <c r="AB32" i="8" s="1"/>
  <c r="L33" i="8"/>
  <c r="C112" i="8"/>
  <c r="R108" i="8" s="1"/>
  <c r="AQ31" i="8"/>
  <c r="X32" i="8"/>
  <c r="AF32" i="8" s="1"/>
  <c r="P33" i="8"/>
  <c r="M33" i="8"/>
  <c r="U32" i="8"/>
  <c r="AC32" i="8" s="1"/>
  <c r="H112" i="8"/>
  <c r="R503" i="8" s="1"/>
  <c r="AV31" i="8"/>
  <c r="F111" i="8"/>
  <c r="Q345" i="8" s="1"/>
  <c r="AT30" i="8"/>
  <c r="E112" i="8"/>
  <c r="R266" i="8" s="1"/>
  <c r="AS31" i="8"/>
  <c r="H111" i="8"/>
  <c r="Q503" i="8" s="1"/>
  <c r="AV30" i="8"/>
  <c r="Q449" i="8"/>
  <c r="Q456" i="8"/>
  <c r="Q454" i="8"/>
  <c r="Q483" i="8"/>
  <c r="Q476" i="8"/>
  <c r="Q482" i="8"/>
  <c r="Q455" i="8"/>
  <c r="Q462" i="8"/>
  <c r="Q460" i="8"/>
  <c r="Q495" i="8"/>
  <c r="Q488" i="8"/>
  <c r="Q494" i="8"/>
  <c r="Q461" i="8"/>
  <c r="Q468" i="8"/>
  <c r="Q466" i="8"/>
  <c r="Q439" i="8"/>
  <c r="Q429" i="8"/>
  <c r="Q433" i="8"/>
  <c r="Q467" i="8"/>
  <c r="Q474" i="8"/>
  <c r="Q472" i="8"/>
  <c r="Q451" i="8"/>
  <c r="Q441" i="8"/>
  <c r="Q445" i="8"/>
  <c r="Q473" i="8"/>
  <c r="Q480" i="8"/>
  <c r="Q478" i="8"/>
  <c r="Q463" i="8"/>
  <c r="Q453" i="8"/>
  <c r="Q457" i="8"/>
  <c r="Q479" i="8"/>
  <c r="Q486" i="8"/>
  <c r="Q484" i="8"/>
  <c r="Q475" i="8"/>
  <c r="Q465" i="8"/>
  <c r="Q469" i="8"/>
  <c r="Q485" i="8"/>
  <c r="Q492" i="8"/>
  <c r="Q490" i="8"/>
  <c r="Q487" i="8"/>
  <c r="Q477" i="8"/>
  <c r="Q493" i="8"/>
  <c r="Q491" i="8"/>
  <c r="Q427" i="8"/>
  <c r="AZ427" i="8" s="1"/>
  <c r="BD30" i="8" s="1"/>
  <c r="Q496" i="8"/>
  <c r="Q497" i="8"/>
  <c r="Q489" i="8"/>
  <c r="Q481" i="8"/>
  <c r="Q432" i="8"/>
  <c r="Q430" i="8"/>
  <c r="Q435" i="8"/>
  <c r="Q428" i="8"/>
  <c r="Q434" i="8"/>
  <c r="Q431" i="8"/>
  <c r="Q438" i="8"/>
  <c r="Q436" i="8"/>
  <c r="Q447" i="8"/>
  <c r="Q440" i="8"/>
  <c r="Q446" i="8"/>
  <c r="Q437" i="8"/>
  <c r="Q444" i="8"/>
  <c r="Q442" i="8"/>
  <c r="Q459" i="8"/>
  <c r="Q452" i="8"/>
  <c r="Q458" i="8"/>
  <c r="Q448" i="8"/>
  <c r="Q471" i="8"/>
  <c r="Q464" i="8"/>
  <c r="Q470" i="8"/>
  <c r="Q450" i="8"/>
  <c r="Q443" i="8"/>
  <c r="J111" i="8"/>
  <c r="Q661" i="8" s="1"/>
  <c r="AX30" i="8"/>
  <c r="AO31" i="8"/>
  <c r="V32" i="8"/>
  <c r="AD32" i="8" s="1"/>
  <c r="N33" i="8"/>
  <c r="M155" i="8"/>
  <c r="M234" i="8" s="1"/>
  <c r="M313" i="8" s="1"/>
  <c r="M392" i="8" s="1"/>
  <c r="M471" i="8" s="1"/>
  <c r="M550" i="8" s="1"/>
  <c r="M629" i="8" s="1"/>
  <c r="M708" i="8" s="1"/>
  <c r="A75" i="8"/>
  <c r="B74" i="8"/>
  <c r="N155" i="8" s="1"/>
  <c r="N234" i="8" s="1"/>
  <c r="N313" i="8" s="1"/>
  <c r="N392" i="8" s="1"/>
  <c r="N471" i="8" s="1"/>
  <c r="N550" i="8" s="1"/>
  <c r="N629" i="8" s="1"/>
  <c r="N708" i="8" s="1"/>
  <c r="AL32" i="8" l="1"/>
  <c r="AO32" i="8"/>
  <c r="AJ32" i="8"/>
  <c r="AM32" i="8"/>
  <c r="R324" i="8"/>
  <c r="R310" i="8"/>
  <c r="R285" i="8"/>
  <c r="R298" i="8"/>
  <c r="R283" i="8"/>
  <c r="R282" i="8"/>
  <c r="R330" i="8"/>
  <c r="R320" i="8"/>
  <c r="R303" i="8"/>
  <c r="R296" i="8"/>
  <c r="R305" i="8"/>
  <c r="R293" i="8"/>
  <c r="R336" i="8"/>
  <c r="R326" i="8"/>
  <c r="R316" i="8"/>
  <c r="R301" i="8"/>
  <c r="R288" i="8"/>
  <c r="R284" i="8"/>
  <c r="R273" i="8"/>
  <c r="R332" i="8"/>
  <c r="R323" i="8"/>
  <c r="R312" i="8"/>
  <c r="R311" i="8"/>
  <c r="R300" i="8"/>
  <c r="R291" i="8"/>
  <c r="R338" i="8"/>
  <c r="R329" i="8"/>
  <c r="R276" i="8"/>
  <c r="R294" i="8"/>
  <c r="R278" i="8"/>
  <c r="R309" i="8"/>
  <c r="R279" i="8"/>
  <c r="R335" i="8"/>
  <c r="R287" i="8"/>
  <c r="R277" i="8"/>
  <c r="R308" i="8"/>
  <c r="R319" i="8"/>
  <c r="R297" i="8"/>
  <c r="R315" i="8"/>
  <c r="R290" i="8"/>
  <c r="R314" i="8"/>
  <c r="R325" i="8"/>
  <c r="R313" i="8"/>
  <c r="R322" i="8"/>
  <c r="R295" i="8"/>
  <c r="R272" i="8"/>
  <c r="R275" i="8"/>
  <c r="R331" i="8"/>
  <c r="R321" i="8"/>
  <c r="R280" i="8"/>
  <c r="R306" i="8"/>
  <c r="R299" i="8"/>
  <c r="R286" i="8"/>
  <c r="R337" i="8"/>
  <c r="R327" i="8"/>
  <c r="R328" i="8"/>
  <c r="R317" i="8"/>
  <c r="R302" i="8"/>
  <c r="R304" i="8"/>
  <c r="R274" i="8"/>
  <c r="R333" i="8"/>
  <c r="R270" i="8"/>
  <c r="R281" i="8"/>
  <c r="R307" i="8"/>
  <c r="R318" i="8"/>
  <c r="R292" i="8"/>
  <c r="R339" i="8"/>
  <c r="R334" i="8"/>
  <c r="R289" i="8"/>
  <c r="R271" i="8"/>
  <c r="E113" i="8"/>
  <c r="S266" i="8" s="1"/>
  <c r="AS32" i="8"/>
  <c r="H113" i="8"/>
  <c r="S503" i="8" s="1"/>
  <c r="AV32" i="8"/>
  <c r="Q621" i="8"/>
  <c r="Q634" i="8"/>
  <c r="Q647" i="8"/>
  <c r="Q622" i="8"/>
  <c r="Q638" i="8"/>
  <c r="Q614" i="8"/>
  <c r="Q606" i="8"/>
  <c r="Q629" i="8"/>
  <c r="Q585" i="8"/>
  <c r="AZ585" i="8" s="1"/>
  <c r="BF30" i="8" s="1"/>
  <c r="Q627" i="8"/>
  <c r="Q641" i="8"/>
  <c r="Q654" i="8"/>
  <c r="Q631" i="8"/>
  <c r="Q586" i="8"/>
  <c r="Q646" i="8"/>
  <c r="Q615" i="8"/>
  <c r="Q633" i="8"/>
  <c r="Q648" i="8"/>
  <c r="Q592" i="8"/>
  <c r="Q643" i="8"/>
  <c r="Q602" i="8"/>
  <c r="Q594" i="8"/>
  <c r="Q652" i="8"/>
  <c r="Q642" i="8"/>
  <c r="Q639" i="8"/>
  <c r="Q655" i="8"/>
  <c r="Q601" i="8"/>
  <c r="Q653" i="8"/>
  <c r="Q617" i="8"/>
  <c r="Q628" i="8"/>
  <c r="Q650" i="8"/>
  <c r="Q599" i="8"/>
  <c r="Q626" i="8"/>
  <c r="Q645" i="8"/>
  <c r="Q589" i="8"/>
  <c r="Q613" i="8"/>
  <c r="Q587" i="8"/>
  <c r="Q636" i="8"/>
  <c r="Q616" i="8"/>
  <c r="Q605" i="8"/>
  <c r="Q651" i="8"/>
  <c r="Q596" i="8"/>
  <c r="Q623" i="8"/>
  <c r="Q649" i="8"/>
  <c r="Q618" i="8"/>
  <c r="Q640" i="8"/>
  <c r="Q590" i="8"/>
  <c r="Q604" i="8"/>
  <c r="Q635" i="8"/>
  <c r="Q620" i="8"/>
  <c r="Q595" i="8"/>
  <c r="Q591" i="8"/>
  <c r="Q598" i="8"/>
  <c r="Q611" i="8"/>
  <c r="Q644" i="8"/>
  <c r="Q637" i="8"/>
  <c r="Q597" i="8"/>
  <c r="Q603" i="8"/>
  <c r="Q612" i="8"/>
  <c r="Q625" i="8"/>
  <c r="Q588" i="8"/>
  <c r="Q593" i="8"/>
  <c r="Q630" i="8"/>
  <c r="Q610" i="8"/>
  <c r="Q609" i="8"/>
  <c r="Q619" i="8"/>
  <c r="Q632" i="8"/>
  <c r="Q600" i="8"/>
  <c r="Q607" i="8"/>
  <c r="Q608" i="8"/>
  <c r="Q624" i="8"/>
  <c r="R632" i="8"/>
  <c r="R640" i="8"/>
  <c r="R653" i="8"/>
  <c r="R649" i="8"/>
  <c r="R642" i="8"/>
  <c r="R655" i="8"/>
  <c r="R638" i="8"/>
  <c r="R647" i="8"/>
  <c r="R598" i="8"/>
  <c r="R593" i="8"/>
  <c r="R601" i="8"/>
  <c r="R622" i="8"/>
  <c r="R644" i="8"/>
  <c r="R654" i="8"/>
  <c r="R607" i="8"/>
  <c r="R612" i="8"/>
  <c r="R635" i="8"/>
  <c r="R591" i="8"/>
  <c r="R650" i="8"/>
  <c r="R588" i="8"/>
  <c r="R619" i="8"/>
  <c r="R627" i="8"/>
  <c r="R605" i="8"/>
  <c r="R586" i="8"/>
  <c r="R595" i="8"/>
  <c r="R629" i="8"/>
  <c r="R643" i="8"/>
  <c r="R636" i="8"/>
  <c r="R590" i="8"/>
  <c r="R589" i="8"/>
  <c r="R603" i="8"/>
  <c r="R641" i="8"/>
  <c r="R599" i="8"/>
  <c r="R615" i="8"/>
  <c r="R596" i="8"/>
  <c r="R597" i="8"/>
  <c r="R610" i="8"/>
  <c r="R651" i="8"/>
  <c r="R613" i="8"/>
  <c r="R648" i="8"/>
  <c r="R602" i="8"/>
  <c r="R604" i="8"/>
  <c r="R617" i="8"/>
  <c r="R594" i="8"/>
  <c r="R630" i="8"/>
  <c r="R587" i="8"/>
  <c r="R608" i="8"/>
  <c r="R611" i="8"/>
  <c r="R624" i="8"/>
  <c r="R606" i="8"/>
  <c r="R645" i="8"/>
  <c r="R621" i="8"/>
  <c r="R614" i="8"/>
  <c r="R618" i="8"/>
  <c r="R631" i="8"/>
  <c r="R616" i="8"/>
  <c r="R592" i="8"/>
  <c r="R652" i="8"/>
  <c r="R620" i="8"/>
  <c r="R625" i="8"/>
  <c r="R639" i="8"/>
  <c r="R628" i="8"/>
  <c r="R609" i="8"/>
  <c r="R600" i="8"/>
  <c r="R646" i="8"/>
  <c r="R637" i="8"/>
  <c r="R623" i="8"/>
  <c r="R634" i="8"/>
  <c r="R633" i="8"/>
  <c r="R626" i="8"/>
  <c r="R546" i="8"/>
  <c r="R545" i="8"/>
  <c r="R568" i="8"/>
  <c r="R549" i="8"/>
  <c r="R520" i="8"/>
  <c r="R511" i="8"/>
  <c r="R552" i="8"/>
  <c r="R551" i="8"/>
  <c r="R517" i="8"/>
  <c r="R559" i="8"/>
  <c r="R538" i="8"/>
  <c r="R529" i="8"/>
  <c r="R558" i="8"/>
  <c r="R557" i="8"/>
  <c r="R525" i="8"/>
  <c r="R567" i="8"/>
  <c r="R556" i="8"/>
  <c r="R547" i="8"/>
  <c r="R564" i="8"/>
  <c r="R563" i="8"/>
  <c r="R535" i="8"/>
  <c r="R507" i="8"/>
  <c r="R574" i="8"/>
  <c r="R565" i="8"/>
  <c r="R570" i="8"/>
  <c r="R569" i="8"/>
  <c r="R543" i="8"/>
  <c r="R518" i="8"/>
  <c r="R508" i="8"/>
  <c r="R576" i="8"/>
  <c r="R575" i="8"/>
  <c r="R553" i="8"/>
  <c r="R536" i="8"/>
  <c r="R526" i="8"/>
  <c r="R510" i="8"/>
  <c r="R509" i="8"/>
  <c r="R514" i="8"/>
  <c r="R561" i="8"/>
  <c r="R554" i="8"/>
  <c r="R544" i="8"/>
  <c r="R516" i="8"/>
  <c r="R515" i="8"/>
  <c r="R524" i="8"/>
  <c r="R571" i="8"/>
  <c r="R572" i="8"/>
  <c r="R562" i="8"/>
  <c r="R522" i="8"/>
  <c r="R521" i="8"/>
  <c r="R532" i="8"/>
  <c r="R513" i="8"/>
  <c r="R519" i="8"/>
  <c r="R512" i="8"/>
  <c r="R528" i="8"/>
  <c r="R527" i="8"/>
  <c r="R542" i="8"/>
  <c r="R523" i="8"/>
  <c r="R537" i="8"/>
  <c r="R530" i="8"/>
  <c r="R534" i="8"/>
  <c r="R533" i="8"/>
  <c r="R550" i="8"/>
  <c r="R531" i="8"/>
  <c r="R555" i="8"/>
  <c r="R548" i="8"/>
  <c r="R541" i="8"/>
  <c r="R573" i="8"/>
  <c r="R566" i="8"/>
  <c r="R560" i="8"/>
  <c r="R540" i="8"/>
  <c r="R539" i="8"/>
  <c r="R671" i="8"/>
  <c r="R680" i="8"/>
  <c r="R708" i="8"/>
  <c r="R720" i="8"/>
  <c r="R727" i="8"/>
  <c r="R669" i="8"/>
  <c r="R677" i="8"/>
  <c r="R687" i="8"/>
  <c r="R675" i="8"/>
  <c r="R728" i="8"/>
  <c r="R668" i="8"/>
  <c r="R718" i="8"/>
  <c r="R683" i="8"/>
  <c r="R694" i="8"/>
  <c r="R684" i="8"/>
  <c r="R670" i="8"/>
  <c r="R696" i="8"/>
  <c r="R678" i="8"/>
  <c r="R689" i="8"/>
  <c r="R702" i="8"/>
  <c r="R692" i="8"/>
  <c r="R681" i="8"/>
  <c r="R717" i="8"/>
  <c r="R721" i="8"/>
  <c r="R695" i="8"/>
  <c r="R709" i="8"/>
  <c r="R700" i="8"/>
  <c r="R690" i="8"/>
  <c r="R729" i="8"/>
  <c r="R697" i="8"/>
  <c r="R701" i="8"/>
  <c r="R716" i="8"/>
  <c r="R710" i="8"/>
  <c r="R698" i="8"/>
  <c r="R686" i="8"/>
  <c r="R732" i="8"/>
  <c r="R707" i="8"/>
  <c r="R723" i="8"/>
  <c r="R667" i="8"/>
  <c r="R706" i="8"/>
  <c r="R712" i="8"/>
  <c r="R679" i="8"/>
  <c r="R713" i="8"/>
  <c r="R730" i="8"/>
  <c r="R676" i="8"/>
  <c r="R715" i="8"/>
  <c r="R726" i="8"/>
  <c r="R722" i="8"/>
  <c r="R719" i="8"/>
  <c r="R674" i="8"/>
  <c r="R685" i="8"/>
  <c r="R724" i="8"/>
  <c r="R704" i="8"/>
  <c r="R725" i="8"/>
  <c r="R682" i="8"/>
  <c r="R693" i="8"/>
  <c r="R733" i="8"/>
  <c r="R734" i="8"/>
  <c r="R666" i="8"/>
  <c r="R731" i="8"/>
  <c r="R691" i="8"/>
  <c r="R703" i="8"/>
  <c r="R688" i="8"/>
  <c r="R705" i="8"/>
  <c r="R711" i="8"/>
  <c r="R714" i="8"/>
  <c r="R665" i="8"/>
  <c r="R699" i="8"/>
  <c r="R672" i="8"/>
  <c r="R673" i="8"/>
  <c r="D112" i="8"/>
  <c r="R187" i="8" s="1"/>
  <c r="AR31" i="8"/>
  <c r="Q409" i="8"/>
  <c r="Q410" i="8"/>
  <c r="Q411" i="8"/>
  <c r="Q412" i="8"/>
  <c r="Q414" i="8"/>
  <c r="Q389" i="8"/>
  <c r="Q415" i="8"/>
  <c r="Q416" i="8"/>
  <c r="Q417" i="8"/>
  <c r="Q418" i="8"/>
  <c r="Q365" i="8"/>
  <c r="Q349" i="8"/>
  <c r="Q350" i="8"/>
  <c r="Q351" i="8"/>
  <c r="Q352" i="8"/>
  <c r="Q354" i="8"/>
  <c r="Q401" i="8"/>
  <c r="Q355" i="8"/>
  <c r="Q356" i="8"/>
  <c r="Q357" i="8"/>
  <c r="Q358" i="8"/>
  <c r="Q360" i="8"/>
  <c r="Q371" i="8"/>
  <c r="Q361" i="8"/>
  <c r="Q362" i="8"/>
  <c r="Q363" i="8"/>
  <c r="Q364" i="8"/>
  <c r="Q366" i="8"/>
  <c r="Q407" i="8"/>
  <c r="Q367" i="8"/>
  <c r="Q368" i="8"/>
  <c r="Q369" i="8"/>
  <c r="Q370" i="8"/>
  <c r="Q372" i="8"/>
  <c r="Q377" i="8"/>
  <c r="Q373" i="8"/>
  <c r="Q374" i="8"/>
  <c r="Q375" i="8"/>
  <c r="Q376" i="8"/>
  <c r="Q378" i="8"/>
  <c r="Q413" i="8"/>
  <c r="Q379" i="8"/>
  <c r="Q380" i="8"/>
  <c r="Q381" i="8"/>
  <c r="Q382" i="8"/>
  <c r="Q384" i="8"/>
  <c r="Q383" i="8"/>
  <c r="Q385" i="8"/>
  <c r="Q386" i="8"/>
  <c r="Q387" i="8"/>
  <c r="Q388" i="8"/>
  <c r="Q390" i="8"/>
  <c r="Q348" i="8"/>
  <c r="AZ348" i="8" s="1"/>
  <c r="BC30" i="8" s="1"/>
  <c r="Q391" i="8"/>
  <c r="Q392" i="8"/>
  <c r="Q393" i="8"/>
  <c r="Q394" i="8"/>
  <c r="Q396" i="8"/>
  <c r="Q359" i="8"/>
  <c r="Q397" i="8"/>
  <c r="Q398" i="8"/>
  <c r="Q399" i="8"/>
  <c r="Q400" i="8"/>
  <c r="Q402" i="8"/>
  <c r="Q395" i="8"/>
  <c r="Q405" i="8"/>
  <c r="Q406" i="8"/>
  <c r="Q408" i="8"/>
  <c r="Q353" i="8"/>
  <c r="Q404" i="8"/>
  <c r="Q403" i="8"/>
  <c r="F113" i="8"/>
  <c r="S345" i="8" s="1"/>
  <c r="AT32" i="8"/>
  <c r="R496" i="8"/>
  <c r="R497" i="8"/>
  <c r="R495" i="8"/>
  <c r="R428" i="8"/>
  <c r="AZ428" i="8" s="1"/>
  <c r="BD31" i="8" s="1"/>
  <c r="R445" i="8"/>
  <c r="R430" i="8"/>
  <c r="R431" i="8"/>
  <c r="R429" i="8"/>
  <c r="R434" i="8"/>
  <c r="R439" i="8"/>
  <c r="R457" i="8"/>
  <c r="R436" i="8"/>
  <c r="R437" i="8"/>
  <c r="R435" i="8"/>
  <c r="R446" i="8"/>
  <c r="R451" i="8"/>
  <c r="R469" i="8"/>
  <c r="R442" i="8"/>
  <c r="R443" i="8"/>
  <c r="R441" i="8"/>
  <c r="R458" i="8"/>
  <c r="R463" i="8"/>
  <c r="R481" i="8"/>
  <c r="R448" i="8"/>
  <c r="R449" i="8"/>
  <c r="R447" i="8"/>
  <c r="R470" i="8"/>
  <c r="R475" i="8"/>
  <c r="R493" i="8"/>
  <c r="R454" i="8"/>
  <c r="R455" i="8"/>
  <c r="R453" i="8"/>
  <c r="R482" i="8"/>
  <c r="R487" i="8"/>
  <c r="R432" i="8"/>
  <c r="R460" i="8"/>
  <c r="R461" i="8"/>
  <c r="R459" i="8"/>
  <c r="R494" i="8"/>
  <c r="R440" i="8"/>
  <c r="R444" i="8"/>
  <c r="R466" i="8"/>
  <c r="R467" i="8"/>
  <c r="R465" i="8"/>
  <c r="R438" i="8"/>
  <c r="R452" i="8"/>
  <c r="R456" i="8"/>
  <c r="R472" i="8"/>
  <c r="R473" i="8"/>
  <c r="R471" i="8"/>
  <c r="R450" i="8"/>
  <c r="R464" i="8"/>
  <c r="R468" i="8"/>
  <c r="R478" i="8"/>
  <c r="R479" i="8"/>
  <c r="R477" i="8"/>
  <c r="R462" i="8"/>
  <c r="R476" i="8"/>
  <c r="R492" i="8"/>
  <c r="R484" i="8"/>
  <c r="R485" i="8"/>
  <c r="R483" i="8"/>
  <c r="R474" i="8"/>
  <c r="R488" i="8"/>
  <c r="R480" i="8"/>
  <c r="R486" i="8"/>
  <c r="R433" i="8"/>
  <c r="R489" i="8"/>
  <c r="R490" i="8"/>
  <c r="R491" i="8"/>
  <c r="T33" i="8"/>
  <c r="AB33" i="8" s="1"/>
  <c r="L34" i="8"/>
  <c r="M34" i="8"/>
  <c r="U33" i="8"/>
  <c r="AC33" i="8" s="1"/>
  <c r="D113" i="8"/>
  <c r="S187" i="8" s="1"/>
  <c r="AR32" i="8"/>
  <c r="O34" i="8"/>
  <c r="W33" i="8"/>
  <c r="AE33" i="8" s="1"/>
  <c r="Q289" i="8"/>
  <c r="Q318" i="8"/>
  <c r="Q269" i="8"/>
  <c r="AZ269" i="8" s="1"/>
  <c r="BB30" i="8" s="1"/>
  <c r="Q296" i="8"/>
  <c r="Q328" i="8"/>
  <c r="Q287" i="8"/>
  <c r="Q298" i="8"/>
  <c r="Q325" i="8"/>
  <c r="Q276" i="8"/>
  <c r="Q306" i="8"/>
  <c r="Q321" i="8"/>
  <c r="Q297" i="8"/>
  <c r="Q307" i="8"/>
  <c r="Q332" i="8"/>
  <c r="Q284" i="8"/>
  <c r="Q314" i="8"/>
  <c r="Q311" i="8"/>
  <c r="Q317" i="8"/>
  <c r="Q316" i="8"/>
  <c r="Q339" i="8"/>
  <c r="Q294" i="8"/>
  <c r="Q322" i="8"/>
  <c r="Q275" i="8"/>
  <c r="Q281" i="8"/>
  <c r="Q324" i="8"/>
  <c r="Q274" i="8"/>
  <c r="Q302" i="8"/>
  <c r="Q330" i="8"/>
  <c r="Q285" i="8"/>
  <c r="Q291" i="8"/>
  <c r="Q331" i="8"/>
  <c r="Q283" i="8"/>
  <c r="Q312" i="8"/>
  <c r="Q337" i="8"/>
  <c r="Q305" i="8"/>
  <c r="Q299" i="8"/>
  <c r="Q338" i="8"/>
  <c r="Q292" i="8"/>
  <c r="Q320" i="8"/>
  <c r="Q286" i="8"/>
  <c r="Q315" i="8"/>
  <c r="Q329" i="8"/>
  <c r="Q272" i="8"/>
  <c r="Q301" i="8"/>
  <c r="Q327" i="8"/>
  <c r="Q336" i="8"/>
  <c r="Q279" i="8"/>
  <c r="Q323" i="8"/>
  <c r="Q282" i="8"/>
  <c r="Q310" i="8"/>
  <c r="Q334" i="8"/>
  <c r="Q295" i="8"/>
  <c r="Q335" i="8"/>
  <c r="Q273" i="8"/>
  <c r="Q290" i="8"/>
  <c r="Q319" i="8"/>
  <c r="Q270" i="8"/>
  <c r="Q304" i="8"/>
  <c r="Q309" i="8"/>
  <c r="Q271" i="8"/>
  <c r="Q300" i="8"/>
  <c r="Q326" i="8"/>
  <c r="Q278" i="8"/>
  <c r="Q313" i="8"/>
  <c r="Q303" i="8"/>
  <c r="Q277" i="8"/>
  <c r="Q293" i="8"/>
  <c r="Q280" i="8"/>
  <c r="Q308" i="8"/>
  <c r="Q288" i="8"/>
  <c r="Q333" i="8"/>
  <c r="Z33" i="8"/>
  <c r="AH33" i="8" s="1"/>
  <c r="R34" i="8"/>
  <c r="G113" i="8"/>
  <c r="S424" i="8" s="1"/>
  <c r="AU32" i="8"/>
  <c r="J113" i="8"/>
  <c r="AX32" i="8"/>
  <c r="Q666" i="8"/>
  <c r="Q667" i="8"/>
  <c r="Q670" i="8"/>
  <c r="Q712" i="8"/>
  <c r="Q691" i="8"/>
  <c r="Q694" i="8"/>
  <c r="Q672" i="8"/>
  <c r="Q674" i="8"/>
  <c r="Q679" i="8"/>
  <c r="Q723" i="8"/>
  <c r="Q700" i="8"/>
  <c r="Q716" i="8"/>
  <c r="Q678" i="8"/>
  <c r="Q681" i="8"/>
  <c r="Q687" i="8"/>
  <c r="Q734" i="8"/>
  <c r="Q711" i="8"/>
  <c r="Q676" i="8"/>
  <c r="Q684" i="8"/>
  <c r="Q688" i="8"/>
  <c r="Q697" i="8"/>
  <c r="Q671" i="8"/>
  <c r="Q721" i="8"/>
  <c r="Q698" i="8"/>
  <c r="Q732" i="8"/>
  <c r="Q690" i="8"/>
  <c r="Q695" i="8"/>
  <c r="Q705" i="8"/>
  <c r="Q683" i="8"/>
  <c r="Q733" i="8"/>
  <c r="Q718" i="8"/>
  <c r="Q696" i="8"/>
  <c r="Q703" i="8"/>
  <c r="Q713" i="8"/>
  <c r="Q693" i="8"/>
  <c r="Q686" i="8"/>
  <c r="Q685" i="8"/>
  <c r="Q701" i="8"/>
  <c r="Q702" i="8"/>
  <c r="Q710" i="8"/>
  <c r="Q722" i="8"/>
  <c r="Q704" i="8"/>
  <c r="Q707" i="8"/>
  <c r="Q706" i="8"/>
  <c r="Q708" i="8"/>
  <c r="Q717" i="8"/>
  <c r="Q730" i="8"/>
  <c r="Q715" i="8"/>
  <c r="Q728" i="8"/>
  <c r="Q727" i="8"/>
  <c r="Q714" i="8"/>
  <c r="Q724" i="8"/>
  <c r="Q669" i="8"/>
  <c r="Q725" i="8"/>
  <c r="Q689" i="8"/>
  <c r="Q677" i="8"/>
  <c r="Q720" i="8"/>
  <c r="Q731" i="8"/>
  <c r="Q682" i="8"/>
  <c r="Q664" i="8"/>
  <c r="AZ664" i="8" s="1"/>
  <c r="BG30" i="8" s="1"/>
  <c r="Q709" i="8"/>
  <c r="Q699" i="8"/>
  <c r="Q675" i="8"/>
  <c r="Q680" i="8"/>
  <c r="Q673" i="8"/>
  <c r="Q726" i="8"/>
  <c r="Q665" i="8"/>
  <c r="Q692" i="8"/>
  <c r="Q668" i="8"/>
  <c r="Q729" i="8"/>
  <c r="Q719" i="8"/>
  <c r="Q523" i="8"/>
  <c r="Q522" i="8"/>
  <c r="Q525" i="8"/>
  <c r="Q562" i="8"/>
  <c r="Q573" i="8"/>
  <c r="Q563" i="8"/>
  <c r="Q529" i="8"/>
  <c r="Q528" i="8"/>
  <c r="Q533" i="8"/>
  <c r="Q572" i="8"/>
  <c r="Q520" i="8"/>
  <c r="Q513" i="8"/>
  <c r="Q535" i="8"/>
  <c r="Q534" i="8"/>
  <c r="Q543" i="8"/>
  <c r="Q514" i="8"/>
  <c r="Q538" i="8"/>
  <c r="Q531" i="8"/>
  <c r="Q515" i="8"/>
  <c r="Q541" i="8"/>
  <c r="Q540" i="8"/>
  <c r="Q551" i="8"/>
  <c r="Q524" i="8"/>
  <c r="Q556" i="8"/>
  <c r="Q549" i="8"/>
  <c r="Q517" i="8"/>
  <c r="Q547" i="8"/>
  <c r="Q546" i="8"/>
  <c r="Q561" i="8"/>
  <c r="Q532" i="8"/>
  <c r="Q574" i="8"/>
  <c r="Q567" i="8"/>
  <c r="Q553" i="8"/>
  <c r="Q552" i="8"/>
  <c r="Q569" i="8"/>
  <c r="Q542" i="8"/>
  <c r="Q521" i="8"/>
  <c r="Q530" i="8"/>
  <c r="Q559" i="8"/>
  <c r="Q558" i="8"/>
  <c r="Q508" i="8"/>
  <c r="Q550" i="8"/>
  <c r="Q539" i="8"/>
  <c r="Q548" i="8"/>
  <c r="Q554" i="8"/>
  <c r="Q565" i="8"/>
  <c r="Q564" i="8"/>
  <c r="Q518" i="8"/>
  <c r="Q560" i="8"/>
  <c r="Q557" i="8"/>
  <c r="Q566" i="8"/>
  <c r="Q555" i="8"/>
  <c r="Q571" i="8"/>
  <c r="Q570" i="8"/>
  <c r="Q526" i="8"/>
  <c r="Q568" i="8"/>
  <c r="Q575" i="8"/>
  <c r="Q512" i="8"/>
  <c r="Q506" i="8"/>
  <c r="AZ506" i="8" s="1"/>
  <c r="BE30" i="8" s="1"/>
  <c r="Q576" i="8"/>
  <c r="Q536" i="8"/>
  <c r="Q519" i="8"/>
  <c r="Q509" i="8"/>
  <c r="Q516" i="8"/>
  <c r="Q545" i="8"/>
  <c r="Q511" i="8"/>
  <c r="Q510" i="8"/>
  <c r="Q507" i="8"/>
  <c r="Q544" i="8"/>
  <c r="Q537" i="8"/>
  <c r="Q527" i="8"/>
  <c r="AN32" i="8"/>
  <c r="C113" i="8"/>
  <c r="S108" i="8" s="1"/>
  <c r="AQ32" i="8"/>
  <c r="I113" i="8"/>
  <c r="S582" i="8" s="1"/>
  <c r="AW32" i="8"/>
  <c r="V33" i="8"/>
  <c r="AD33" i="8" s="1"/>
  <c r="N34" i="8"/>
  <c r="R156" i="8"/>
  <c r="R155" i="8"/>
  <c r="R176" i="8"/>
  <c r="R162" i="8"/>
  <c r="R159" i="8"/>
  <c r="R170" i="8"/>
  <c r="R172" i="8"/>
  <c r="R165" i="8"/>
  <c r="R161" i="8"/>
  <c r="R116" i="8"/>
  <c r="R171" i="8"/>
  <c r="R169" i="8"/>
  <c r="R173" i="8"/>
  <c r="R167" i="8"/>
  <c r="R177" i="8"/>
  <c r="R113" i="8"/>
  <c r="R164" i="8"/>
  <c r="R180" i="8"/>
  <c r="R166" i="8"/>
  <c r="R150" i="8"/>
  <c r="R149" i="8"/>
  <c r="R158" i="8"/>
  <c r="R114" i="8"/>
  <c r="R152" i="8"/>
  <c r="R179" i="8"/>
  <c r="R153" i="8"/>
  <c r="R175" i="8"/>
  <c r="R178" i="8"/>
  <c r="R181" i="8"/>
  <c r="R157" i="8"/>
  <c r="R168" i="8"/>
  <c r="R163" i="8"/>
  <c r="R154" i="8"/>
  <c r="R174" i="8"/>
  <c r="R112" i="8"/>
  <c r="AZ112" i="8" s="1"/>
  <c r="AZ31" i="8" s="1"/>
  <c r="R160" i="8"/>
  <c r="R115" i="8"/>
  <c r="R151" i="8"/>
  <c r="R117" i="8"/>
  <c r="R118" i="8"/>
  <c r="R119" i="8"/>
  <c r="R120" i="8"/>
  <c r="R121" i="8"/>
  <c r="R122" i="8"/>
  <c r="R123" i="8"/>
  <c r="R124" i="8"/>
  <c r="R125" i="8"/>
  <c r="R126" i="8"/>
  <c r="R127" i="8"/>
  <c r="R128" i="8"/>
  <c r="R129" i="8"/>
  <c r="R130" i="8"/>
  <c r="R131" i="8"/>
  <c r="R132" i="8"/>
  <c r="R133" i="8"/>
  <c r="R134" i="8"/>
  <c r="R135" i="8"/>
  <c r="R136" i="8"/>
  <c r="R137" i="8"/>
  <c r="R138" i="8"/>
  <c r="R139" i="8"/>
  <c r="R140" i="8"/>
  <c r="R141" i="8"/>
  <c r="R142" i="8"/>
  <c r="R143" i="8"/>
  <c r="R144" i="8"/>
  <c r="R145" i="8"/>
  <c r="R146" i="8"/>
  <c r="R147" i="8"/>
  <c r="R148" i="8"/>
  <c r="AK32" i="8"/>
  <c r="P34" i="8"/>
  <c r="X33" i="8"/>
  <c r="AF33" i="8" s="1"/>
  <c r="K34" i="8"/>
  <c r="S33" i="8"/>
  <c r="AA33" i="8" s="1"/>
  <c r="R372" i="8"/>
  <c r="R379" i="8"/>
  <c r="R380" i="8"/>
  <c r="R381" i="8"/>
  <c r="R383" i="8"/>
  <c r="R412" i="8"/>
  <c r="R378" i="8"/>
  <c r="R385" i="8"/>
  <c r="R386" i="8"/>
  <c r="R387" i="8"/>
  <c r="R389" i="8"/>
  <c r="R382" i="8"/>
  <c r="R400" i="8"/>
  <c r="R384" i="8"/>
  <c r="R391" i="8"/>
  <c r="R392" i="8"/>
  <c r="R393" i="8"/>
  <c r="R395" i="8"/>
  <c r="R418" i="8"/>
  <c r="R390" i="8"/>
  <c r="R397" i="8"/>
  <c r="R398" i="8"/>
  <c r="R399" i="8"/>
  <c r="R401" i="8"/>
  <c r="R358" i="8"/>
  <c r="R374" i="8"/>
  <c r="R396" i="8"/>
  <c r="R403" i="8"/>
  <c r="R404" i="8"/>
  <c r="R405" i="8"/>
  <c r="R407" i="8"/>
  <c r="R394" i="8"/>
  <c r="R402" i="8"/>
  <c r="R409" i="8"/>
  <c r="R410" i="8"/>
  <c r="R411" i="8"/>
  <c r="R413" i="8"/>
  <c r="R352" i="8"/>
  <c r="R373" i="8"/>
  <c r="R408" i="8"/>
  <c r="R415" i="8"/>
  <c r="R416" i="8"/>
  <c r="R417" i="8"/>
  <c r="R349" i="8"/>
  <c r="R388" i="8"/>
  <c r="R359" i="8"/>
  <c r="R414" i="8"/>
  <c r="R350" i="8"/>
  <c r="R351" i="8"/>
  <c r="R353" i="8"/>
  <c r="R364" i="8"/>
  <c r="R355" i="8"/>
  <c r="R356" i="8"/>
  <c r="R357" i="8"/>
  <c r="R377" i="8"/>
  <c r="R354" i="8"/>
  <c r="R361" i="8"/>
  <c r="R362" i="8"/>
  <c r="R363" i="8"/>
  <c r="R365" i="8"/>
  <c r="R370" i="8"/>
  <c r="R375" i="8"/>
  <c r="R376" i="8"/>
  <c r="R360" i="8"/>
  <c r="R367" i="8"/>
  <c r="R368" i="8"/>
  <c r="R369" i="8"/>
  <c r="R371" i="8"/>
  <c r="R406" i="8"/>
  <c r="R366" i="8"/>
  <c r="Y33" i="8"/>
  <c r="AG33" i="8" s="1"/>
  <c r="Q34" i="8"/>
  <c r="AO33" i="8"/>
  <c r="M156" i="8"/>
  <c r="M235" i="8" s="1"/>
  <c r="M314" i="8" s="1"/>
  <c r="M393" i="8" s="1"/>
  <c r="M472" i="8" s="1"/>
  <c r="M551" i="8" s="1"/>
  <c r="M630" i="8" s="1"/>
  <c r="M709" i="8" s="1"/>
  <c r="A76" i="8"/>
  <c r="B75" i="8"/>
  <c r="N156" i="8" s="1"/>
  <c r="N235" i="8" s="1"/>
  <c r="N314" i="8" s="1"/>
  <c r="N393" i="8" s="1"/>
  <c r="N472" i="8" s="1"/>
  <c r="N551" i="8" s="1"/>
  <c r="N630" i="8" s="1"/>
  <c r="N709" i="8" s="1"/>
  <c r="AL33" i="8" l="1"/>
  <c r="AZ666" i="8"/>
  <c r="BG32" i="8" s="1"/>
  <c r="AZ507" i="8"/>
  <c r="BE31" i="8" s="1"/>
  <c r="AZ270" i="8"/>
  <c r="BB31" i="8" s="1"/>
  <c r="AZ665" i="8"/>
  <c r="BG31" i="8" s="1"/>
  <c r="AJ33" i="8"/>
  <c r="AK33" i="8"/>
  <c r="AM33" i="8"/>
  <c r="AN33" i="8"/>
  <c r="S194" i="8"/>
  <c r="S199" i="8"/>
  <c r="S210" i="8"/>
  <c r="S203" i="8"/>
  <c r="S251" i="8"/>
  <c r="S209" i="8"/>
  <c r="S200" i="8"/>
  <c r="S205" i="8"/>
  <c r="S219" i="8"/>
  <c r="S213" i="8"/>
  <c r="S197" i="8"/>
  <c r="S218" i="8"/>
  <c r="S206" i="8"/>
  <c r="S211" i="8"/>
  <c r="S227" i="8"/>
  <c r="S220" i="8"/>
  <c r="S207" i="8"/>
  <c r="S226" i="8"/>
  <c r="S212" i="8"/>
  <c r="S217" i="8"/>
  <c r="S237" i="8"/>
  <c r="S228" i="8"/>
  <c r="S215" i="8"/>
  <c r="S234" i="8"/>
  <c r="S224" i="8"/>
  <c r="S223" i="8"/>
  <c r="S245" i="8"/>
  <c r="S238" i="8"/>
  <c r="S222" i="8"/>
  <c r="S244" i="8"/>
  <c r="S230" i="8"/>
  <c r="S229" i="8"/>
  <c r="S255" i="8"/>
  <c r="S246" i="8"/>
  <c r="S232" i="8"/>
  <c r="S252" i="8"/>
  <c r="S236" i="8"/>
  <c r="S235" i="8"/>
  <c r="S196" i="8"/>
  <c r="S256" i="8"/>
  <c r="S240" i="8"/>
  <c r="S214" i="8"/>
  <c r="S242" i="8"/>
  <c r="S241" i="8"/>
  <c r="S231" i="8"/>
  <c r="S204" i="8"/>
  <c r="S250" i="8"/>
  <c r="S239" i="8"/>
  <c r="S248" i="8"/>
  <c r="S247" i="8"/>
  <c r="S257" i="8"/>
  <c r="S249" i="8"/>
  <c r="S258" i="8"/>
  <c r="S243" i="8"/>
  <c r="S254" i="8"/>
  <c r="S253" i="8"/>
  <c r="S208" i="8"/>
  <c r="S225" i="8"/>
  <c r="S198" i="8"/>
  <c r="S260" i="8"/>
  <c r="S259" i="8"/>
  <c r="S192" i="8"/>
  <c r="S221" i="8"/>
  <c r="S233" i="8"/>
  <c r="S193" i="8"/>
  <c r="S202" i="8"/>
  <c r="S195" i="8"/>
  <c r="S216" i="8"/>
  <c r="S201" i="8"/>
  <c r="S271" i="8"/>
  <c r="AZ271" i="8" s="1"/>
  <c r="BB32" i="8" s="1"/>
  <c r="S276" i="8"/>
  <c r="S283" i="8"/>
  <c r="S285" i="8"/>
  <c r="S308" i="8"/>
  <c r="S274" i="8"/>
  <c r="S275" i="8"/>
  <c r="S282" i="8"/>
  <c r="S289" i="8"/>
  <c r="S291" i="8"/>
  <c r="S290" i="8"/>
  <c r="S280" i="8"/>
  <c r="S281" i="8"/>
  <c r="S288" i="8"/>
  <c r="S295" i="8"/>
  <c r="S297" i="8"/>
  <c r="S326" i="8"/>
  <c r="S286" i="8"/>
  <c r="S287" i="8"/>
  <c r="S294" i="8"/>
  <c r="S301" i="8"/>
  <c r="S303" i="8"/>
  <c r="S296" i="8"/>
  <c r="S292" i="8"/>
  <c r="S293" i="8"/>
  <c r="S300" i="8"/>
  <c r="S307" i="8"/>
  <c r="S309" i="8"/>
  <c r="S332" i="8"/>
  <c r="S298" i="8"/>
  <c r="S299" i="8"/>
  <c r="S306" i="8"/>
  <c r="S313" i="8"/>
  <c r="S315" i="8"/>
  <c r="S302" i="8"/>
  <c r="S304" i="8"/>
  <c r="S305" i="8"/>
  <c r="S312" i="8"/>
  <c r="S319" i="8"/>
  <c r="S321" i="8"/>
  <c r="S338" i="8"/>
  <c r="S310" i="8"/>
  <c r="S311" i="8"/>
  <c r="S318" i="8"/>
  <c r="S325" i="8"/>
  <c r="S327" i="8"/>
  <c r="S272" i="8"/>
  <c r="S316" i="8"/>
  <c r="S317" i="8"/>
  <c r="S324" i="8"/>
  <c r="S331" i="8"/>
  <c r="S333" i="8"/>
  <c r="S278" i="8"/>
  <c r="S322" i="8"/>
  <c r="S323" i="8"/>
  <c r="S330" i="8"/>
  <c r="S337" i="8"/>
  <c r="S339" i="8"/>
  <c r="S314" i="8"/>
  <c r="S328" i="8"/>
  <c r="S329" i="8"/>
  <c r="S336" i="8"/>
  <c r="S273" i="8"/>
  <c r="S284" i="8"/>
  <c r="S334" i="8"/>
  <c r="S335" i="8"/>
  <c r="S277" i="8"/>
  <c r="S279" i="8"/>
  <c r="S320" i="8"/>
  <c r="S470" i="8"/>
  <c r="S477" i="8"/>
  <c r="S469" i="8"/>
  <c r="S448" i="8"/>
  <c r="S450" i="8"/>
  <c r="S466" i="8"/>
  <c r="S464" i="8"/>
  <c r="S476" i="8"/>
  <c r="S483" i="8"/>
  <c r="S475" i="8"/>
  <c r="S460" i="8"/>
  <c r="S462" i="8"/>
  <c r="S490" i="8"/>
  <c r="S432" i="8"/>
  <c r="S482" i="8"/>
  <c r="S489" i="8"/>
  <c r="S481" i="8"/>
  <c r="S472" i="8"/>
  <c r="S474" i="8"/>
  <c r="S478" i="8"/>
  <c r="S471" i="8"/>
  <c r="S488" i="8"/>
  <c r="S495" i="8"/>
  <c r="S487" i="8"/>
  <c r="S484" i="8"/>
  <c r="S486" i="8"/>
  <c r="S458" i="8"/>
  <c r="S465" i="8"/>
  <c r="S457" i="8"/>
  <c r="S492" i="8"/>
  <c r="S497" i="8"/>
  <c r="S442" i="8"/>
  <c r="S494" i="8"/>
  <c r="S430" i="8"/>
  <c r="S493" i="8"/>
  <c r="S496" i="8"/>
  <c r="S429" i="8"/>
  <c r="AZ429" i="8" s="1"/>
  <c r="BD32" i="8" s="1"/>
  <c r="S435" i="8"/>
  <c r="S436" i="8"/>
  <c r="S431" i="8"/>
  <c r="S437" i="8"/>
  <c r="S443" i="8"/>
  <c r="S434" i="8"/>
  <c r="S441" i="8"/>
  <c r="S433" i="8"/>
  <c r="S444" i="8"/>
  <c r="S449" i="8"/>
  <c r="S455" i="8"/>
  <c r="S454" i="8"/>
  <c r="S440" i="8"/>
  <c r="S447" i="8"/>
  <c r="S439" i="8"/>
  <c r="S456" i="8"/>
  <c r="S461" i="8"/>
  <c r="S467" i="8"/>
  <c r="S438" i="8"/>
  <c r="S446" i="8"/>
  <c r="S453" i="8"/>
  <c r="S445" i="8"/>
  <c r="S468" i="8"/>
  <c r="S473" i="8"/>
  <c r="S479" i="8"/>
  <c r="S452" i="8"/>
  <c r="S459" i="8"/>
  <c r="S451" i="8"/>
  <c r="S480" i="8"/>
  <c r="S485" i="8"/>
  <c r="S491" i="8"/>
  <c r="S463" i="8"/>
  <c r="I114" i="8"/>
  <c r="T582" i="8" s="1"/>
  <c r="AW33" i="8"/>
  <c r="AI33" i="8"/>
  <c r="AZ586" i="8"/>
  <c r="BF31" i="8" s="1"/>
  <c r="S177" i="8"/>
  <c r="S157" i="8"/>
  <c r="S175" i="8"/>
  <c r="S156" i="8"/>
  <c r="S159" i="8"/>
  <c r="S113" i="8"/>
  <c r="AZ113" i="8" s="1"/>
  <c r="AZ32" i="8" s="1"/>
  <c r="S162" i="8"/>
  <c r="S165" i="8"/>
  <c r="S119" i="8"/>
  <c r="S118" i="8"/>
  <c r="S171" i="8"/>
  <c r="S174" i="8"/>
  <c r="S176" i="8"/>
  <c r="S180" i="8"/>
  <c r="S151" i="8"/>
  <c r="S173" i="8"/>
  <c r="S150" i="8"/>
  <c r="S172" i="8"/>
  <c r="S179" i="8"/>
  <c r="S160" i="8"/>
  <c r="S166" i="8"/>
  <c r="S155" i="8"/>
  <c r="S170" i="8"/>
  <c r="S181" i="8"/>
  <c r="S169" i="8"/>
  <c r="S164" i="8"/>
  <c r="S154" i="8"/>
  <c r="S158" i="8"/>
  <c r="S152" i="8"/>
  <c r="S114" i="8"/>
  <c r="S153" i="8"/>
  <c r="S116" i="8"/>
  <c r="S163" i="8"/>
  <c r="S167" i="8"/>
  <c r="S178" i="8"/>
  <c r="S161" i="8"/>
  <c r="S117" i="8"/>
  <c r="S115" i="8"/>
  <c r="S168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K35" i="8"/>
  <c r="S34" i="8"/>
  <c r="AA34" i="8" s="1"/>
  <c r="AP33" i="8"/>
  <c r="E114" i="8"/>
  <c r="AS33" i="8"/>
  <c r="S394" i="8"/>
  <c r="S395" i="8"/>
  <c r="S396" i="8"/>
  <c r="S403" i="8"/>
  <c r="S405" i="8"/>
  <c r="S392" i="8"/>
  <c r="S400" i="8"/>
  <c r="S401" i="8"/>
  <c r="S402" i="8"/>
  <c r="S409" i="8"/>
  <c r="S411" i="8"/>
  <c r="S386" i="8"/>
  <c r="S406" i="8"/>
  <c r="S407" i="8"/>
  <c r="S408" i="8"/>
  <c r="S415" i="8"/>
  <c r="S417" i="8"/>
  <c r="S412" i="8"/>
  <c r="S413" i="8"/>
  <c r="S414" i="8"/>
  <c r="S351" i="8"/>
  <c r="S362" i="8"/>
  <c r="S418" i="8"/>
  <c r="S350" i="8"/>
  <c r="AZ350" i="8" s="1"/>
  <c r="BC32" i="8" s="1"/>
  <c r="S355" i="8"/>
  <c r="S357" i="8"/>
  <c r="S398" i="8"/>
  <c r="S352" i="8"/>
  <c r="S353" i="8"/>
  <c r="S354" i="8"/>
  <c r="S361" i="8"/>
  <c r="S363" i="8"/>
  <c r="S368" i="8"/>
  <c r="S358" i="8"/>
  <c r="S359" i="8"/>
  <c r="S360" i="8"/>
  <c r="S367" i="8"/>
  <c r="S369" i="8"/>
  <c r="S404" i="8"/>
  <c r="S364" i="8"/>
  <c r="S365" i="8"/>
  <c r="S366" i="8"/>
  <c r="S373" i="8"/>
  <c r="S375" i="8"/>
  <c r="S374" i="8"/>
  <c r="S370" i="8"/>
  <c r="S371" i="8"/>
  <c r="S372" i="8"/>
  <c r="S379" i="8"/>
  <c r="S381" i="8"/>
  <c r="S410" i="8"/>
  <c r="S376" i="8"/>
  <c r="S377" i="8"/>
  <c r="S378" i="8"/>
  <c r="S385" i="8"/>
  <c r="S387" i="8"/>
  <c r="S380" i="8"/>
  <c r="S382" i="8"/>
  <c r="S383" i="8"/>
  <c r="S384" i="8"/>
  <c r="S391" i="8"/>
  <c r="S393" i="8"/>
  <c r="S416" i="8"/>
  <c r="S388" i="8"/>
  <c r="S389" i="8"/>
  <c r="S390" i="8"/>
  <c r="S397" i="8"/>
  <c r="S399" i="8"/>
  <c r="S356" i="8"/>
  <c r="AZ349" i="8"/>
  <c r="BC31" i="8" s="1"/>
  <c r="Y34" i="8"/>
  <c r="AG34" i="8" s="1"/>
  <c r="Q35" i="8"/>
  <c r="Z34" i="8"/>
  <c r="AH34" i="8" s="1"/>
  <c r="R35" i="8"/>
  <c r="U34" i="8"/>
  <c r="AC34" i="8" s="1"/>
  <c r="M35" i="8"/>
  <c r="R202" i="8"/>
  <c r="R207" i="8"/>
  <c r="R211" i="8"/>
  <c r="R230" i="8"/>
  <c r="R206" i="8"/>
  <c r="R218" i="8"/>
  <c r="R208" i="8"/>
  <c r="R213" i="8"/>
  <c r="R221" i="8"/>
  <c r="R240" i="8"/>
  <c r="R216" i="8"/>
  <c r="R228" i="8"/>
  <c r="R214" i="8"/>
  <c r="R219" i="8"/>
  <c r="R239" i="8"/>
  <c r="R248" i="8"/>
  <c r="R224" i="8"/>
  <c r="R236" i="8"/>
  <c r="R220" i="8"/>
  <c r="R225" i="8"/>
  <c r="R247" i="8"/>
  <c r="R258" i="8"/>
  <c r="R234" i="8"/>
  <c r="R246" i="8"/>
  <c r="R226" i="8"/>
  <c r="R231" i="8"/>
  <c r="R257" i="8"/>
  <c r="R223" i="8"/>
  <c r="R242" i="8"/>
  <c r="R254" i="8"/>
  <c r="R232" i="8"/>
  <c r="R237" i="8"/>
  <c r="R215" i="8"/>
  <c r="R259" i="8"/>
  <c r="R252" i="8"/>
  <c r="R229" i="8"/>
  <c r="R238" i="8"/>
  <c r="R243" i="8"/>
  <c r="R251" i="8"/>
  <c r="R199" i="8"/>
  <c r="R260" i="8"/>
  <c r="R205" i="8"/>
  <c r="R244" i="8"/>
  <c r="R249" i="8"/>
  <c r="R235" i="8"/>
  <c r="R245" i="8"/>
  <c r="R209" i="8"/>
  <c r="R241" i="8"/>
  <c r="R250" i="8"/>
  <c r="R255" i="8"/>
  <c r="R194" i="8"/>
  <c r="R197" i="8"/>
  <c r="R253" i="8"/>
  <c r="R217" i="8"/>
  <c r="R256" i="8"/>
  <c r="R191" i="8"/>
  <c r="AZ191" i="8" s="1"/>
  <c r="BA31" i="8" s="1"/>
  <c r="R204" i="8"/>
  <c r="R233" i="8"/>
  <c r="R192" i="8"/>
  <c r="R195" i="8"/>
  <c r="R193" i="8"/>
  <c r="R212" i="8"/>
  <c r="R227" i="8"/>
  <c r="R200" i="8"/>
  <c r="R196" i="8"/>
  <c r="R201" i="8"/>
  <c r="R203" i="8"/>
  <c r="R222" i="8"/>
  <c r="R198" i="8"/>
  <c r="R210" i="8"/>
  <c r="H114" i="8"/>
  <c r="T503" i="8" s="1"/>
  <c r="AV33" i="8"/>
  <c r="J114" i="8"/>
  <c r="T661" i="8" s="1"/>
  <c r="AX33" i="8"/>
  <c r="V34" i="8"/>
  <c r="AD34" i="8" s="1"/>
  <c r="N35" i="8"/>
  <c r="G114" i="8"/>
  <c r="T424" i="8" s="1"/>
  <c r="AU33" i="8"/>
  <c r="L35" i="8"/>
  <c r="T34" i="8"/>
  <c r="AB34" i="8" s="1"/>
  <c r="C114" i="8"/>
  <c r="T108" i="8" s="1"/>
  <c r="AQ33" i="8"/>
  <c r="P35" i="8"/>
  <c r="X34" i="8"/>
  <c r="AF34" i="8" s="1"/>
  <c r="O35" i="8"/>
  <c r="W34" i="8"/>
  <c r="AE34" i="8" s="1"/>
  <c r="D114" i="8"/>
  <c r="AR33" i="8"/>
  <c r="S533" i="8"/>
  <c r="S538" i="8"/>
  <c r="S559" i="8"/>
  <c r="S512" i="8"/>
  <c r="S511" i="8"/>
  <c r="S547" i="8"/>
  <c r="S539" i="8"/>
  <c r="S544" i="8"/>
  <c r="S567" i="8"/>
  <c r="S522" i="8"/>
  <c r="S536" i="8"/>
  <c r="S565" i="8"/>
  <c r="S545" i="8"/>
  <c r="S550" i="8"/>
  <c r="S516" i="8"/>
  <c r="S530" i="8"/>
  <c r="S554" i="8"/>
  <c r="S564" i="8"/>
  <c r="S551" i="8"/>
  <c r="S556" i="8"/>
  <c r="S524" i="8"/>
  <c r="S540" i="8"/>
  <c r="S572" i="8"/>
  <c r="S546" i="8"/>
  <c r="S557" i="8"/>
  <c r="S562" i="8"/>
  <c r="S534" i="8"/>
  <c r="S548" i="8"/>
  <c r="S518" i="8"/>
  <c r="S528" i="8"/>
  <c r="S563" i="8"/>
  <c r="S568" i="8"/>
  <c r="S542" i="8"/>
  <c r="S558" i="8"/>
  <c r="S537" i="8"/>
  <c r="S569" i="8"/>
  <c r="S574" i="8"/>
  <c r="S552" i="8"/>
  <c r="S566" i="8"/>
  <c r="S555" i="8"/>
  <c r="S575" i="8"/>
  <c r="S513" i="8"/>
  <c r="S560" i="8"/>
  <c r="S576" i="8"/>
  <c r="S573" i="8"/>
  <c r="S509" i="8"/>
  <c r="S514" i="8"/>
  <c r="S523" i="8"/>
  <c r="S570" i="8"/>
  <c r="S510" i="8"/>
  <c r="S519" i="8"/>
  <c r="S515" i="8"/>
  <c r="S520" i="8"/>
  <c r="S531" i="8"/>
  <c r="S508" i="8"/>
  <c r="AZ508" i="8" s="1"/>
  <c r="BE32" i="8" s="1"/>
  <c r="S535" i="8"/>
  <c r="S543" i="8"/>
  <c r="S521" i="8"/>
  <c r="S526" i="8"/>
  <c r="S541" i="8"/>
  <c r="S517" i="8"/>
  <c r="S553" i="8"/>
  <c r="S561" i="8"/>
  <c r="S527" i="8"/>
  <c r="S532" i="8"/>
  <c r="S549" i="8"/>
  <c r="S525" i="8"/>
  <c r="S571" i="8"/>
  <c r="S529" i="8"/>
  <c r="S636" i="8"/>
  <c r="S652" i="8"/>
  <c r="S613" i="8"/>
  <c r="S598" i="8"/>
  <c r="S607" i="8"/>
  <c r="S627" i="8"/>
  <c r="S642" i="8"/>
  <c r="S593" i="8"/>
  <c r="S625" i="8"/>
  <c r="S617" i="8"/>
  <c r="S640" i="8"/>
  <c r="S648" i="8"/>
  <c r="S601" i="8"/>
  <c r="S634" i="8"/>
  <c r="S632" i="8"/>
  <c r="S610" i="8"/>
  <c r="S654" i="8"/>
  <c r="S608" i="8"/>
  <c r="S646" i="8"/>
  <c r="S649" i="8"/>
  <c r="S641" i="8"/>
  <c r="S588" i="8"/>
  <c r="S595" i="8"/>
  <c r="S615" i="8"/>
  <c r="S587" i="8"/>
  <c r="AZ587" i="8" s="1"/>
  <c r="BF32" i="8" s="1"/>
  <c r="S604" i="8"/>
  <c r="S589" i="8"/>
  <c r="S594" i="8"/>
  <c r="S602" i="8"/>
  <c r="S622" i="8"/>
  <c r="S590" i="8"/>
  <c r="S619" i="8"/>
  <c r="S620" i="8"/>
  <c r="S600" i="8"/>
  <c r="S609" i="8"/>
  <c r="S629" i="8"/>
  <c r="S599" i="8"/>
  <c r="S635" i="8"/>
  <c r="S653" i="8"/>
  <c r="S606" i="8"/>
  <c r="S616" i="8"/>
  <c r="S637" i="8"/>
  <c r="S611" i="8"/>
  <c r="S650" i="8"/>
  <c r="S592" i="8"/>
  <c r="S612" i="8"/>
  <c r="S623" i="8"/>
  <c r="S644" i="8"/>
  <c r="S621" i="8"/>
  <c r="S597" i="8"/>
  <c r="S626" i="8"/>
  <c r="S618" i="8"/>
  <c r="S631" i="8"/>
  <c r="S651" i="8"/>
  <c r="S633" i="8"/>
  <c r="S614" i="8"/>
  <c r="S605" i="8"/>
  <c r="S624" i="8"/>
  <c r="S638" i="8"/>
  <c r="S591" i="8"/>
  <c r="S643" i="8"/>
  <c r="S628" i="8"/>
  <c r="S639" i="8"/>
  <c r="S630" i="8"/>
  <c r="S645" i="8"/>
  <c r="S603" i="8"/>
  <c r="S655" i="8"/>
  <c r="S647" i="8"/>
  <c r="S596" i="8"/>
  <c r="F114" i="8"/>
  <c r="T345" i="8" s="1"/>
  <c r="AT33" i="8"/>
  <c r="M157" i="8"/>
  <c r="M236" i="8" s="1"/>
  <c r="M315" i="8" s="1"/>
  <c r="M394" i="8" s="1"/>
  <c r="M473" i="8" s="1"/>
  <c r="M552" i="8" s="1"/>
  <c r="M631" i="8" s="1"/>
  <c r="M710" i="8" s="1"/>
  <c r="A77" i="8"/>
  <c r="B76" i="8"/>
  <c r="N157" i="8" s="1"/>
  <c r="N236" i="8" s="1"/>
  <c r="N315" i="8" s="1"/>
  <c r="N394" i="8" s="1"/>
  <c r="N473" i="8" s="1"/>
  <c r="N552" i="8" s="1"/>
  <c r="N631" i="8" s="1"/>
  <c r="N710" i="8" s="1"/>
  <c r="AM34" i="8" l="1"/>
  <c r="AL34" i="8"/>
  <c r="AI34" i="8"/>
  <c r="AN34" i="8"/>
  <c r="AZ192" i="8"/>
  <c r="BA32" i="8" s="1"/>
  <c r="AJ34" i="8"/>
  <c r="AO34" i="8"/>
  <c r="T266" i="8"/>
  <c r="T187" i="8"/>
  <c r="T154" i="8"/>
  <c r="T168" i="8"/>
  <c r="T167" i="8"/>
  <c r="T169" i="8"/>
  <c r="T162" i="8"/>
  <c r="T177" i="8"/>
  <c r="T152" i="8"/>
  <c r="T163" i="8"/>
  <c r="T176" i="8"/>
  <c r="T170" i="8"/>
  <c r="T171" i="8"/>
  <c r="T165" i="8"/>
  <c r="T180" i="8"/>
  <c r="T119" i="8"/>
  <c r="T161" i="8"/>
  <c r="T174" i="8"/>
  <c r="T153" i="8"/>
  <c r="T156" i="8"/>
  <c r="T175" i="8"/>
  <c r="T120" i="8"/>
  <c r="T166" i="8"/>
  <c r="T118" i="8"/>
  <c r="T164" i="8"/>
  <c r="T181" i="8"/>
  <c r="T158" i="8"/>
  <c r="T160" i="8"/>
  <c r="T178" i="8"/>
  <c r="T116" i="8"/>
  <c r="T179" i="8"/>
  <c r="T151" i="8"/>
  <c r="T157" i="8"/>
  <c r="T173" i="8"/>
  <c r="T115" i="8"/>
  <c r="T114" i="8"/>
  <c r="AZ114" i="8" s="1"/>
  <c r="AZ33" i="8" s="1"/>
  <c r="T117" i="8"/>
  <c r="T155" i="8"/>
  <c r="T172" i="8"/>
  <c r="T159" i="8"/>
  <c r="T121" i="8"/>
  <c r="T122" i="8"/>
  <c r="T123" i="8"/>
  <c r="T124" i="8"/>
  <c r="T125" i="8"/>
  <c r="T126" i="8"/>
  <c r="T127" i="8"/>
  <c r="T128" i="8"/>
  <c r="T129" i="8"/>
  <c r="T130" i="8"/>
  <c r="T131" i="8"/>
  <c r="T132" i="8"/>
  <c r="T133" i="8"/>
  <c r="T134" i="8"/>
  <c r="T135" i="8"/>
  <c r="T136" i="8"/>
  <c r="T137" i="8"/>
  <c r="T138" i="8"/>
  <c r="T139" i="8"/>
  <c r="T140" i="8"/>
  <c r="T141" i="8"/>
  <c r="T142" i="8"/>
  <c r="T143" i="8"/>
  <c r="T144" i="8"/>
  <c r="T145" i="8"/>
  <c r="T146" i="8"/>
  <c r="T147" i="8"/>
  <c r="T148" i="8"/>
  <c r="T149" i="8"/>
  <c r="T150" i="8"/>
  <c r="T570" i="8"/>
  <c r="T518" i="8"/>
  <c r="T550" i="8"/>
  <c r="T543" i="8"/>
  <c r="T514" i="8"/>
  <c r="T576" i="8"/>
  <c r="T525" i="8"/>
  <c r="T560" i="8"/>
  <c r="T553" i="8"/>
  <c r="T545" i="8"/>
  <c r="T558" i="8"/>
  <c r="T564" i="8"/>
  <c r="T510" i="8"/>
  <c r="T512" i="8"/>
  <c r="T532" i="8"/>
  <c r="T572" i="8"/>
  <c r="T565" i="8"/>
  <c r="T523" i="8"/>
  <c r="T544" i="8"/>
  <c r="T516" i="8"/>
  <c r="T519" i="8"/>
  <c r="T539" i="8"/>
  <c r="T509" i="8"/>
  <c r="AZ509" i="8" s="1"/>
  <c r="BE33" i="8" s="1"/>
  <c r="T574" i="8"/>
  <c r="T556" i="8"/>
  <c r="T513" i="8"/>
  <c r="T522" i="8"/>
  <c r="T526" i="8"/>
  <c r="T547" i="8"/>
  <c r="T520" i="8"/>
  <c r="T515" i="8"/>
  <c r="T524" i="8"/>
  <c r="T528" i="8"/>
  <c r="T533" i="8"/>
  <c r="T554" i="8"/>
  <c r="T530" i="8"/>
  <c r="T527" i="8"/>
  <c r="T557" i="8"/>
  <c r="T534" i="8"/>
  <c r="T541" i="8"/>
  <c r="T561" i="8"/>
  <c r="T542" i="8"/>
  <c r="T537" i="8"/>
  <c r="T536" i="8"/>
  <c r="T529" i="8"/>
  <c r="T511" i="8"/>
  <c r="T540" i="8"/>
  <c r="T548" i="8"/>
  <c r="T568" i="8"/>
  <c r="T551" i="8"/>
  <c r="T549" i="8"/>
  <c r="T567" i="8"/>
  <c r="T546" i="8"/>
  <c r="T555" i="8"/>
  <c r="T575" i="8"/>
  <c r="T563" i="8"/>
  <c r="T559" i="8"/>
  <c r="T535" i="8"/>
  <c r="T521" i="8"/>
  <c r="T531" i="8"/>
  <c r="T552" i="8"/>
  <c r="T562" i="8"/>
  <c r="T517" i="8"/>
  <c r="T573" i="8"/>
  <c r="T571" i="8"/>
  <c r="T566" i="8"/>
  <c r="T569" i="8"/>
  <c r="T538" i="8"/>
  <c r="Y35" i="8"/>
  <c r="AG35" i="8" s="1"/>
  <c r="Q36" i="8"/>
  <c r="AO35" i="8"/>
  <c r="T367" i="8"/>
  <c r="T374" i="8"/>
  <c r="T381" i="8"/>
  <c r="T382" i="8"/>
  <c r="T384" i="8"/>
  <c r="T377" i="8"/>
  <c r="T359" i="8"/>
  <c r="T373" i="8"/>
  <c r="T380" i="8"/>
  <c r="T387" i="8"/>
  <c r="T388" i="8"/>
  <c r="T390" i="8"/>
  <c r="T413" i="8"/>
  <c r="T383" i="8"/>
  <c r="T376" i="8"/>
  <c r="T379" i="8"/>
  <c r="T386" i="8"/>
  <c r="T393" i="8"/>
  <c r="T394" i="8"/>
  <c r="T396" i="8"/>
  <c r="T353" i="8"/>
  <c r="T418" i="8"/>
  <c r="T362" i="8"/>
  <c r="T385" i="8"/>
  <c r="T392" i="8"/>
  <c r="T399" i="8"/>
  <c r="T400" i="8"/>
  <c r="T402" i="8"/>
  <c r="T389" i="8"/>
  <c r="T372" i="8"/>
  <c r="T368" i="8"/>
  <c r="T391" i="8"/>
  <c r="T398" i="8"/>
  <c r="T405" i="8"/>
  <c r="T406" i="8"/>
  <c r="T408" i="8"/>
  <c r="T351" i="8"/>
  <c r="AZ351" i="8" s="1"/>
  <c r="BC33" i="8" s="1"/>
  <c r="T412" i="8"/>
  <c r="T378" i="8"/>
  <c r="T397" i="8"/>
  <c r="T404" i="8"/>
  <c r="T411" i="8"/>
  <c r="T414" i="8"/>
  <c r="T403" i="8"/>
  <c r="T410" i="8"/>
  <c r="T417" i="8"/>
  <c r="T361" i="8"/>
  <c r="T407" i="8"/>
  <c r="T409" i="8"/>
  <c r="T416" i="8"/>
  <c r="T352" i="8"/>
  <c r="T354" i="8"/>
  <c r="T395" i="8"/>
  <c r="T370" i="8"/>
  <c r="T375" i="8"/>
  <c r="T415" i="8"/>
  <c r="T357" i="8"/>
  <c r="T358" i="8"/>
  <c r="T360" i="8"/>
  <c r="T365" i="8"/>
  <c r="T356" i="8"/>
  <c r="T363" i="8"/>
  <c r="T364" i="8"/>
  <c r="T366" i="8"/>
  <c r="T401" i="8"/>
  <c r="T369" i="8"/>
  <c r="T371" i="8"/>
  <c r="T355" i="8"/>
  <c r="G115" i="8"/>
  <c r="U424" i="8" s="1"/>
  <c r="AU34" i="8"/>
  <c r="AK34" i="8"/>
  <c r="I115" i="8"/>
  <c r="U582" i="8" s="1"/>
  <c r="AW34" i="8"/>
  <c r="W35" i="8"/>
  <c r="AE35" i="8" s="1"/>
  <c r="O36" i="8"/>
  <c r="D115" i="8"/>
  <c r="U187" i="8" s="1"/>
  <c r="AR34" i="8"/>
  <c r="M36" i="8"/>
  <c r="U35" i="8"/>
  <c r="AC35" i="8" s="1"/>
  <c r="T35" i="8"/>
  <c r="AB35" i="8" s="1"/>
  <c r="L36" i="8"/>
  <c r="E115" i="8"/>
  <c r="U266" i="8" s="1"/>
  <c r="AS34" i="8"/>
  <c r="T603" i="8"/>
  <c r="T613" i="8"/>
  <c r="T626" i="8"/>
  <c r="T604" i="8"/>
  <c r="T640" i="8"/>
  <c r="T596" i="8"/>
  <c r="T609" i="8"/>
  <c r="T620" i="8"/>
  <c r="T634" i="8"/>
  <c r="T616" i="8"/>
  <c r="T654" i="8"/>
  <c r="T630" i="8"/>
  <c r="T606" i="8"/>
  <c r="T615" i="8"/>
  <c r="T628" i="8"/>
  <c r="T641" i="8"/>
  <c r="T625" i="8"/>
  <c r="T601" i="8"/>
  <c r="T610" i="8"/>
  <c r="T608" i="8"/>
  <c r="T597" i="8"/>
  <c r="T621" i="8"/>
  <c r="T635" i="8"/>
  <c r="T648" i="8"/>
  <c r="T637" i="8"/>
  <c r="T618" i="8"/>
  <c r="T643" i="8"/>
  <c r="T591" i="8"/>
  <c r="T627" i="8"/>
  <c r="T642" i="8"/>
  <c r="T655" i="8"/>
  <c r="T647" i="8"/>
  <c r="T632" i="8"/>
  <c r="T600" i="8"/>
  <c r="T623" i="8"/>
  <c r="T633" i="8"/>
  <c r="T649" i="8"/>
  <c r="T595" i="8"/>
  <c r="T602" i="8"/>
  <c r="T652" i="8"/>
  <c r="T631" i="8"/>
  <c r="T650" i="8"/>
  <c r="T639" i="8"/>
  <c r="T588" i="8"/>
  <c r="AZ588" i="8" s="1"/>
  <c r="BF33" i="8" s="1"/>
  <c r="T607" i="8"/>
  <c r="T622" i="8"/>
  <c r="T611" i="8"/>
  <c r="T593" i="8"/>
  <c r="T624" i="8"/>
  <c r="T645" i="8"/>
  <c r="T590" i="8"/>
  <c r="T617" i="8"/>
  <c r="T636" i="8"/>
  <c r="T644" i="8"/>
  <c r="T599" i="8"/>
  <c r="T594" i="8"/>
  <c r="T651" i="8"/>
  <c r="T598" i="8"/>
  <c r="T629" i="8"/>
  <c r="T653" i="8"/>
  <c r="T614" i="8"/>
  <c r="T619" i="8"/>
  <c r="T592" i="8"/>
  <c r="T605" i="8"/>
  <c r="T638" i="8"/>
  <c r="T589" i="8"/>
  <c r="T646" i="8"/>
  <c r="T612" i="8"/>
  <c r="T709" i="8"/>
  <c r="T714" i="8"/>
  <c r="T693" i="8"/>
  <c r="T706" i="8"/>
  <c r="T716" i="8"/>
  <c r="T670" i="8"/>
  <c r="T677" i="8"/>
  <c r="T699" i="8"/>
  <c r="T734" i="8"/>
  <c r="T715" i="8"/>
  <c r="T720" i="8"/>
  <c r="T701" i="8"/>
  <c r="T718" i="8"/>
  <c r="T725" i="8"/>
  <c r="T667" i="8"/>
  <c r="AZ667" i="8" s="1"/>
  <c r="BG33" i="8" s="1"/>
  <c r="T673" i="8"/>
  <c r="T707" i="8"/>
  <c r="T705" i="8"/>
  <c r="T697" i="8"/>
  <c r="T700" i="8"/>
  <c r="T721" i="8"/>
  <c r="T726" i="8"/>
  <c r="T711" i="8"/>
  <c r="T730" i="8"/>
  <c r="T682" i="8"/>
  <c r="T676" i="8"/>
  <c r="T722" i="8"/>
  <c r="T710" i="8"/>
  <c r="T703" i="8"/>
  <c r="T727" i="8"/>
  <c r="T732" i="8"/>
  <c r="T719" i="8"/>
  <c r="T669" i="8"/>
  <c r="T723" i="8"/>
  <c r="T695" i="8"/>
  <c r="T689" i="8"/>
  <c r="T712" i="8"/>
  <c r="T675" i="8"/>
  <c r="T733" i="8"/>
  <c r="T668" i="8"/>
  <c r="T729" i="8"/>
  <c r="T681" i="8"/>
  <c r="T687" i="8"/>
  <c r="T678" i="8"/>
  <c r="T671" i="8"/>
  <c r="T672" i="8"/>
  <c r="T724" i="8"/>
  <c r="T713" i="8"/>
  <c r="T686" i="8"/>
  <c r="T702" i="8"/>
  <c r="T692" i="8"/>
  <c r="T679" i="8"/>
  <c r="T684" i="8"/>
  <c r="T694" i="8"/>
  <c r="T680" i="8"/>
  <c r="T685" i="8"/>
  <c r="T690" i="8"/>
  <c r="T704" i="8"/>
  <c r="T717" i="8"/>
  <c r="T731" i="8"/>
  <c r="T698" i="8"/>
  <c r="T674" i="8"/>
  <c r="T708" i="8"/>
  <c r="T691" i="8"/>
  <c r="T696" i="8"/>
  <c r="T728" i="8"/>
  <c r="T688" i="8"/>
  <c r="T683" i="8"/>
  <c r="AP34" i="8"/>
  <c r="T437" i="8"/>
  <c r="T438" i="8"/>
  <c r="T439" i="8"/>
  <c r="T448" i="8"/>
  <c r="T447" i="8"/>
  <c r="T459" i="8"/>
  <c r="T452" i="8"/>
  <c r="T492" i="8"/>
  <c r="T493" i="8"/>
  <c r="T443" i="8"/>
  <c r="T444" i="8"/>
  <c r="T445" i="8"/>
  <c r="T454" i="8"/>
  <c r="T465" i="8"/>
  <c r="T477" i="8"/>
  <c r="T472" i="8"/>
  <c r="T490" i="8"/>
  <c r="T485" i="8"/>
  <c r="T449" i="8"/>
  <c r="T450" i="8"/>
  <c r="T451" i="8"/>
  <c r="T460" i="8"/>
  <c r="T483" i="8"/>
  <c r="T495" i="8"/>
  <c r="T440" i="8"/>
  <c r="T488" i="8"/>
  <c r="T486" i="8"/>
  <c r="T471" i="8"/>
  <c r="T433" i="8"/>
  <c r="T455" i="8"/>
  <c r="T456" i="8"/>
  <c r="T457" i="8"/>
  <c r="T466" i="8"/>
  <c r="T434" i="8"/>
  <c r="T494" i="8"/>
  <c r="T461" i="8"/>
  <c r="T481" i="8"/>
  <c r="T432" i="8"/>
  <c r="T462" i="8"/>
  <c r="T463" i="8"/>
  <c r="T487" i="8"/>
  <c r="T446" i="8"/>
  <c r="T442" i="8"/>
  <c r="T441" i="8"/>
  <c r="T467" i="8"/>
  <c r="T468" i="8"/>
  <c r="T469" i="8"/>
  <c r="T478" i="8"/>
  <c r="T470" i="8"/>
  <c r="T476" i="8"/>
  <c r="T484" i="8"/>
  <c r="T453" i="8"/>
  <c r="T473" i="8"/>
  <c r="T474" i="8"/>
  <c r="T475" i="8"/>
  <c r="T458" i="8"/>
  <c r="T480" i="8"/>
  <c r="T435" i="8"/>
  <c r="T491" i="8"/>
  <c r="T479" i="8"/>
  <c r="T496" i="8"/>
  <c r="T431" i="8"/>
  <c r="T482" i="8"/>
  <c r="T497" i="8"/>
  <c r="T430" i="8"/>
  <c r="AZ430" i="8" s="1"/>
  <c r="BD33" i="8" s="1"/>
  <c r="T436" i="8"/>
  <c r="T464" i="8"/>
  <c r="T489" i="8"/>
  <c r="Z35" i="8"/>
  <c r="AH35" i="8" s="1"/>
  <c r="R36" i="8"/>
  <c r="AP35" i="8"/>
  <c r="V35" i="8"/>
  <c r="AD35" i="8" s="1"/>
  <c r="N36" i="8"/>
  <c r="J115" i="8"/>
  <c r="U661" i="8" s="1"/>
  <c r="AX34" i="8"/>
  <c r="H115" i="8"/>
  <c r="U503" i="8" s="1"/>
  <c r="AV34" i="8"/>
  <c r="C115" i="8"/>
  <c r="U108" i="8" s="1"/>
  <c r="AQ34" i="8"/>
  <c r="P36" i="8"/>
  <c r="X35" i="8"/>
  <c r="AF35" i="8" s="1"/>
  <c r="F115" i="8"/>
  <c r="U345" i="8" s="1"/>
  <c r="AT34" i="8"/>
  <c r="S35" i="8"/>
  <c r="AA35" i="8" s="1"/>
  <c r="K36" i="8"/>
  <c r="AI35" i="8"/>
  <c r="M158" i="8"/>
  <c r="M237" i="8" s="1"/>
  <c r="M316" i="8" s="1"/>
  <c r="M395" i="8" s="1"/>
  <c r="M474" i="8" s="1"/>
  <c r="M553" i="8" s="1"/>
  <c r="M632" i="8" s="1"/>
  <c r="M711" i="8" s="1"/>
  <c r="B77" i="8"/>
  <c r="N158" i="8" s="1"/>
  <c r="N237" i="8" s="1"/>
  <c r="N316" i="8" s="1"/>
  <c r="N395" i="8" s="1"/>
  <c r="N474" i="8" s="1"/>
  <c r="N553" i="8" s="1"/>
  <c r="N632" i="8" s="1"/>
  <c r="N711" i="8" s="1"/>
  <c r="A78" i="8"/>
  <c r="AN35" i="8" l="1"/>
  <c r="AJ35" i="8"/>
  <c r="U153" i="8"/>
  <c r="U161" i="8"/>
  <c r="U169" i="8"/>
  <c r="U117" i="8"/>
  <c r="U168" i="8"/>
  <c r="U175" i="8"/>
  <c r="U166" i="8"/>
  <c r="U154" i="8"/>
  <c r="U163" i="8"/>
  <c r="U172" i="8"/>
  <c r="U162" i="8"/>
  <c r="U158" i="8"/>
  <c r="U121" i="8"/>
  <c r="U160" i="8"/>
  <c r="U171" i="8"/>
  <c r="U164" i="8"/>
  <c r="U122" i="8"/>
  <c r="U181" i="8"/>
  <c r="U115" i="8"/>
  <c r="AZ115" i="8" s="1"/>
  <c r="AZ34" i="8" s="1"/>
  <c r="U180" i="8"/>
  <c r="U116" i="8"/>
  <c r="U119" i="8"/>
  <c r="U157" i="8"/>
  <c r="U173" i="8"/>
  <c r="U177" i="8"/>
  <c r="U179" i="8"/>
  <c r="U167" i="8"/>
  <c r="U176" i="8"/>
  <c r="U170" i="8"/>
  <c r="U152" i="8"/>
  <c r="U156" i="8"/>
  <c r="U120" i="8"/>
  <c r="U174" i="8"/>
  <c r="U159" i="8"/>
  <c r="U118" i="8"/>
  <c r="U155" i="8"/>
  <c r="U165" i="8"/>
  <c r="U178" i="8"/>
  <c r="U123" i="8"/>
  <c r="U124" i="8"/>
  <c r="U125" i="8"/>
  <c r="U126" i="8"/>
  <c r="U127" i="8"/>
  <c r="U128" i="8"/>
  <c r="U129" i="8"/>
  <c r="U130" i="8"/>
  <c r="U131" i="8"/>
  <c r="U132" i="8"/>
  <c r="U133" i="8"/>
  <c r="U134" i="8"/>
  <c r="U135" i="8"/>
  <c r="U136" i="8"/>
  <c r="U137" i="8"/>
  <c r="U138" i="8"/>
  <c r="U139" i="8"/>
  <c r="U140" i="8"/>
  <c r="U141" i="8"/>
  <c r="U142" i="8"/>
  <c r="U143" i="8"/>
  <c r="U144" i="8"/>
  <c r="U145" i="8"/>
  <c r="U146" i="8"/>
  <c r="U147" i="8"/>
  <c r="U148" i="8"/>
  <c r="U149" i="8"/>
  <c r="U150" i="8"/>
  <c r="U151" i="8"/>
  <c r="AL35" i="8"/>
  <c r="AK35" i="8"/>
  <c r="AM35" i="8"/>
  <c r="E116" i="8"/>
  <c r="V266" i="8" s="1"/>
  <c r="AS35" i="8"/>
  <c r="O37" i="8"/>
  <c r="W36" i="8"/>
  <c r="AE36" i="8" s="1"/>
  <c r="AM36" i="8"/>
  <c r="M37" i="8"/>
  <c r="U36" i="8"/>
  <c r="AC36" i="8" s="1"/>
  <c r="AK36" i="8"/>
  <c r="G116" i="8"/>
  <c r="V424" i="8" s="1"/>
  <c r="AU35" i="8"/>
  <c r="Q37" i="8"/>
  <c r="Y36" i="8"/>
  <c r="AG36" i="8" s="1"/>
  <c r="I116" i="8"/>
  <c r="V582" i="8" s="1"/>
  <c r="AW35" i="8"/>
  <c r="U433" i="8"/>
  <c r="U440" i="8"/>
  <c r="U447" i="8"/>
  <c r="U450" i="8"/>
  <c r="U496" i="8"/>
  <c r="U455" i="8"/>
  <c r="U454" i="8"/>
  <c r="U492" i="8"/>
  <c r="U439" i="8"/>
  <c r="U446" i="8"/>
  <c r="U453" i="8"/>
  <c r="U456" i="8"/>
  <c r="U443" i="8"/>
  <c r="U473" i="8"/>
  <c r="U448" i="8"/>
  <c r="U437" i="8"/>
  <c r="U445" i="8"/>
  <c r="U452" i="8"/>
  <c r="U459" i="8"/>
  <c r="U462" i="8"/>
  <c r="U461" i="8"/>
  <c r="U491" i="8"/>
  <c r="U479" i="8"/>
  <c r="U481" i="8"/>
  <c r="U449" i="8"/>
  <c r="U441" i="8"/>
  <c r="U451" i="8"/>
  <c r="U458" i="8"/>
  <c r="U465" i="8"/>
  <c r="U468" i="8"/>
  <c r="U484" i="8"/>
  <c r="U431" i="8"/>
  <c r="AZ431" i="8" s="1"/>
  <c r="BD34" i="8" s="1"/>
  <c r="U485" i="8"/>
  <c r="U457" i="8"/>
  <c r="U464" i="8"/>
  <c r="U471" i="8"/>
  <c r="U474" i="8"/>
  <c r="U497" i="8"/>
  <c r="U472" i="8"/>
  <c r="U460" i="8"/>
  <c r="U478" i="8"/>
  <c r="U463" i="8"/>
  <c r="U470" i="8"/>
  <c r="U477" i="8"/>
  <c r="U480" i="8"/>
  <c r="U490" i="8"/>
  <c r="U435" i="8"/>
  <c r="U444" i="8"/>
  <c r="U469" i="8"/>
  <c r="U476" i="8"/>
  <c r="U483" i="8"/>
  <c r="U486" i="8"/>
  <c r="U466" i="8"/>
  <c r="U436" i="8"/>
  <c r="U434" i="8"/>
  <c r="U475" i="8"/>
  <c r="U482" i="8"/>
  <c r="U489" i="8"/>
  <c r="U488" i="8"/>
  <c r="U495" i="8"/>
  <c r="U487" i="8"/>
  <c r="U494" i="8"/>
  <c r="U432" i="8"/>
  <c r="U442" i="8"/>
  <c r="U467" i="8"/>
  <c r="U493" i="8"/>
  <c r="U438" i="8"/>
  <c r="U617" i="8"/>
  <c r="U631" i="8"/>
  <c r="U651" i="8"/>
  <c r="U650" i="8"/>
  <c r="U621" i="8"/>
  <c r="U646" i="8"/>
  <c r="U623" i="8"/>
  <c r="U638" i="8"/>
  <c r="U598" i="8"/>
  <c r="U591" i="8"/>
  <c r="U636" i="8"/>
  <c r="U634" i="8"/>
  <c r="U629" i="8"/>
  <c r="U645" i="8"/>
  <c r="U610" i="8"/>
  <c r="U606" i="8"/>
  <c r="U655" i="8"/>
  <c r="U603" i="8"/>
  <c r="U635" i="8"/>
  <c r="U652" i="8"/>
  <c r="U620" i="8"/>
  <c r="U625" i="8"/>
  <c r="U614" i="8"/>
  <c r="U644" i="8"/>
  <c r="U641" i="8"/>
  <c r="U594" i="8"/>
  <c r="U632" i="8"/>
  <c r="U639" i="8"/>
  <c r="U648" i="8"/>
  <c r="U640" i="8"/>
  <c r="U647" i="8"/>
  <c r="U601" i="8"/>
  <c r="U642" i="8"/>
  <c r="U589" i="8"/>
  <c r="AZ589" i="8" s="1"/>
  <c r="BF34" i="8" s="1"/>
  <c r="U618" i="8"/>
  <c r="U653" i="8"/>
  <c r="U608" i="8"/>
  <c r="U654" i="8"/>
  <c r="U592" i="8"/>
  <c r="U649" i="8"/>
  <c r="U595" i="8"/>
  <c r="U615" i="8"/>
  <c r="U597" i="8"/>
  <c r="U612" i="8"/>
  <c r="U596" i="8"/>
  <c r="U624" i="8"/>
  <c r="U613" i="8"/>
  <c r="U593" i="8"/>
  <c r="U602" i="8"/>
  <c r="U622" i="8"/>
  <c r="U607" i="8"/>
  <c r="U626" i="8"/>
  <c r="U627" i="8"/>
  <c r="U599" i="8"/>
  <c r="U609" i="8"/>
  <c r="U630" i="8"/>
  <c r="U619" i="8"/>
  <c r="U643" i="8"/>
  <c r="U600" i="8"/>
  <c r="U605" i="8"/>
  <c r="U616" i="8"/>
  <c r="U637" i="8"/>
  <c r="U628" i="8"/>
  <c r="U590" i="8"/>
  <c r="U633" i="8"/>
  <c r="U611" i="8"/>
  <c r="U604" i="8"/>
  <c r="J116" i="8"/>
  <c r="V661" i="8" s="1"/>
  <c r="AX35" i="8"/>
  <c r="T36" i="8"/>
  <c r="AB36" i="8" s="1"/>
  <c r="L37" i="8"/>
  <c r="AJ36" i="8"/>
  <c r="D116" i="8"/>
  <c r="V187" i="8" s="1"/>
  <c r="AR35" i="8"/>
  <c r="F116" i="8"/>
  <c r="V345" i="8" s="1"/>
  <c r="AT35" i="8"/>
  <c r="U668" i="8"/>
  <c r="AZ668" i="8" s="1"/>
  <c r="BG34" i="8" s="1"/>
  <c r="U672" i="8"/>
  <c r="U715" i="8"/>
  <c r="U732" i="8"/>
  <c r="U673" i="8"/>
  <c r="U669" i="8"/>
  <c r="U674" i="8"/>
  <c r="U682" i="8"/>
  <c r="U725" i="8"/>
  <c r="U683" i="8"/>
  <c r="U713" i="8"/>
  <c r="U675" i="8"/>
  <c r="U680" i="8"/>
  <c r="U690" i="8"/>
  <c r="U733" i="8"/>
  <c r="U695" i="8"/>
  <c r="U701" i="8"/>
  <c r="U681" i="8"/>
  <c r="U686" i="8"/>
  <c r="U700" i="8"/>
  <c r="U677" i="8"/>
  <c r="U709" i="8"/>
  <c r="U684" i="8"/>
  <c r="U720" i="8"/>
  <c r="U687" i="8"/>
  <c r="U692" i="8"/>
  <c r="U708" i="8"/>
  <c r="U691" i="8"/>
  <c r="U721" i="8"/>
  <c r="U685" i="8"/>
  <c r="U729" i="8"/>
  <c r="U712" i="8"/>
  <c r="U693" i="8"/>
  <c r="U698" i="8"/>
  <c r="U718" i="8"/>
  <c r="U703" i="8"/>
  <c r="U676" i="8"/>
  <c r="U696" i="8"/>
  <c r="U699" i="8"/>
  <c r="U704" i="8"/>
  <c r="U726" i="8"/>
  <c r="U719" i="8"/>
  <c r="U688" i="8"/>
  <c r="U724" i="8"/>
  <c r="U705" i="8"/>
  <c r="U710" i="8"/>
  <c r="U671" i="8"/>
  <c r="U731" i="8"/>
  <c r="U702" i="8"/>
  <c r="U727" i="8"/>
  <c r="U734" i="8"/>
  <c r="U711" i="8"/>
  <c r="U716" i="8"/>
  <c r="U679" i="8"/>
  <c r="U678" i="8"/>
  <c r="U714" i="8"/>
  <c r="U707" i="8"/>
  <c r="U717" i="8"/>
  <c r="U722" i="8"/>
  <c r="U689" i="8"/>
  <c r="U694" i="8"/>
  <c r="U730" i="8"/>
  <c r="U723" i="8"/>
  <c r="U728" i="8"/>
  <c r="U697" i="8"/>
  <c r="U706" i="8"/>
  <c r="U670" i="8"/>
  <c r="U393" i="8"/>
  <c r="U400" i="8"/>
  <c r="U401" i="8"/>
  <c r="U402" i="8"/>
  <c r="U410" i="8"/>
  <c r="U415" i="8"/>
  <c r="U396" i="8"/>
  <c r="U399" i="8"/>
  <c r="U406" i="8"/>
  <c r="U407" i="8"/>
  <c r="U408" i="8"/>
  <c r="U416" i="8"/>
  <c r="U387" i="8"/>
  <c r="U405" i="8"/>
  <c r="U412" i="8"/>
  <c r="U413" i="8"/>
  <c r="U414" i="8"/>
  <c r="U355" i="8"/>
  <c r="U395" i="8"/>
  <c r="U411" i="8"/>
  <c r="U418" i="8"/>
  <c r="U352" i="8"/>
  <c r="AZ352" i="8" s="1"/>
  <c r="BC34" i="8" s="1"/>
  <c r="U356" i="8"/>
  <c r="U391" i="8"/>
  <c r="U394" i="8"/>
  <c r="U417" i="8"/>
  <c r="U353" i="8"/>
  <c r="U354" i="8"/>
  <c r="U362" i="8"/>
  <c r="U361" i="8"/>
  <c r="U358" i="8"/>
  <c r="U359" i="8"/>
  <c r="U360" i="8"/>
  <c r="U368" i="8"/>
  <c r="U397" i="8"/>
  <c r="U404" i="8"/>
  <c r="U357" i="8"/>
  <c r="U364" i="8"/>
  <c r="U365" i="8"/>
  <c r="U366" i="8"/>
  <c r="U374" i="8"/>
  <c r="U367" i="8"/>
  <c r="U363" i="8"/>
  <c r="U370" i="8"/>
  <c r="U371" i="8"/>
  <c r="U372" i="8"/>
  <c r="U380" i="8"/>
  <c r="U403" i="8"/>
  <c r="U369" i="8"/>
  <c r="U376" i="8"/>
  <c r="U377" i="8"/>
  <c r="U378" i="8"/>
  <c r="U386" i="8"/>
  <c r="U373" i="8"/>
  <c r="U375" i="8"/>
  <c r="U382" i="8"/>
  <c r="U383" i="8"/>
  <c r="U384" i="8"/>
  <c r="U392" i="8"/>
  <c r="U409" i="8"/>
  <c r="U381" i="8"/>
  <c r="U388" i="8"/>
  <c r="U389" i="8"/>
  <c r="U390" i="8"/>
  <c r="U398" i="8"/>
  <c r="U385" i="8"/>
  <c r="U379" i="8"/>
  <c r="H116" i="8"/>
  <c r="V503" i="8" s="1"/>
  <c r="AV35" i="8"/>
  <c r="V36" i="8"/>
  <c r="AD36" i="8" s="1"/>
  <c r="N37" i="8"/>
  <c r="AL36" i="8"/>
  <c r="Z36" i="8"/>
  <c r="AH36" i="8" s="1"/>
  <c r="R37" i="8"/>
  <c r="AP36" i="8"/>
  <c r="T251" i="8"/>
  <c r="T256" i="8"/>
  <c r="T218" i="8"/>
  <c r="T194" i="8"/>
  <c r="T216" i="8"/>
  <c r="T257" i="8"/>
  <c r="T199" i="8"/>
  <c r="T228" i="8"/>
  <c r="T204" i="8"/>
  <c r="T224" i="8"/>
  <c r="T259" i="8"/>
  <c r="T206" i="8"/>
  <c r="T196" i="8"/>
  <c r="T207" i="8"/>
  <c r="T236" i="8"/>
  <c r="T212" i="8"/>
  <c r="T234" i="8"/>
  <c r="T245" i="8"/>
  <c r="T197" i="8"/>
  <c r="T202" i="8"/>
  <c r="T217" i="8"/>
  <c r="T246" i="8"/>
  <c r="T222" i="8"/>
  <c r="T242" i="8"/>
  <c r="T200" i="8"/>
  <c r="T255" i="8"/>
  <c r="T198" i="8"/>
  <c r="T250" i="8"/>
  <c r="T203" i="8"/>
  <c r="T208" i="8"/>
  <c r="T225" i="8"/>
  <c r="T254" i="8"/>
  <c r="T230" i="8"/>
  <c r="T252" i="8"/>
  <c r="T209" i="8"/>
  <c r="T214" i="8"/>
  <c r="T235" i="8"/>
  <c r="T219" i="8"/>
  <c r="T240" i="8"/>
  <c r="T260" i="8"/>
  <c r="T215" i="8"/>
  <c r="T220" i="8"/>
  <c r="T243" i="8"/>
  <c r="T237" i="8"/>
  <c r="T248" i="8"/>
  <c r="T193" i="8"/>
  <c r="AZ193" i="8" s="1"/>
  <c r="BA33" i="8" s="1"/>
  <c r="T241" i="8"/>
  <c r="T221" i="8"/>
  <c r="T226" i="8"/>
  <c r="T253" i="8"/>
  <c r="T205" i="8"/>
  <c r="T258" i="8"/>
  <c r="T201" i="8"/>
  <c r="T244" i="8"/>
  <c r="T227" i="8"/>
  <c r="T232" i="8"/>
  <c r="T229" i="8"/>
  <c r="T249" i="8"/>
  <c r="T195" i="8"/>
  <c r="T247" i="8"/>
  <c r="T210" i="8"/>
  <c r="T233" i="8"/>
  <c r="T238" i="8"/>
  <c r="T223" i="8"/>
  <c r="T211" i="8"/>
  <c r="T231" i="8"/>
  <c r="T213" i="8"/>
  <c r="T239" i="8"/>
  <c r="K37" i="8"/>
  <c r="S36" i="8"/>
  <c r="AA36" i="8" s="1"/>
  <c r="X36" i="8"/>
  <c r="AF36" i="8" s="1"/>
  <c r="P37" i="8"/>
  <c r="C116" i="8"/>
  <c r="V108" i="8" s="1"/>
  <c r="AQ35" i="8"/>
  <c r="U560" i="8"/>
  <c r="U514" i="8"/>
  <c r="U553" i="8"/>
  <c r="U534" i="8"/>
  <c r="U547" i="8"/>
  <c r="U539" i="8"/>
  <c r="U571" i="8"/>
  <c r="U562" i="8"/>
  <c r="U566" i="8"/>
  <c r="U521" i="8"/>
  <c r="U563" i="8"/>
  <c r="U546" i="8"/>
  <c r="U517" i="8"/>
  <c r="U530" i="8"/>
  <c r="U538" i="8"/>
  <c r="U554" i="8"/>
  <c r="U572" i="8"/>
  <c r="U528" i="8"/>
  <c r="U575" i="8"/>
  <c r="U556" i="8"/>
  <c r="U549" i="8"/>
  <c r="U564" i="8"/>
  <c r="U576" i="8"/>
  <c r="U515" i="8"/>
  <c r="U535" i="8"/>
  <c r="U511" i="8"/>
  <c r="U568" i="8"/>
  <c r="U526" i="8"/>
  <c r="U536" i="8"/>
  <c r="U512" i="8"/>
  <c r="U522" i="8"/>
  <c r="U543" i="8"/>
  <c r="U523" i="8"/>
  <c r="U510" i="8"/>
  <c r="AZ510" i="8" s="1"/>
  <c r="BE34" i="8" s="1"/>
  <c r="U559" i="8"/>
  <c r="U540" i="8"/>
  <c r="U552" i="8"/>
  <c r="U558" i="8"/>
  <c r="U525" i="8"/>
  <c r="U518" i="8"/>
  <c r="U529" i="8"/>
  <c r="U550" i="8"/>
  <c r="U533" i="8"/>
  <c r="U519" i="8"/>
  <c r="U527" i="8"/>
  <c r="U555" i="8"/>
  <c r="U570" i="8"/>
  <c r="U542" i="8"/>
  <c r="U524" i="8"/>
  <c r="U537" i="8"/>
  <c r="U557" i="8"/>
  <c r="U545" i="8"/>
  <c r="U531" i="8"/>
  <c r="U561" i="8"/>
  <c r="U551" i="8"/>
  <c r="U516" i="8"/>
  <c r="U544" i="8"/>
  <c r="U520" i="8"/>
  <c r="U567" i="8"/>
  <c r="U573" i="8"/>
  <c r="U548" i="8"/>
  <c r="U565" i="8"/>
  <c r="U532" i="8"/>
  <c r="U513" i="8"/>
  <c r="U574" i="8"/>
  <c r="U569" i="8"/>
  <c r="U541" i="8"/>
  <c r="U333" i="8"/>
  <c r="U334" i="8"/>
  <c r="U335" i="8"/>
  <c r="U278" i="8"/>
  <c r="U313" i="8"/>
  <c r="U339" i="8"/>
  <c r="U273" i="8"/>
  <c r="U276" i="8"/>
  <c r="U284" i="8"/>
  <c r="U283" i="8"/>
  <c r="U274" i="8"/>
  <c r="U275" i="8"/>
  <c r="U282" i="8"/>
  <c r="U290" i="8"/>
  <c r="U319" i="8"/>
  <c r="U336" i="8"/>
  <c r="U279" i="8"/>
  <c r="U280" i="8"/>
  <c r="U281" i="8"/>
  <c r="U288" i="8"/>
  <c r="U296" i="8"/>
  <c r="U301" i="8"/>
  <c r="U327" i="8"/>
  <c r="U285" i="8"/>
  <c r="U286" i="8"/>
  <c r="U287" i="8"/>
  <c r="U294" i="8"/>
  <c r="U302" i="8"/>
  <c r="U289" i="8"/>
  <c r="U328" i="8"/>
  <c r="U291" i="8"/>
  <c r="U292" i="8"/>
  <c r="U293" i="8"/>
  <c r="U300" i="8"/>
  <c r="U308" i="8"/>
  <c r="U325" i="8"/>
  <c r="U297" i="8"/>
  <c r="U298" i="8"/>
  <c r="U299" i="8"/>
  <c r="U306" i="8"/>
  <c r="U314" i="8"/>
  <c r="U295" i="8"/>
  <c r="U303" i="8"/>
  <c r="U304" i="8"/>
  <c r="U305" i="8"/>
  <c r="U312" i="8"/>
  <c r="U320" i="8"/>
  <c r="U331" i="8"/>
  <c r="U309" i="8"/>
  <c r="U310" i="8"/>
  <c r="U311" i="8"/>
  <c r="U318" i="8"/>
  <c r="U326" i="8"/>
  <c r="U307" i="8"/>
  <c r="U329" i="8"/>
  <c r="U315" i="8"/>
  <c r="U316" i="8"/>
  <c r="U317" i="8"/>
  <c r="U324" i="8"/>
  <c r="U332" i="8"/>
  <c r="U337" i="8"/>
  <c r="U321" i="8"/>
  <c r="U322" i="8"/>
  <c r="U323" i="8"/>
  <c r="U330" i="8"/>
  <c r="U338" i="8"/>
  <c r="U277" i="8"/>
  <c r="U229" i="8"/>
  <c r="U234" i="8"/>
  <c r="U257" i="8"/>
  <c r="U215" i="8"/>
  <c r="U236" i="8"/>
  <c r="U209" i="8"/>
  <c r="U235" i="8"/>
  <c r="U240" i="8"/>
  <c r="U233" i="8"/>
  <c r="U243" i="8"/>
  <c r="U244" i="8"/>
  <c r="U245" i="8"/>
  <c r="U241" i="8"/>
  <c r="U246" i="8"/>
  <c r="U237" i="8"/>
  <c r="U194" i="8"/>
  <c r="AZ194" i="8" s="1"/>
  <c r="BA34" i="8" s="1"/>
  <c r="U254" i="8"/>
  <c r="U217" i="8"/>
  <c r="U223" i="8"/>
  <c r="U207" i="8"/>
  <c r="U247" i="8"/>
  <c r="U252" i="8"/>
  <c r="U196" i="8"/>
  <c r="U227" i="8"/>
  <c r="U219" i="8"/>
  <c r="U239" i="8"/>
  <c r="U256" i="8"/>
  <c r="U249" i="8"/>
  <c r="U253" i="8"/>
  <c r="U258" i="8"/>
  <c r="U206" i="8"/>
  <c r="U225" i="8"/>
  <c r="U202" i="8"/>
  <c r="U259" i="8"/>
  <c r="U195" i="8"/>
  <c r="U214" i="8"/>
  <c r="U251" i="8"/>
  <c r="U212" i="8"/>
  <c r="U198" i="8"/>
  <c r="U203" i="8"/>
  <c r="U224" i="8"/>
  <c r="U201" i="8"/>
  <c r="U220" i="8"/>
  <c r="U197" i="8"/>
  <c r="U199" i="8"/>
  <c r="U204" i="8"/>
  <c r="U213" i="8"/>
  <c r="U232" i="8"/>
  <c r="U255" i="8"/>
  <c r="U230" i="8"/>
  <c r="U218" i="8"/>
  <c r="U226" i="8"/>
  <c r="U205" i="8"/>
  <c r="U210" i="8"/>
  <c r="U221" i="8"/>
  <c r="U242" i="8"/>
  <c r="U200" i="8"/>
  <c r="U238" i="8"/>
  <c r="U228" i="8"/>
  <c r="U211" i="8"/>
  <c r="U216" i="8"/>
  <c r="U231" i="8"/>
  <c r="U250" i="8"/>
  <c r="U208" i="8"/>
  <c r="U248" i="8"/>
  <c r="U222" i="8"/>
  <c r="U260" i="8"/>
  <c r="T283" i="8"/>
  <c r="T290" i="8"/>
  <c r="T291" i="8"/>
  <c r="T292" i="8"/>
  <c r="T294" i="8"/>
  <c r="T293" i="8"/>
  <c r="T289" i="8"/>
  <c r="T296" i="8"/>
  <c r="T297" i="8"/>
  <c r="T298" i="8"/>
  <c r="T300" i="8"/>
  <c r="T329" i="8"/>
  <c r="T323" i="8"/>
  <c r="T295" i="8"/>
  <c r="T302" i="8"/>
  <c r="T303" i="8"/>
  <c r="T304" i="8"/>
  <c r="T306" i="8"/>
  <c r="T305" i="8"/>
  <c r="T277" i="8"/>
  <c r="T301" i="8"/>
  <c r="T308" i="8"/>
  <c r="T309" i="8"/>
  <c r="T310" i="8"/>
  <c r="T312" i="8"/>
  <c r="T299" i="8"/>
  <c r="T279" i="8"/>
  <c r="T287" i="8"/>
  <c r="T307" i="8"/>
  <c r="T314" i="8"/>
  <c r="T315" i="8"/>
  <c r="T316" i="8"/>
  <c r="T318" i="8"/>
  <c r="T335" i="8"/>
  <c r="T313" i="8"/>
  <c r="T320" i="8"/>
  <c r="T321" i="8"/>
  <c r="T322" i="8"/>
  <c r="T324" i="8"/>
  <c r="T275" i="8"/>
  <c r="T319" i="8"/>
  <c r="T326" i="8"/>
  <c r="T327" i="8"/>
  <c r="T328" i="8"/>
  <c r="T330" i="8"/>
  <c r="T311" i="8"/>
  <c r="T282" i="8"/>
  <c r="T285" i="8"/>
  <c r="T288" i="8"/>
  <c r="T325" i="8"/>
  <c r="T332" i="8"/>
  <c r="T333" i="8"/>
  <c r="T334" i="8"/>
  <c r="T336" i="8"/>
  <c r="T280" i="8"/>
  <c r="T284" i="8"/>
  <c r="T331" i="8"/>
  <c r="T338" i="8"/>
  <c r="T339" i="8"/>
  <c r="T272" i="8"/>
  <c r="AZ272" i="8" s="1"/>
  <c r="BB33" i="8" s="1"/>
  <c r="T281" i="8"/>
  <c r="T337" i="8"/>
  <c r="T273" i="8"/>
  <c r="T274" i="8"/>
  <c r="T276" i="8"/>
  <c r="T317" i="8"/>
  <c r="T278" i="8"/>
  <c r="T286" i="8"/>
  <c r="M159" i="8"/>
  <c r="M238" i="8" s="1"/>
  <c r="M317" i="8" s="1"/>
  <c r="M396" i="8" s="1"/>
  <c r="M475" i="8" s="1"/>
  <c r="M554" i="8" s="1"/>
  <c r="M633" i="8" s="1"/>
  <c r="M712" i="8" s="1"/>
  <c r="A79" i="8"/>
  <c r="B78" i="8"/>
  <c r="N159" i="8" s="1"/>
  <c r="N238" i="8" s="1"/>
  <c r="N317" i="8" s="1"/>
  <c r="N396" i="8" s="1"/>
  <c r="N475" i="8" s="1"/>
  <c r="N554" i="8" s="1"/>
  <c r="N633" i="8" s="1"/>
  <c r="N712" i="8" s="1"/>
  <c r="AO36" i="8" l="1"/>
  <c r="C117" i="8"/>
  <c r="W108" i="8" s="1"/>
  <c r="AQ36" i="8"/>
  <c r="V212" i="8"/>
  <c r="V217" i="8"/>
  <c r="V234" i="8"/>
  <c r="V210" i="8"/>
  <c r="V231" i="8"/>
  <c r="V251" i="8"/>
  <c r="V243" i="8"/>
  <c r="V218" i="8"/>
  <c r="V223" i="8"/>
  <c r="V244" i="8"/>
  <c r="V238" i="8"/>
  <c r="V239" i="8"/>
  <c r="V195" i="8"/>
  <c r="AZ195" i="8" s="1"/>
  <c r="BA35" i="8" s="1"/>
  <c r="V224" i="8"/>
  <c r="V229" i="8"/>
  <c r="V252" i="8"/>
  <c r="V246" i="8"/>
  <c r="V249" i="8"/>
  <c r="V222" i="8"/>
  <c r="V230" i="8"/>
  <c r="V235" i="8"/>
  <c r="V196" i="8"/>
  <c r="V232" i="8"/>
  <c r="V257" i="8"/>
  <c r="V250" i="8"/>
  <c r="V255" i="8"/>
  <c r="V236" i="8"/>
  <c r="V241" i="8"/>
  <c r="V258" i="8"/>
  <c r="V202" i="8"/>
  <c r="V214" i="8"/>
  <c r="V206" i="8"/>
  <c r="V221" i="8"/>
  <c r="V242" i="8"/>
  <c r="V247" i="8"/>
  <c r="V201" i="8"/>
  <c r="V220" i="8"/>
  <c r="V240" i="8"/>
  <c r="V226" i="8"/>
  <c r="V248" i="8"/>
  <c r="V253" i="8"/>
  <c r="V209" i="8"/>
  <c r="V228" i="8"/>
  <c r="V197" i="8"/>
  <c r="V254" i="8"/>
  <c r="V259" i="8"/>
  <c r="V219" i="8"/>
  <c r="V256" i="8"/>
  <c r="V207" i="8"/>
  <c r="V211" i="8"/>
  <c r="V260" i="8"/>
  <c r="V198" i="8"/>
  <c r="V227" i="8"/>
  <c r="V204" i="8"/>
  <c r="V215" i="8"/>
  <c r="V199" i="8"/>
  <c r="V208" i="8"/>
  <c r="V237" i="8"/>
  <c r="V203" i="8"/>
  <c r="V225" i="8"/>
  <c r="V200" i="8"/>
  <c r="V205" i="8"/>
  <c r="V216" i="8"/>
  <c r="V245" i="8"/>
  <c r="V213" i="8"/>
  <c r="V233" i="8"/>
  <c r="S37" i="8"/>
  <c r="AA37" i="8" s="1"/>
  <c r="K38" i="8"/>
  <c r="AI37" i="8"/>
  <c r="V434" i="8"/>
  <c r="V441" i="8"/>
  <c r="V448" i="8"/>
  <c r="V451" i="8"/>
  <c r="V438" i="8"/>
  <c r="V450" i="8"/>
  <c r="V493" i="8"/>
  <c r="V432" i="8"/>
  <c r="AZ432" i="8" s="1"/>
  <c r="BD35" i="8" s="1"/>
  <c r="V440" i="8"/>
  <c r="V447" i="8"/>
  <c r="V454" i="8"/>
  <c r="V457" i="8"/>
  <c r="V456" i="8"/>
  <c r="V468" i="8"/>
  <c r="V445" i="8"/>
  <c r="V446" i="8"/>
  <c r="V453" i="8"/>
  <c r="V460" i="8"/>
  <c r="V463" i="8"/>
  <c r="V474" i="8"/>
  <c r="V486" i="8"/>
  <c r="V452" i="8"/>
  <c r="V459" i="8"/>
  <c r="V466" i="8"/>
  <c r="V469" i="8"/>
  <c r="V492" i="8"/>
  <c r="V449" i="8"/>
  <c r="V458" i="8"/>
  <c r="V465" i="8"/>
  <c r="V472" i="8"/>
  <c r="V475" i="8"/>
  <c r="V443" i="8"/>
  <c r="V467" i="8"/>
  <c r="V491" i="8"/>
  <c r="V464" i="8"/>
  <c r="V471" i="8"/>
  <c r="V478" i="8"/>
  <c r="V481" i="8"/>
  <c r="V461" i="8"/>
  <c r="V485" i="8"/>
  <c r="V476" i="8"/>
  <c r="V497" i="8"/>
  <c r="V470" i="8"/>
  <c r="V477" i="8"/>
  <c r="V484" i="8"/>
  <c r="V487" i="8"/>
  <c r="V479" i="8"/>
  <c r="V483" i="8"/>
  <c r="V490" i="8"/>
  <c r="V442" i="8"/>
  <c r="V482" i="8"/>
  <c r="V489" i="8"/>
  <c r="V496" i="8"/>
  <c r="V437" i="8"/>
  <c r="V444" i="8"/>
  <c r="V488" i="8"/>
  <c r="V495" i="8"/>
  <c r="V433" i="8"/>
  <c r="V455" i="8"/>
  <c r="V462" i="8"/>
  <c r="V494" i="8"/>
  <c r="V436" i="8"/>
  <c r="V439" i="8"/>
  <c r="V473" i="8"/>
  <c r="V480" i="8"/>
  <c r="V435" i="8"/>
  <c r="I117" i="8"/>
  <c r="W582" i="8" s="1"/>
  <c r="AW36" i="8"/>
  <c r="E117" i="8"/>
  <c r="W266" i="8" s="1"/>
  <c r="AS36" i="8"/>
  <c r="AZ273" i="8"/>
  <c r="BB34" i="8" s="1"/>
  <c r="V549" i="8"/>
  <c r="V568" i="8"/>
  <c r="V522" i="8"/>
  <c r="V515" i="8"/>
  <c r="V518" i="8"/>
  <c r="V540" i="8"/>
  <c r="V555" i="8"/>
  <c r="V575" i="8"/>
  <c r="V534" i="8"/>
  <c r="V527" i="8"/>
  <c r="V550" i="8"/>
  <c r="V535" i="8"/>
  <c r="V553" i="8"/>
  <c r="V561" i="8"/>
  <c r="V516" i="8"/>
  <c r="V544" i="8"/>
  <c r="V536" i="8"/>
  <c r="V520" i="8"/>
  <c r="V525" i="8"/>
  <c r="V567" i="8"/>
  <c r="V523" i="8"/>
  <c r="V556" i="8"/>
  <c r="V548" i="8"/>
  <c r="V551" i="8"/>
  <c r="V512" i="8"/>
  <c r="V573" i="8"/>
  <c r="V530" i="8"/>
  <c r="V565" i="8"/>
  <c r="V558" i="8"/>
  <c r="V528" i="8"/>
  <c r="V541" i="8"/>
  <c r="V569" i="8"/>
  <c r="V517" i="8"/>
  <c r="V538" i="8"/>
  <c r="V511" i="8"/>
  <c r="AZ511" i="8" s="1"/>
  <c r="BE35" i="8" s="1"/>
  <c r="V570" i="8"/>
  <c r="V562" i="8"/>
  <c r="V542" i="8"/>
  <c r="V513" i="8"/>
  <c r="V524" i="8"/>
  <c r="V545" i="8"/>
  <c r="V514" i="8"/>
  <c r="V521" i="8"/>
  <c r="V529" i="8"/>
  <c r="V557" i="8"/>
  <c r="V519" i="8"/>
  <c r="V532" i="8"/>
  <c r="V552" i="8"/>
  <c r="V526" i="8"/>
  <c r="V533" i="8"/>
  <c r="V563" i="8"/>
  <c r="V539" i="8"/>
  <c r="V559" i="8"/>
  <c r="V537" i="8"/>
  <c r="V543" i="8"/>
  <c r="V560" i="8"/>
  <c r="V531" i="8"/>
  <c r="V546" i="8"/>
  <c r="V566" i="8"/>
  <c r="V547" i="8"/>
  <c r="V554" i="8"/>
  <c r="V572" i="8"/>
  <c r="V574" i="8"/>
  <c r="V564" i="8"/>
  <c r="V571" i="8"/>
  <c r="V576" i="8"/>
  <c r="Q38" i="8"/>
  <c r="Y37" i="8"/>
  <c r="AG37" i="8" s="1"/>
  <c r="M38" i="8"/>
  <c r="U37" i="8"/>
  <c r="AC37" i="8" s="1"/>
  <c r="Z37" i="8"/>
  <c r="AH37" i="8" s="1"/>
  <c r="R38" i="8"/>
  <c r="AP37" i="8"/>
  <c r="T37" i="8"/>
  <c r="AB37" i="8" s="1"/>
  <c r="L38" i="8"/>
  <c r="J117" i="8"/>
  <c r="W661" i="8" s="1"/>
  <c r="AX36" i="8"/>
  <c r="D117" i="8"/>
  <c r="W187" i="8" s="1"/>
  <c r="AR36" i="8"/>
  <c r="V173" i="8"/>
  <c r="V117" i="8"/>
  <c r="V121" i="8"/>
  <c r="V178" i="8"/>
  <c r="V163" i="8"/>
  <c r="V164" i="8"/>
  <c r="V181" i="8"/>
  <c r="V168" i="8"/>
  <c r="V169" i="8"/>
  <c r="V154" i="8"/>
  <c r="V158" i="8"/>
  <c r="V124" i="8"/>
  <c r="V177" i="8"/>
  <c r="V161" i="8"/>
  <c r="V170" i="8"/>
  <c r="V157" i="8"/>
  <c r="V116" i="8"/>
  <c r="AZ116" i="8" s="1"/>
  <c r="AZ35" i="8" s="1"/>
  <c r="V171" i="8"/>
  <c r="V175" i="8"/>
  <c r="V160" i="8"/>
  <c r="V123" i="8"/>
  <c r="V153" i="8"/>
  <c r="V122" i="8"/>
  <c r="V120" i="8"/>
  <c r="V156" i="8"/>
  <c r="V172" i="8"/>
  <c r="V179" i="8"/>
  <c r="V159" i="8"/>
  <c r="V162" i="8"/>
  <c r="V118" i="8"/>
  <c r="V166" i="8"/>
  <c r="V155" i="8"/>
  <c r="V176" i="8"/>
  <c r="V167" i="8"/>
  <c r="V180" i="8"/>
  <c r="V174" i="8"/>
  <c r="V119" i="8"/>
  <c r="V165" i="8"/>
  <c r="V125" i="8"/>
  <c r="V126" i="8"/>
  <c r="V127" i="8"/>
  <c r="V128" i="8"/>
  <c r="V129" i="8"/>
  <c r="V130" i="8"/>
  <c r="V131" i="8"/>
  <c r="V132" i="8"/>
  <c r="V133" i="8"/>
  <c r="V134" i="8"/>
  <c r="V135" i="8"/>
  <c r="V136" i="8"/>
  <c r="V137" i="8"/>
  <c r="V138" i="8"/>
  <c r="V139" i="8"/>
  <c r="V140" i="8"/>
  <c r="V141" i="8"/>
  <c r="V142" i="8"/>
  <c r="V143" i="8"/>
  <c r="V144" i="8"/>
  <c r="V145" i="8"/>
  <c r="V146" i="8"/>
  <c r="V147" i="8"/>
  <c r="V148" i="8"/>
  <c r="V149" i="8"/>
  <c r="V150" i="8"/>
  <c r="V151" i="8"/>
  <c r="V152" i="8"/>
  <c r="G117" i="8"/>
  <c r="W424" i="8" s="1"/>
  <c r="AU36" i="8"/>
  <c r="AN36" i="8"/>
  <c r="V37" i="8"/>
  <c r="AD37" i="8" s="1"/>
  <c r="N38" i="8"/>
  <c r="V394" i="8"/>
  <c r="V401" i="8"/>
  <c r="V402" i="8"/>
  <c r="V409" i="8"/>
  <c r="V417" i="8"/>
  <c r="V400" i="8"/>
  <c r="V407" i="8"/>
  <c r="V408" i="8"/>
  <c r="V415" i="8"/>
  <c r="V386" i="8"/>
  <c r="V380" i="8"/>
  <c r="V406" i="8"/>
  <c r="V413" i="8"/>
  <c r="V414" i="8"/>
  <c r="V357" i="8"/>
  <c r="V356" i="8"/>
  <c r="V370" i="8"/>
  <c r="V378" i="8"/>
  <c r="V393" i="8"/>
  <c r="V411" i="8"/>
  <c r="V412" i="8"/>
  <c r="V353" i="8"/>
  <c r="AZ353" i="8" s="1"/>
  <c r="BC35" i="8" s="1"/>
  <c r="V355" i="8"/>
  <c r="V363" i="8"/>
  <c r="V392" i="8"/>
  <c r="V396" i="8"/>
  <c r="V418" i="8"/>
  <c r="V354" i="8"/>
  <c r="V361" i="8"/>
  <c r="V369" i="8"/>
  <c r="V362" i="8"/>
  <c r="V377" i="8"/>
  <c r="V403" i="8"/>
  <c r="V359" i="8"/>
  <c r="V360" i="8"/>
  <c r="V367" i="8"/>
  <c r="V375" i="8"/>
  <c r="V398" i="8"/>
  <c r="V358" i="8"/>
  <c r="V365" i="8"/>
  <c r="V366" i="8"/>
  <c r="V373" i="8"/>
  <c r="V381" i="8"/>
  <c r="V368" i="8"/>
  <c r="V388" i="8"/>
  <c r="V364" i="8"/>
  <c r="V371" i="8"/>
  <c r="V372" i="8"/>
  <c r="V379" i="8"/>
  <c r="V387" i="8"/>
  <c r="V404" i="8"/>
  <c r="V385" i="8"/>
  <c r="V395" i="8"/>
  <c r="V376" i="8"/>
  <c r="V383" i="8"/>
  <c r="V384" i="8"/>
  <c r="V391" i="8"/>
  <c r="V399" i="8"/>
  <c r="V416" i="8"/>
  <c r="V382" i="8"/>
  <c r="V389" i="8"/>
  <c r="V390" i="8"/>
  <c r="V397" i="8"/>
  <c r="V405" i="8"/>
  <c r="V410" i="8"/>
  <c r="V374" i="8"/>
  <c r="V680" i="8"/>
  <c r="V693" i="8"/>
  <c r="V713" i="8"/>
  <c r="V704" i="8"/>
  <c r="V734" i="8"/>
  <c r="V714" i="8"/>
  <c r="V726" i="8"/>
  <c r="V687" i="8"/>
  <c r="V699" i="8"/>
  <c r="V721" i="8"/>
  <c r="V716" i="8"/>
  <c r="V689" i="8"/>
  <c r="V676" i="8"/>
  <c r="V686" i="8"/>
  <c r="V694" i="8"/>
  <c r="V705" i="8"/>
  <c r="V731" i="8"/>
  <c r="V732" i="8"/>
  <c r="V701" i="8"/>
  <c r="V720" i="8"/>
  <c r="V690" i="8"/>
  <c r="V700" i="8"/>
  <c r="V711" i="8"/>
  <c r="V671" i="8"/>
  <c r="V677" i="8"/>
  <c r="V715" i="8"/>
  <c r="V674" i="8"/>
  <c r="V706" i="8"/>
  <c r="V717" i="8"/>
  <c r="V683" i="8"/>
  <c r="V691" i="8"/>
  <c r="V727" i="8"/>
  <c r="V730" i="8"/>
  <c r="V712" i="8"/>
  <c r="V723" i="8"/>
  <c r="V692" i="8"/>
  <c r="V707" i="8"/>
  <c r="V697" i="8"/>
  <c r="V673" i="8"/>
  <c r="V718" i="8"/>
  <c r="V729" i="8"/>
  <c r="V702" i="8"/>
  <c r="V719" i="8"/>
  <c r="V698" i="8"/>
  <c r="V725" i="8"/>
  <c r="V670" i="8"/>
  <c r="V724" i="8"/>
  <c r="V669" i="8"/>
  <c r="AZ669" i="8" s="1"/>
  <c r="BG35" i="8" s="1"/>
  <c r="V710" i="8"/>
  <c r="V733" i="8"/>
  <c r="V685" i="8"/>
  <c r="V678" i="8"/>
  <c r="V703" i="8"/>
  <c r="V682" i="8"/>
  <c r="V672" i="8"/>
  <c r="V684" i="8"/>
  <c r="V728" i="8"/>
  <c r="V696" i="8"/>
  <c r="V681" i="8"/>
  <c r="V688" i="8"/>
  <c r="V679" i="8"/>
  <c r="V695" i="8"/>
  <c r="V675" i="8"/>
  <c r="V708" i="8"/>
  <c r="V709" i="8"/>
  <c r="V722" i="8"/>
  <c r="O38" i="8"/>
  <c r="W37" i="8"/>
  <c r="AE37" i="8" s="1"/>
  <c r="P38" i="8"/>
  <c r="X37" i="8"/>
  <c r="AF37" i="8" s="1"/>
  <c r="F117" i="8"/>
  <c r="W345" i="8" s="1"/>
  <c r="AT36" i="8"/>
  <c r="H117" i="8"/>
  <c r="W503" i="8" s="1"/>
  <c r="AV36" i="8"/>
  <c r="V624" i="8"/>
  <c r="V640" i="8"/>
  <c r="V591" i="8"/>
  <c r="V652" i="8"/>
  <c r="V638" i="8"/>
  <c r="V637" i="8"/>
  <c r="V641" i="8"/>
  <c r="V610" i="8"/>
  <c r="V629" i="8"/>
  <c r="V630" i="8"/>
  <c r="V647" i="8"/>
  <c r="V601" i="8"/>
  <c r="V593" i="8"/>
  <c r="V616" i="8"/>
  <c r="V596" i="8"/>
  <c r="V599" i="8"/>
  <c r="V632" i="8"/>
  <c r="V607" i="8"/>
  <c r="V636" i="8"/>
  <c r="V655" i="8"/>
  <c r="V613" i="8"/>
  <c r="V608" i="8"/>
  <c r="V650" i="8"/>
  <c r="V622" i="8"/>
  <c r="V620" i="8"/>
  <c r="V634" i="8"/>
  <c r="V644" i="8"/>
  <c r="V598" i="8"/>
  <c r="V614" i="8"/>
  <c r="V594" i="8"/>
  <c r="V602" i="8"/>
  <c r="V635" i="8"/>
  <c r="V626" i="8"/>
  <c r="V642" i="8"/>
  <c r="V627" i="8"/>
  <c r="V654" i="8"/>
  <c r="V643" i="8"/>
  <c r="V648" i="8"/>
  <c r="V603" i="8"/>
  <c r="V651" i="8"/>
  <c r="V625" i="8"/>
  <c r="V628" i="8"/>
  <c r="V611" i="8"/>
  <c r="V653" i="8"/>
  <c r="V595" i="8"/>
  <c r="V649" i="8"/>
  <c r="V623" i="8"/>
  <c r="V597" i="8"/>
  <c r="V617" i="8"/>
  <c r="V590" i="8"/>
  <c r="AZ590" i="8" s="1"/>
  <c r="BF35" i="8" s="1"/>
  <c r="V609" i="8"/>
  <c r="V646" i="8"/>
  <c r="V633" i="8"/>
  <c r="V605" i="8"/>
  <c r="V604" i="8"/>
  <c r="V600" i="8"/>
  <c r="V645" i="8"/>
  <c r="V612" i="8"/>
  <c r="V618" i="8"/>
  <c r="V606" i="8"/>
  <c r="V619" i="8"/>
  <c r="V639" i="8"/>
  <c r="V621" i="8"/>
  <c r="V592" i="8"/>
  <c r="V615" i="8"/>
  <c r="V631" i="8"/>
  <c r="V280" i="8"/>
  <c r="V281" i="8"/>
  <c r="V288" i="8"/>
  <c r="V295" i="8"/>
  <c r="V303" i="8"/>
  <c r="V320" i="8"/>
  <c r="V286" i="8"/>
  <c r="V287" i="8"/>
  <c r="V294" i="8"/>
  <c r="V301" i="8"/>
  <c r="V309" i="8"/>
  <c r="V296" i="8"/>
  <c r="V282" i="8"/>
  <c r="V292" i="8"/>
  <c r="V293" i="8"/>
  <c r="V300" i="8"/>
  <c r="V307" i="8"/>
  <c r="V315" i="8"/>
  <c r="V290" i="8"/>
  <c r="V329" i="8"/>
  <c r="V283" i="8"/>
  <c r="V298" i="8"/>
  <c r="V299" i="8"/>
  <c r="V306" i="8"/>
  <c r="V313" i="8"/>
  <c r="V321" i="8"/>
  <c r="V326" i="8"/>
  <c r="V304" i="8"/>
  <c r="V305" i="8"/>
  <c r="V312" i="8"/>
  <c r="V319" i="8"/>
  <c r="V327" i="8"/>
  <c r="V302" i="8"/>
  <c r="V279" i="8"/>
  <c r="V291" i="8"/>
  <c r="V297" i="8"/>
  <c r="V310" i="8"/>
  <c r="V311" i="8"/>
  <c r="V318" i="8"/>
  <c r="V325" i="8"/>
  <c r="V333" i="8"/>
  <c r="V338" i="8"/>
  <c r="V289" i="8"/>
  <c r="V316" i="8"/>
  <c r="V317" i="8"/>
  <c r="V324" i="8"/>
  <c r="V331" i="8"/>
  <c r="V339" i="8"/>
  <c r="V336" i="8"/>
  <c r="V275" i="8"/>
  <c r="V284" i="8"/>
  <c r="V322" i="8"/>
  <c r="V323" i="8"/>
  <c r="V330" i="8"/>
  <c r="V337" i="8"/>
  <c r="V308" i="8"/>
  <c r="V328" i="8"/>
  <c r="V332" i="8"/>
  <c r="V334" i="8"/>
  <c r="V335" i="8"/>
  <c r="V277" i="8"/>
  <c r="V285" i="8"/>
  <c r="V278" i="8"/>
  <c r="V274" i="8"/>
  <c r="AZ274" i="8" s="1"/>
  <c r="BB35" i="8" s="1"/>
  <c r="V276" i="8"/>
  <c r="V314" i="8"/>
  <c r="AI36" i="8"/>
  <c r="M160" i="8"/>
  <c r="M239" i="8" s="1"/>
  <c r="M318" i="8" s="1"/>
  <c r="M397" i="8" s="1"/>
  <c r="M476" i="8" s="1"/>
  <c r="M555" i="8" s="1"/>
  <c r="M634" i="8" s="1"/>
  <c r="M713" i="8" s="1"/>
  <c r="B79" i="8"/>
  <c r="N160" i="8" s="1"/>
  <c r="N239" i="8" s="1"/>
  <c r="N318" i="8" s="1"/>
  <c r="N397" i="8" s="1"/>
  <c r="N476" i="8" s="1"/>
  <c r="N555" i="8" s="1"/>
  <c r="N634" i="8" s="1"/>
  <c r="N713" i="8" s="1"/>
  <c r="A80" i="8"/>
  <c r="AJ37" i="8" l="1"/>
  <c r="AN37" i="8"/>
  <c r="AM37" i="8"/>
  <c r="AO37" i="8"/>
  <c r="AL37" i="8"/>
  <c r="W38" i="8"/>
  <c r="AE38" i="8" s="1"/>
  <c r="O39" i="8"/>
  <c r="AM38" i="8"/>
  <c r="E118" i="8"/>
  <c r="X266" i="8" s="1"/>
  <c r="AS37" i="8"/>
  <c r="T38" i="8"/>
  <c r="AB38" i="8" s="1"/>
  <c r="L39" i="8"/>
  <c r="U38" i="8"/>
  <c r="AC38" i="8" s="1"/>
  <c r="M39" i="8"/>
  <c r="N39" i="8"/>
  <c r="V38" i="8"/>
  <c r="AD38" i="8" s="1"/>
  <c r="AL38" i="8"/>
  <c r="D118" i="8"/>
  <c r="X187" i="8" s="1"/>
  <c r="AR37" i="8"/>
  <c r="F118" i="8"/>
  <c r="X345" i="8" s="1"/>
  <c r="AT37" i="8"/>
  <c r="I118" i="8"/>
  <c r="X582" i="8" s="1"/>
  <c r="AW37" i="8"/>
  <c r="W388" i="8"/>
  <c r="W395" i="8"/>
  <c r="W402" i="8"/>
  <c r="W409" i="8"/>
  <c r="W417" i="8"/>
  <c r="W394" i="8"/>
  <c r="W401" i="8"/>
  <c r="W408" i="8"/>
  <c r="W415" i="8"/>
  <c r="W380" i="8"/>
  <c r="W387" i="8"/>
  <c r="W400" i="8"/>
  <c r="W407" i="8"/>
  <c r="W414" i="8"/>
  <c r="W357" i="8"/>
  <c r="W416" i="8"/>
  <c r="W406" i="8"/>
  <c r="W413" i="8"/>
  <c r="W355" i="8"/>
  <c r="W363" i="8"/>
  <c r="W386" i="8"/>
  <c r="W368" i="8"/>
  <c r="W412" i="8"/>
  <c r="W354" i="8"/>
  <c r="AZ354" i="8" s="1"/>
  <c r="BC36" i="8" s="1"/>
  <c r="W361" i="8"/>
  <c r="W369" i="8"/>
  <c r="W356" i="8"/>
  <c r="W418" i="8"/>
  <c r="W360" i="8"/>
  <c r="W367" i="8"/>
  <c r="W375" i="8"/>
  <c r="W392" i="8"/>
  <c r="W372" i="8"/>
  <c r="W359" i="8"/>
  <c r="W366" i="8"/>
  <c r="W373" i="8"/>
  <c r="W381" i="8"/>
  <c r="W362" i="8"/>
  <c r="W358" i="8"/>
  <c r="W365" i="8"/>
  <c r="W379" i="8"/>
  <c r="W398" i="8"/>
  <c r="W364" i="8"/>
  <c r="W371" i="8"/>
  <c r="W378" i="8"/>
  <c r="W385" i="8"/>
  <c r="W393" i="8"/>
  <c r="W374" i="8"/>
  <c r="W411" i="8"/>
  <c r="W370" i="8"/>
  <c r="W377" i="8"/>
  <c r="W384" i="8"/>
  <c r="W391" i="8"/>
  <c r="W399" i="8"/>
  <c r="W410" i="8"/>
  <c r="W376" i="8"/>
  <c r="W383" i="8"/>
  <c r="W390" i="8"/>
  <c r="W397" i="8"/>
  <c r="W405" i="8"/>
  <c r="W404" i="8"/>
  <c r="W382" i="8"/>
  <c r="W389" i="8"/>
  <c r="W396" i="8"/>
  <c r="W403" i="8"/>
  <c r="W199" i="8"/>
  <c r="W210" i="8"/>
  <c r="W239" i="8"/>
  <c r="W207" i="8"/>
  <c r="W237" i="8"/>
  <c r="W200" i="8"/>
  <c r="W205" i="8"/>
  <c r="W220" i="8"/>
  <c r="W249" i="8"/>
  <c r="W215" i="8"/>
  <c r="W245" i="8"/>
  <c r="W197" i="8"/>
  <c r="W206" i="8"/>
  <c r="W211" i="8"/>
  <c r="W228" i="8"/>
  <c r="W257" i="8"/>
  <c r="W225" i="8"/>
  <c r="W255" i="8"/>
  <c r="W242" i="8"/>
  <c r="W247" i="8"/>
  <c r="W203" i="8"/>
  <c r="W232" i="8"/>
  <c r="W202" i="8"/>
  <c r="W212" i="8"/>
  <c r="W217" i="8"/>
  <c r="W238" i="8"/>
  <c r="W240" i="8"/>
  <c r="W233" i="8"/>
  <c r="W222" i="8"/>
  <c r="W218" i="8"/>
  <c r="W223" i="8"/>
  <c r="W246" i="8"/>
  <c r="W198" i="8"/>
  <c r="W243" i="8"/>
  <c r="W208" i="8"/>
  <c r="W260" i="8"/>
  <c r="W224" i="8"/>
  <c r="W229" i="8"/>
  <c r="W256" i="8"/>
  <c r="W252" i="8"/>
  <c r="W251" i="8"/>
  <c r="W244" i="8"/>
  <c r="W227" i="8"/>
  <c r="W230" i="8"/>
  <c r="W235" i="8"/>
  <c r="W258" i="8"/>
  <c r="W204" i="8"/>
  <c r="W196" i="8"/>
  <c r="AZ196" i="8" s="1"/>
  <c r="BA36" i="8" s="1"/>
  <c r="W236" i="8"/>
  <c r="W241" i="8"/>
  <c r="W216" i="8"/>
  <c r="W214" i="8"/>
  <c r="W234" i="8"/>
  <c r="W201" i="8"/>
  <c r="W248" i="8"/>
  <c r="W253" i="8"/>
  <c r="W213" i="8"/>
  <c r="W250" i="8"/>
  <c r="W209" i="8"/>
  <c r="W254" i="8"/>
  <c r="W259" i="8"/>
  <c r="W221" i="8"/>
  <c r="W226" i="8"/>
  <c r="W219" i="8"/>
  <c r="W231" i="8"/>
  <c r="Z38" i="8"/>
  <c r="AH38" i="8" s="1"/>
  <c r="R39" i="8"/>
  <c r="Y38" i="8"/>
  <c r="AG38" i="8" s="1"/>
  <c r="Q39" i="8"/>
  <c r="J118" i="8"/>
  <c r="X661" i="8" s="1"/>
  <c r="AX37" i="8"/>
  <c r="W730" i="8"/>
  <c r="W687" i="8"/>
  <c r="W728" i="8"/>
  <c r="W692" i="8"/>
  <c r="W714" i="8"/>
  <c r="W715" i="8"/>
  <c r="W727" i="8"/>
  <c r="W677" i="8"/>
  <c r="W712" i="8"/>
  <c r="W674" i="8"/>
  <c r="W695" i="8"/>
  <c r="W672" i="8"/>
  <c r="W711" i="8"/>
  <c r="W720" i="8"/>
  <c r="W688" i="8"/>
  <c r="W699" i="8"/>
  <c r="W697" i="8"/>
  <c r="W724" i="8"/>
  <c r="W681" i="8"/>
  <c r="W702" i="8"/>
  <c r="W684" i="8"/>
  <c r="W726" i="8"/>
  <c r="W701" i="8"/>
  <c r="W683" i="8"/>
  <c r="W731" i="8"/>
  <c r="W719" i="8"/>
  <c r="W676" i="8"/>
  <c r="W689" i="8"/>
  <c r="W709" i="8"/>
  <c r="W693" i="8"/>
  <c r="W679" i="8"/>
  <c r="W733" i="8"/>
  <c r="W704" i="8"/>
  <c r="W682" i="8"/>
  <c r="W696" i="8"/>
  <c r="W716" i="8"/>
  <c r="W705" i="8"/>
  <c r="W698" i="8"/>
  <c r="W734" i="8"/>
  <c r="W723" i="8"/>
  <c r="W703" i="8"/>
  <c r="W713" i="8"/>
  <c r="W717" i="8"/>
  <c r="W671" i="8"/>
  <c r="W680" i="8"/>
  <c r="W694" i="8"/>
  <c r="W710" i="8"/>
  <c r="W729" i="8"/>
  <c r="W700" i="8"/>
  <c r="W675" i="8"/>
  <c r="W686" i="8"/>
  <c r="W732" i="8"/>
  <c r="W706" i="8"/>
  <c r="W725" i="8"/>
  <c r="W685" i="8"/>
  <c r="W691" i="8"/>
  <c r="W690" i="8"/>
  <c r="W708" i="8"/>
  <c r="W670" i="8"/>
  <c r="AZ670" i="8" s="1"/>
  <c r="BG36" i="8" s="1"/>
  <c r="W718" i="8"/>
  <c r="W673" i="8"/>
  <c r="W707" i="8"/>
  <c r="W722" i="8"/>
  <c r="W721" i="8"/>
  <c r="W678" i="8"/>
  <c r="H118" i="8"/>
  <c r="X503" i="8" s="1"/>
  <c r="AV37" i="8"/>
  <c r="W292" i="8"/>
  <c r="W299" i="8"/>
  <c r="W306" i="8"/>
  <c r="W313" i="8"/>
  <c r="W321" i="8"/>
  <c r="W326" i="8"/>
  <c r="W276" i="8"/>
  <c r="W307" i="8"/>
  <c r="W298" i="8"/>
  <c r="W305" i="8"/>
  <c r="W312" i="8"/>
  <c r="W319" i="8"/>
  <c r="W327" i="8"/>
  <c r="W296" i="8"/>
  <c r="W290" i="8"/>
  <c r="W304" i="8"/>
  <c r="W311" i="8"/>
  <c r="W318" i="8"/>
  <c r="W325" i="8"/>
  <c r="W333" i="8"/>
  <c r="W332" i="8"/>
  <c r="W310" i="8"/>
  <c r="W317" i="8"/>
  <c r="W324" i="8"/>
  <c r="W331" i="8"/>
  <c r="W339" i="8"/>
  <c r="W338" i="8"/>
  <c r="W334" i="8"/>
  <c r="W316" i="8"/>
  <c r="W323" i="8"/>
  <c r="W330" i="8"/>
  <c r="W337" i="8"/>
  <c r="W302" i="8"/>
  <c r="W295" i="8"/>
  <c r="W300" i="8"/>
  <c r="W322" i="8"/>
  <c r="W329" i="8"/>
  <c r="W336" i="8"/>
  <c r="W279" i="8"/>
  <c r="W283" i="8"/>
  <c r="W314" i="8"/>
  <c r="W328" i="8"/>
  <c r="W335" i="8"/>
  <c r="W277" i="8"/>
  <c r="W285" i="8"/>
  <c r="W308" i="8"/>
  <c r="W291" i="8"/>
  <c r="W320" i="8"/>
  <c r="W275" i="8"/>
  <c r="AZ275" i="8" s="1"/>
  <c r="BB36" i="8" s="1"/>
  <c r="W282" i="8"/>
  <c r="W289" i="8"/>
  <c r="W297" i="8"/>
  <c r="W278" i="8"/>
  <c r="W281" i="8"/>
  <c r="W288" i="8"/>
  <c r="W303" i="8"/>
  <c r="W280" i="8"/>
  <c r="W287" i="8"/>
  <c r="W294" i="8"/>
  <c r="W301" i="8"/>
  <c r="W309" i="8"/>
  <c r="W284" i="8"/>
  <c r="W286" i="8"/>
  <c r="W293" i="8"/>
  <c r="W315" i="8"/>
  <c r="X38" i="8"/>
  <c r="AF38" i="8" s="1"/>
  <c r="P39" i="8"/>
  <c r="W494" i="8"/>
  <c r="W436" i="8"/>
  <c r="W445" i="8"/>
  <c r="W450" i="8"/>
  <c r="W462" i="8"/>
  <c r="W488" i="8"/>
  <c r="W495" i="8"/>
  <c r="W435" i="8"/>
  <c r="W442" i="8"/>
  <c r="W451" i="8"/>
  <c r="W468" i="8"/>
  <c r="W480" i="8"/>
  <c r="W496" i="8"/>
  <c r="W434" i="8"/>
  <c r="W441" i="8"/>
  <c r="W448" i="8"/>
  <c r="W457" i="8"/>
  <c r="W486" i="8"/>
  <c r="W433" i="8"/>
  <c r="AZ433" i="8" s="1"/>
  <c r="BD36" i="8" s="1"/>
  <c r="W474" i="8"/>
  <c r="W482" i="8"/>
  <c r="W440" i="8"/>
  <c r="W447" i="8"/>
  <c r="W454" i="8"/>
  <c r="W463" i="8"/>
  <c r="W437" i="8"/>
  <c r="W479" i="8"/>
  <c r="W439" i="8"/>
  <c r="W446" i="8"/>
  <c r="W453" i="8"/>
  <c r="W460" i="8"/>
  <c r="W469" i="8"/>
  <c r="W455" i="8"/>
  <c r="W497" i="8"/>
  <c r="W452" i="8"/>
  <c r="W459" i="8"/>
  <c r="W466" i="8"/>
  <c r="W475" i="8"/>
  <c r="W473" i="8"/>
  <c r="W461" i="8"/>
  <c r="W492" i="8"/>
  <c r="W458" i="8"/>
  <c r="W465" i="8"/>
  <c r="W472" i="8"/>
  <c r="W481" i="8"/>
  <c r="W491" i="8"/>
  <c r="W443" i="8"/>
  <c r="W490" i="8"/>
  <c r="W485" i="8"/>
  <c r="W464" i="8"/>
  <c r="W471" i="8"/>
  <c r="W478" i="8"/>
  <c r="W487" i="8"/>
  <c r="W438" i="8"/>
  <c r="W467" i="8"/>
  <c r="W470" i="8"/>
  <c r="W477" i="8"/>
  <c r="W484" i="8"/>
  <c r="W493" i="8"/>
  <c r="W456" i="8"/>
  <c r="W489" i="8"/>
  <c r="W476" i="8"/>
  <c r="W483" i="8"/>
  <c r="W449" i="8"/>
  <c r="W444" i="8"/>
  <c r="W573" i="8"/>
  <c r="W532" i="8"/>
  <c r="W566" i="8"/>
  <c r="W571" i="8"/>
  <c r="W563" i="8"/>
  <c r="W514" i="8"/>
  <c r="W518" i="8"/>
  <c r="W539" i="8"/>
  <c r="W515" i="8"/>
  <c r="W522" i="8"/>
  <c r="W530" i="8"/>
  <c r="W543" i="8"/>
  <c r="W513" i="8"/>
  <c r="W526" i="8"/>
  <c r="W546" i="8"/>
  <c r="W527" i="8"/>
  <c r="W534" i="8"/>
  <c r="W564" i="8"/>
  <c r="W562" i="8"/>
  <c r="W519" i="8"/>
  <c r="W533" i="8"/>
  <c r="W553" i="8"/>
  <c r="W536" i="8"/>
  <c r="W544" i="8"/>
  <c r="W542" i="8"/>
  <c r="W525" i="8"/>
  <c r="W540" i="8"/>
  <c r="W560" i="8"/>
  <c r="W548" i="8"/>
  <c r="W556" i="8"/>
  <c r="W574" i="8"/>
  <c r="W531" i="8"/>
  <c r="W547" i="8"/>
  <c r="W568" i="8"/>
  <c r="W558" i="8"/>
  <c r="W565" i="8"/>
  <c r="W541" i="8"/>
  <c r="W520" i="8"/>
  <c r="W537" i="8"/>
  <c r="W554" i="8"/>
  <c r="W575" i="8"/>
  <c r="W570" i="8"/>
  <c r="W512" i="8"/>
  <c r="AZ512" i="8" s="1"/>
  <c r="BE36" i="8" s="1"/>
  <c r="W572" i="8"/>
  <c r="W516" i="8"/>
  <c r="W549" i="8"/>
  <c r="W569" i="8"/>
  <c r="W523" i="8"/>
  <c r="W528" i="8"/>
  <c r="W551" i="8"/>
  <c r="W555" i="8"/>
  <c r="W576" i="8"/>
  <c r="W535" i="8"/>
  <c r="W538" i="8"/>
  <c r="W521" i="8"/>
  <c r="W561" i="8"/>
  <c r="W517" i="8"/>
  <c r="W545" i="8"/>
  <c r="W550" i="8"/>
  <c r="W552" i="8"/>
  <c r="W567" i="8"/>
  <c r="W524" i="8"/>
  <c r="W557" i="8"/>
  <c r="W559" i="8"/>
  <c r="W529" i="8"/>
  <c r="W612" i="8"/>
  <c r="W627" i="8"/>
  <c r="W647" i="8"/>
  <c r="W644" i="8"/>
  <c r="W625" i="8"/>
  <c r="W607" i="8"/>
  <c r="W618" i="8"/>
  <c r="W634" i="8"/>
  <c r="W655" i="8"/>
  <c r="W653" i="8"/>
  <c r="W639" i="8"/>
  <c r="W638" i="8"/>
  <c r="W624" i="8"/>
  <c r="W641" i="8"/>
  <c r="W592" i="8"/>
  <c r="W595" i="8"/>
  <c r="W617" i="8"/>
  <c r="W630" i="8"/>
  <c r="W649" i="8"/>
  <c r="W602" i="8"/>
  <c r="W609" i="8"/>
  <c r="W651" i="8"/>
  <c r="W615" i="8"/>
  <c r="W636" i="8"/>
  <c r="W591" i="8"/>
  <c r="AZ591" i="8" s="1"/>
  <c r="BF36" i="8" s="1"/>
  <c r="W614" i="8"/>
  <c r="W628" i="8"/>
  <c r="W621" i="8"/>
  <c r="W631" i="8"/>
  <c r="W642" i="8"/>
  <c r="W597" i="8"/>
  <c r="W623" i="8"/>
  <c r="W643" i="8"/>
  <c r="W652" i="8"/>
  <c r="W648" i="8"/>
  <c r="W604" i="8"/>
  <c r="W635" i="8"/>
  <c r="W596" i="8"/>
  <c r="W599" i="8"/>
  <c r="W654" i="8"/>
  <c r="W611" i="8"/>
  <c r="W645" i="8"/>
  <c r="W598" i="8"/>
  <c r="W619" i="8"/>
  <c r="W601" i="8"/>
  <c r="W629" i="8"/>
  <c r="W603" i="8"/>
  <c r="W594" i="8"/>
  <c r="W605" i="8"/>
  <c r="W626" i="8"/>
  <c r="W610" i="8"/>
  <c r="W646" i="8"/>
  <c r="W637" i="8"/>
  <c r="W600" i="8"/>
  <c r="W613" i="8"/>
  <c r="W633" i="8"/>
  <c r="W622" i="8"/>
  <c r="W593" i="8"/>
  <c r="W616" i="8"/>
  <c r="W606" i="8"/>
  <c r="W620" i="8"/>
  <c r="W640" i="8"/>
  <c r="W632" i="8"/>
  <c r="W608" i="8"/>
  <c r="W650" i="8"/>
  <c r="K39" i="8"/>
  <c r="S38" i="8"/>
  <c r="AA38" i="8" s="1"/>
  <c r="AI38" i="8"/>
  <c r="G118" i="8"/>
  <c r="X424" i="8" s="1"/>
  <c r="AU37" i="8"/>
  <c r="AK37" i="8"/>
  <c r="C118" i="8"/>
  <c r="X108" i="8" s="1"/>
  <c r="AQ37" i="8"/>
  <c r="W176" i="8"/>
  <c r="W174" i="8"/>
  <c r="W119" i="8"/>
  <c r="W117" i="8"/>
  <c r="AZ117" i="8" s="1"/>
  <c r="AZ36" i="8" s="1"/>
  <c r="W173" i="8"/>
  <c r="W126" i="8"/>
  <c r="W180" i="8"/>
  <c r="W121" i="8"/>
  <c r="W179" i="8"/>
  <c r="W122" i="8"/>
  <c r="W123" i="8"/>
  <c r="W155" i="8"/>
  <c r="W157" i="8"/>
  <c r="W165" i="8"/>
  <c r="W166" i="8"/>
  <c r="W160" i="8"/>
  <c r="W171" i="8"/>
  <c r="W158" i="8"/>
  <c r="W127" i="8"/>
  <c r="W162" i="8"/>
  <c r="W175" i="8"/>
  <c r="W159" i="8"/>
  <c r="W154" i="8"/>
  <c r="W178" i="8"/>
  <c r="W120" i="8"/>
  <c r="W161" i="8"/>
  <c r="W170" i="8"/>
  <c r="W177" i="8"/>
  <c r="W164" i="8"/>
  <c r="W172" i="8"/>
  <c r="W125" i="8"/>
  <c r="W181" i="8"/>
  <c r="W167" i="8"/>
  <c r="W163" i="8"/>
  <c r="W156" i="8"/>
  <c r="W169" i="8"/>
  <c r="W124" i="8"/>
  <c r="W118" i="8"/>
  <c r="W168" i="8"/>
  <c r="W128" i="8"/>
  <c r="W129" i="8"/>
  <c r="W130" i="8"/>
  <c r="W131" i="8"/>
  <c r="W132" i="8"/>
  <c r="W133" i="8"/>
  <c r="W134" i="8"/>
  <c r="W135" i="8"/>
  <c r="W136" i="8"/>
  <c r="W137" i="8"/>
  <c r="W138" i="8"/>
  <c r="W139" i="8"/>
  <c r="W140" i="8"/>
  <c r="W141" i="8"/>
  <c r="W142" i="8"/>
  <c r="W143" i="8"/>
  <c r="W144" i="8"/>
  <c r="W145" i="8"/>
  <c r="W146" i="8"/>
  <c r="W147" i="8"/>
  <c r="W148" i="8"/>
  <c r="W149" i="8"/>
  <c r="W150" i="8"/>
  <c r="W151" i="8"/>
  <c r="W152" i="8"/>
  <c r="W153" i="8"/>
  <c r="M161" i="8"/>
  <c r="M240" i="8" s="1"/>
  <c r="M319" i="8" s="1"/>
  <c r="M398" i="8" s="1"/>
  <c r="M477" i="8" s="1"/>
  <c r="M556" i="8" s="1"/>
  <c r="M635" i="8" s="1"/>
  <c r="M714" i="8" s="1"/>
  <c r="A81" i="8"/>
  <c r="B80" i="8"/>
  <c r="N161" i="8" s="1"/>
  <c r="N240" i="8" s="1"/>
  <c r="N319" i="8" s="1"/>
  <c r="N398" i="8" s="1"/>
  <c r="N477" i="8" s="1"/>
  <c r="N556" i="8" s="1"/>
  <c r="N635" i="8" s="1"/>
  <c r="N714" i="8" s="1"/>
  <c r="AJ38" i="8" l="1"/>
  <c r="AN38" i="8"/>
  <c r="AP38" i="8"/>
  <c r="AO38" i="8"/>
  <c r="Z39" i="8"/>
  <c r="AH39" i="8" s="1"/>
  <c r="R40" i="8"/>
  <c r="X330" i="8"/>
  <c r="X296" i="8"/>
  <c r="X283" i="8"/>
  <c r="X300" i="8"/>
  <c r="X281" i="8"/>
  <c r="X315" i="8"/>
  <c r="X338" i="8"/>
  <c r="X306" i="8"/>
  <c r="X291" i="8"/>
  <c r="X318" i="8"/>
  <c r="X293" i="8"/>
  <c r="X278" i="8"/>
  <c r="X308" i="8"/>
  <c r="X277" i="8"/>
  <c r="X314" i="8"/>
  <c r="X301" i="8"/>
  <c r="X305" i="8"/>
  <c r="X316" i="8"/>
  <c r="X333" i="8"/>
  <c r="X285" i="8"/>
  <c r="X324" i="8"/>
  <c r="X309" i="8"/>
  <c r="X334" i="8"/>
  <c r="X310" i="8"/>
  <c r="X302" i="8"/>
  <c r="X287" i="8"/>
  <c r="X295" i="8"/>
  <c r="X332" i="8"/>
  <c r="X319" i="8"/>
  <c r="X298" i="8"/>
  <c r="X317" i="8"/>
  <c r="X329" i="8"/>
  <c r="X286" i="8"/>
  <c r="X303" i="8"/>
  <c r="X279" i="8"/>
  <c r="X327" i="8"/>
  <c r="X335" i="8"/>
  <c r="X311" i="8"/>
  <c r="X336" i="8"/>
  <c r="X290" i="8"/>
  <c r="X280" i="8"/>
  <c r="X313" i="8"/>
  <c r="X289" i="8"/>
  <c r="X337" i="8"/>
  <c r="X299" i="8"/>
  <c r="X276" i="8"/>
  <c r="AZ276" i="8" s="1"/>
  <c r="BB37" i="8" s="1"/>
  <c r="X325" i="8"/>
  <c r="X320" i="8"/>
  <c r="X284" i="8"/>
  <c r="X321" i="8"/>
  <c r="X297" i="8"/>
  <c r="X326" i="8"/>
  <c r="X328" i="8"/>
  <c r="X304" i="8"/>
  <c r="X288" i="8"/>
  <c r="X294" i="8"/>
  <c r="X331" i="8"/>
  <c r="X307" i="8"/>
  <c r="X282" i="8"/>
  <c r="X292" i="8"/>
  <c r="X322" i="8"/>
  <c r="X323" i="8"/>
  <c r="X312" i="8"/>
  <c r="X339" i="8"/>
  <c r="J119" i="8"/>
  <c r="Y661" i="8" s="1"/>
  <c r="AX38" i="8"/>
  <c r="X235" i="8"/>
  <c r="X240" i="8"/>
  <c r="X206" i="8"/>
  <c r="X243" i="8"/>
  <c r="X255" i="8"/>
  <c r="X241" i="8"/>
  <c r="X246" i="8"/>
  <c r="X214" i="8"/>
  <c r="X251" i="8"/>
  <c r="X202" i="8"/>
  <c r="X210" i="8"/>
  <c r="X247" i="8"/>
  <c r="X252" i="8"/>
  <c r="X224" i="8"/>
  <c r="X197" i="8"/>
  <c r="AZ197" i="8" s="1"/>
  <c r="BA37" i="8" s="1"/>
  <c r="X212" i="8"/>
  <c r="X227" i="8"/>
  <c r="X253" i="8"/>
  <c r="X258" i="8"/>
  <c r="X232" i="8"/>
  <c r="X237" i="8"/>
  <c r="X220" i="8"/>
  <c r="X259" i="8"/>
  <c r="X203" i="8"/>
  <c r="X242" i="8"/>
  <c r="X200" i="8"/>
  <c r="X230" i="8"/>
  <c r="X226" i="8"/>
  <c r="X198" i="8"/>
  <c r="X213" i="8"/>
  <c r="X250" i="8"/>
  <c r="X208" i="8"/>
  <c r="X238" i="8"/>
  <c r="X233" i="8"/>
  <c r="X234" i="8"/>
  <c r="X199" i="8"/>
  <c r="X204" i="8"/>
  <c r="X221" i="8"/>
  <c r="X260" i="8"/>
  <c r="X218" i="8"/>
  <c r="X248" i="8"/>
  <c r="X205" i="8"/>
  <c r="X231" i="8"/>
  <c r="X256" i="8"/>
  <c r="X211" i="8"/>
  <c r="X216" i="8"/>
  <c r="X239" i="8"/>
  <c r="X219" i="8"/>
  <c r="X236" i="8"/>
  <c r="X209" i="8"/>
  <c r="X217" i="8"/>
  <c r="X222" i="8"/>
  <c r="X249" i="8"/>
  <c r="X207" i="8"/>
  <c r="X244" i="8"/>
  <c r="X245" i="8"/>
  <c r="X201" i="8"/>
  <c r="X223" i="8"/>
  <c r="X228" i="8"/>
  <c r="X257" i="8"/>
  <c r="X215" i="8"/>
  <c r="X254" i="8"/>
  <c r="X229" i="8"/>
  <c r="X225" i="8"/>
  <c r="P40" i="8"/>
  <c r="X39" i="8"/>
  <c r="AF39" i="8" s="1"/>
  <c r="X169" i="8"/>
  <c r="X170" i="8"/>
  <c r="X162" i="8"/>
  <c r="X163" i="8"/>
  <c r="X118" i="8"/>
  <c r="AZ118" i="8" s="1"/>
  <c r="AZ37" i="8" s="1"/>
  <c r="X166" i="8"/>
  <c r="X175" i="8"/>
  <c r="X176" i="8"/>
  <c r="X126" i="8"/>
  <c r="X157" i="8"/>
  <c r="X127" i="8"/>
  <c r="X177" i="8"/>
  <c r="X121" i="8"/>
  <c r="X168" i="8"/>
  <c r="X181" i="8"/>
  <c r="X119" i="8"/>
  <c r="X158" i="8"/>
  <c r="X128" i="8"/>
  <c r="X179" i="8"/>
  <c r="X125" i="8"/>
  <c r="X120" i="8"/>
  <c r="X174" i="8"/>
  <c r="X164" i="8"/>
  <c r="X165" i="8"/>
  <c r="X159" i="8"/>
  <c r="X160" i="8"/>
  <c r="X172" i="8"/>
  <c r="X156" i="8"/>
  <c r="X173" i="8"/>
  <c r="X178" i="8"/>
  <c r="X124" i="8"/>
  <c r="X123" i="8"/>
  <c r="X171" i="8"/>
  <c r="X167" i="8"/>
  <c r="X122" i="8"/>
  <c r="X161" i="8"/>
  <c r="X155" i="8"/>
  <c r="X180" i="8"/>
  <c r="X129" i="8"/>
  <c r="X130" i="8"/>
  <c r="X131" i="8"/>
  <c r="X132" i="8"/>
  <c r="X133" i="8"/>
  <c r="X134" i="8"/>
  <c r="X135" i="8"/>
  <c r="X136" i="8"/>
  <c r="X137" i="8"/>
  <c r="X138" i="8"/>
  <c r="X139" i="8"/>
  <c r="X140" i="8"/>
  <c r="X141" i="8"/>
  <c r="X142" i="8"/>
  <c r="X143" i="8"/>
  <c r="X144" i="8"/>
  <c r="X145" i="8"/>
  <c r="X146" i="8"/>
  <c r="X147" i="8"/>
  <c r="X148" i="8"/>
  <c r="X149" i="8"/>
  <c r="X150" i="8"/>
  <c r="X151" i="8"/>
  <c r="X152" i="8"/>
  <c r="X153" i="8"/>
  <c r="X154" i="8"/>
  <c r="X451" i="8"/>
  <c r="X464" i="8"/>
  <c r="X471" i="8"/>
  <c r="X480" i="8"/>
  <c r="X448" i="8"/>
  <c r="X472" i="8"/>
  <c r="X478" i="8"/>
  <c r="X457" i="8"/>
  <c r="X470" i="8"/>
  <c r="X477" i="8"/>
  <c r="X486" i="8"/>
  <c r="X466" i="8"/>
  <c r="X490" i="8"/>
  <c r="X435" i="8"/>
  <c r="X458" i="8"/>
  <c r="X463" i="8"/>
  <c r="X476" i="8"/>
  <c r="X483" i="8"/>
  <c r="X492" i="8"/>
  <c r="X484" i="8"/>
  <c r="X487" i="8"/>
  <c r="X469" i="8"/>
  <c r="X482" i="8"/>
  <c r="X489" i="8"/>
  <c r="X434" i="8"/>
  <c r="AZ434" i="8" s="1"/>
  <c r="BD37" i="8" s="1"/>
  <c r="X449" i="8"/>
  <c r="X445" i="8"/>
  <c r="X497" i="8"/>
  <c r="X475" i="8"/>
  <c r="X488" i="8"/>
  <c r="X495" i="8"/>
  <c r="X442" i="8"/>
  <c r="X467" i="8"/>
  <c r="X481" i="8"/>
  <c r="X494" i="8"/>
  <c r="X438" i="8"/>
  <c r="X460" i="8"/>
  <c r="X485" i="8"/>
  <c r="X437" i="8"/>
  <c r="X444" i="8"/>
  <c r="X493" i="8"/>
  <c r="X441" i="8"/>
  <c r="X450" i="8"/>
  <c r="X496" i="8"/>
  <c r="X455" i="8"/>
  <c r="X454" i="8"/>
  <c r="X440" i="8"/>
  <c r="X447" i="8"/>
  <c r="X456" i="8"/>
  <c r="X443" i="8"/>
  <c r="X473" i="8"/>
  <c r="X474" i="8"/>
  <c r="X446" i="8"/>
  <c r="X453" i="8"/>
  <c r="X462" i="8"/>
  <c r="X461" i="8"/>
  <c r="X491" i="8"/>
  <c r="X465" i="8"/>
  <c r="X439" i="8"/>
  <c r="X452" i="8"/>
  <c r="X459" i="8"/>
  <c r="X468" i="8"/>
  <c r="X479" i="8"/>
  <c r="X436" i="8"/>
  <c r="H119" i="8"/>
  <c r="Y503" i="8" s="1"/>
  <c r="AV38" i="8"/>
  <c r="F119" i="8"/>
  <c r="Y345" i="8" s="1"/>
  <c r="AT38" i="8"/>
  <c r="X729" i="8"/>
  <c r="X680" i="8"/>
  <c r="X719" i="8"/>
  <c r="X678" i="8"/>
  <c r="X733" i="8"/>
  <c r="X722" i="8"/>
  <c r="X671" i="8"/>
  <c r="AZ671" i="8" s="1"/>
  <c r="BG37" i="8" s="1"/>
  <c r="X688" i="8"/>
  <c r="X728" i="8"/>
  <c r="X692" i="8"/>
  <c r="X686" i="8"/>
  <c r="X708" i="8"/>
  <c r="X723" i="8"/>
  <c r="X674" i="8"/>
  <c r="X695" i="8"/>
  <c r="X672" i="8"/>
  <c r="X712" i="8"/>
  <c r="X734" i="8"/>
  <c r="X724" i="8"/>
  <c r="X704" i="8"/>
  <c r="X673" i="8"/>
  <c r="X675" i="8"/>
  <c r="X682" i="8"/>
  <c r="X702" i="8"/>
  <c r="X684" i="8"/>
  <c r="X726" i="8"/>
  <c r="X720" i="8"/>
  <c r="X697" i="8"/>
  <c r="X681" i="8"/>
  <c r="X689" i="8"/>
  <c r="X709" i="8"/>
  <c r="X694" i="8"/>
  <c r="X679" i="8"/>
  <c r="X700" i="8"/>
  <c r="X703" i="8"/>
  <c r="X685" i="8"/>
  <c r="X721" i="8"/>
  <c r="X687" i="8"/>
  <c r="X696" i="8"/>
  <c r="X716" i="8"/>
  <c r="X706" i="8"/>
  <c r="X698" i="8"/>
  <c r="X701" i="8"/>
  <c r="X715" i="8"/>
  <c r="X714" i="8"/>
  <c r="X711" i="8"/>
  <c r="X717" i="8"/>
  <c r="X693" i="8"/>
  <c r="X713" i="8"/>
  <c r="X707" i="8"/>
  <c r="X699" i="8"/>
  <c r="X710" i="8"/>
  <c r="X731" i="8"/>
  <c r="X727" i="8"/>
  <c r="X730" i="8"/>
  <c r="X691" i="8"/>
  <c r="X705" i="8"/>
  <c r="X718" i="8"/>
  <c r="X676" i="8"/>
  <c r="X677" i="8"/>
  <c r="X690" i="8"/>
  <c r="X725" i="8"/>
  <c r="X732" i="8"/>
  <c r="X683" i="8"/>
  <c r="X605" i="8"/>
  <c r="X620" i="8"/>
  <c r="X640" i="8"/>
  <c r="X644" i="8"/>
  <c r="X625" i="8"/>
  <c r="X638" i="8"/>
  <c r="X606" i="8"/>
  <c r="X599" i="8"/>
  <c r="X632" i="8"/>
  <c r="X608" i="8"/>
  <c r="X611" i="8"/>
  <c r="X627" i="8"/>
  <c r="X648" i="8"/>
  <c r="X654" i="8"/>
  <c r="X639" i="8"/>
  <c r="X607" i="8"/>
  <c r="X598" i="8"/>
  <c r="X617" i="8"/>
  <c r="X634" i="8"/>
  <c r="X655" i="8"/>
  <c r="X595" i="8"/>
  <c r="X618" i="8"/>
  <c r="X619" i="8"/>
  <c r="X650" i="8"/>
  <c r="X623" i="8"/>
  <c r="X642" i="8"/>
  <c r="X602" i="8"/>
  <c r="X609" i="8"/>
  <c r="X651" i="8"/>
  <c r="X626" i="8"/>
  <c r="X629" i="8"/>
  <c r="X649" i="8"/>
  <c r="X614" i="8"/>
  <c r="X628" i="8"/>
  <c r="X621" i="8"/>
  <c r="X633" i="8"/>
  <c r="X635" i="8"/>
  <c r="X592" i="8"/>
  <c r="AZ592" i="8" s="1"/>
  <c r="BF37" i="8" s="1"/>
  <c r="X624" i="8"/>
  <c r="X643" i="8"/>
  <c r="X652" i="8"/>
  <c r="X594" i="8"/>
  <c r="X641" i="8"/>
  <c r="X597" i="8"/>
  <c r="X636" i="8"/>
  <c r="X596" i="8"/>
  <c r="X600" i="8"/>
  <c r="X616" i="8"/>
  <c r="X647" i="8"/>
  <c r="X604" i="8"/>
  <c r="X645" i="8"/>
  <c r="X615" i="8"/>
  <c r="X631" i="8"/>
  <c r="X646" i="8"/>
  <c r="X653" i="8"/>
  <c r="X612" i="8"/>
  <c r="X601" i="8"/>
  <c r="X630" i="8"/>
  <c r="X603" i="8"/>
  <c r="X622" i="8"/>
  <c r="X610" i="8"/>
  <c r="X637" i="8"/>
  <c r="X593" i="8"/>
  <c r="X613" i="8"/>
  <c r="N40" i="8"/>
  <c r="V39" i="8"/>
  <c r="AD39" i="8" s="1"/>
  <c r="C119" i="8"/>
  <c r="Y108" i="8" s="1"/>
  <c r="AQ38" i="8"/>
  <c r="AK38" i="8"/>
  <c r="W39" i="8"/>
  <c r="AE39" i="8" s="1"/>
  <c r="O40" i="8"/>
  <c r="U39" i="8"/>
  <c r="AC39" i="8" s="1"/>
  <c r="M40" i="8"/>
  <c r="G119" i="8"/>
  <c r="Y424" i="8" s="1"/>
  <c r="AU38" i="8"/>
  <c r="E119" i="8"/>
  <c r="Y266" i="8" s="1"/>
  <c r="AS38" i="8"/>
  <c r="Q40" i="8"/>
  <c r="Y39" i="8"/>
  <c r="AG39" i="8" s="1"/>
  <c r="X356" i="8"/>
  <c r="X387" i="8"/>
  <c r="X405" i="8"/>
  <c r="X394" i="8"/>
  <c r="X388" i="8"/>
  <c r="X381" i="8"/>
  <c r="X362" i="8"/>
  <c r="X393" i="8"/>
  <c r="X411" i="8"/>
  <c r="X401" i="8"/>
  <c r="X397" i="8"/>
  <c r="X403" i="8"/>
  <c r="X396" i="8"/>
  <c r="X385" i="8"/>
  <c r="X368" i="8"/>
  <c r="X399" i="8"/>
  <c r="X417" i="8"/>
  <c r="X407" i="8"/>
  <c r="X404" i="8"/>
  <c r="X370" i="8"/>
  <c r="X374" i="8"/>
  <c r="X360" i="8"/>
  <c r="X358" i="8"/>
  <c r="X413" i="8"/>
  <c r="X410" i="8"/>
  <c r="X380" i="8"/>
  <c r="X366" i="8"/>
  <c r="X376" i="8"/>
  <c r="X355" i="8"/>
  <c r="AZ355" i="8" s="1"/>
  <c r="BC37" i="8" s="1"/>
  <c r="X416" i="8"/>
  <c r="X418" i="8"/>
  <c r="X389" i="8"/>
  <c r="X377" i="8"/>
  <c r="X386" i="8"/>
  <c r="X372" i="8"/>
  <c r="X391" i="8"/>
  <c r="X364" i="8"/>
  <c r="X409" i="8"/>
  <c r="X359" i="8"/>
  <c r="X392" i="8"/>
  <c r="X378" i="8"/>
  <c r="X400" i="8"/>
  <c r="X382" i="8"/>
  <c r="X415" i="8"/>
  <c r="X375" i="8"/>
  <c r="X361" i="8"/>
  <c r="X357" i="8"/>
  <c r="X384" i="8"/>
  <c r="X406" i="8"/>
  <c r="X395" i="8"/>
  <c r="X365" i="8"/>
  <c r="X373" i="8"/>
  <c r="X408" i="8"/>
  <c r="X367" i="8"/>
  <c r="X363" i="8"/>
  <c r="X390" i="8"/>
  <c r="X412" i="8"/>
  <c r="X402" i="8"/>
  <c r="X383" i="8"/>
  <c r="X371" i="8"/>
  <c r="X379" i="8"/>
  <c r="X414" i="8"/>
  <c r="X398" i="8"/>
  <c r="X369" i="8"/>
  <c r="T39" i="8"/>
  <c r="AB39" i="8" s="1"/>
  <c r="L40" i="8"/>
  <c r="K40" i="8"/>
  <c r="S39" i="8"/>
  <c r="AA39" i="8" s="1"/>
  <c r="X523" i="8"/>
  <c r="X572" i="8"/>
  <c r="X539" i="8"/>
  <c r="X538" i="8"/>
  <c r="X536" i="8"/>
  <c r="X574" i="8"/>
  <c r="X546" i="8"/>
  <c r="X516" i="8"/>
  <c r="X530" i="8"/>
  <c r="X529" i="8"/>
  <c r="X519" i="8"/>
  <c r="X550" i="8"/>
  <c r="X549" i="8"/>
  <c r="X555" i="8"/>
  <c r="X515" i="8"/>
  <c r="X532" i="8"/>
  <c r="X535" i="8"/>
  <c r="X526" i="8"/>
  <c r="X558" i="8"/>
  <c r="X557" i="8"/>
  <c r="X570" i="8"/>
  <c r="X573" i="8"/>
  <c r="X554" i="8"/>
  <c r="X560" i="8"/>
  <c r="X541" i="8"/>
  <c r="X533" i="8"/>
  <c r="X568" i="8"/>
  <c r="X567" i="8"/>
  <c r="X524" i="8"/>
  <c r="X513" i="8"/>
  <c r="AZ513" i="8" s="1"/>
  <c r="BE37" i="8" s="1"/>
  <c r="X514" i="8"/>
  <c r="X520" i="8"/>
  <c r="X540" i="8"/>
  <c r="X576" i="8"/>
  <c r="X575" i="8"/>
  <c r="X545" i="8"/>
  <c r="X521" i="8"/>
  <c r="X527" i="8"/>
  <c r="X547" i="8"/>
  <c r="X522" i="8"/>
  <c r="X525" i="8"/>
  <c r="X563" i="8"/>
  <c r="X566" i="8"/>
  <c r="X534" i="8"/>
  <c r="X553" i="8"/>
  <c r="X561" i="8"/>
  <c r="X542" i="8"/>
  <c r="X559" i="8"/>
  <c r="X544" i="8"/>
  <c r="X564" i="8"/>
  <c r="X537" i="8"/>
  <c r="X571" i="8"/>
  <c r="X551" i="8"/>
  <c r="X556" i="8"/>
  <c r="X569" i="8"/>
  <c r="X517" i="8"/>
  <c r="X548" i="8"/>
  <c r="X565" i="8"/>
  <c r="X552" i="8"/>
  <c r="X531" i="8"/>
  <c r="X543" i="8"/>
  <c r="X562" i="8"/>
  <c r="X518" i="8"/>
  <c r="X528" i="8"/>
  <c r="I119" i="8"/>
  <c r="Y582" i="8" s="1"/>
  <c r="AW38" i="8"/>
  <c r="D119" i="8"/>
  <c r="Y187" i="8" s="1"/>
  <c r="AR38" i="8"/>
  <c r="M162" i="8"/>
  <c r="M241" i="8" s="1"/>
  <c r="M320" i="8" s="1"/>
  <c r="M399" i="8" s="1"/>
  <c r="M478" i="8" s="1"/>
  <c r="M557" i="8" s="1"/>
  <c r="M636" i="8" s="1"/>
  <c r="M715" i="8" s="1"/>
  <c r="B81" i="8"/>
  <c r="N162" i="8" s="1"/>
  <c r="N241" i="8" s="1"/>
  <c r="N320" i="8" s="1"/>
  <c r="N399" i="8" s="1"/>
  <c r="N478" i="8" s="1"/>
  <c r="N557" i="8" s="1"/>
  <c r="N636" i="8" s="1"/>
  <c r="N715" i="8" s="1"/>
  <c r="A82" i="8"/>
  <c r="AP39" i="8" l="1"/>
  <c r="AJ39" i="8"/>
  <c r="AM39" i="8"/>
  <c r="AO39" i="8"/>
  <c r="C120" i="8"/>
  <c r="Z108" i="8" s="1"/>
  <c r="AQ39" i="8"/>
  <c r="AK39" i="8"/>
  <c r="F120" i="8"/>
  <c r="Z345" i="8" s="1"/>
  <c r="AT39" i="8"/>
  <c r="K41" i="8"/>
  <c r="S40" i="8"/>
  <c r="AA40" i="8" s="1"/>
  <c r="V40" i="8"/>
  <c r="AD40" i="8" s="1"/>
  <c r="N41" i="8"/>
  <c r="Y703" i="8"/>
  <c r="Y717" i="8"/>
  <c r="Y684" i="8"/>
  <c r="Y707" i="8"/>
  <c r="Y720" i="8"/>
  <c r="Y731" i="8"/>
  <c r="Y677" i="8"/>
  <c r="Y674" i="8"/>
  <c r="Y678" i="8"/>
  <c r="Y732" i="8"/>
  <c r="Y690" i="8"/>
  <c r="Y709" i="8"/>
  <c r="Y724" i="8"/>
  <c r="Y696" i="8"/>
  <c r="Y722" i="8"/>
  <c r="Y672" i="8"/>
  <c r="AZ672" i="8" s="1"/>
  <c r="BG38" i="8" s="1"/>
  <c r="Y715" i="8"/>
  <c r="Y706" i="8"/>
  <c r="Y699" i="8"/>
  <c r="Y683" i="8"/>
  <c r="Y688" i="8"/>
  <c r="Y714" i="8"/>
  <c r="Y704" i="8"/>
  <c r="Y721" i="8"/>
  <c r="Y680" i="8"/>
  <c r="Y718" i="8"/>
  <c r="Y692" i="8"/>
  <c r="Y700" i="8"/>
  <c r="Y734" i="8"/>
  <c r="Y682" i="8"/>
  <c r="Y710" i="8"/>
  <c r="Y727" i="8"/>
  <c r="Y687" i="8"/>
  <c r="Y728" i="8"/>
  <c r="Y711" i="8"/>
  <c r="Y686" i="8"/>
  <c r="Y701" i="8"/>
  <c r="Y733" i="8"/>
  <c r="Y694" i="8"/>
  <c r="Y725" i="8"/>
  <c r="Y693" i="8"/>
  <c r="Y673" i="8"/>
  <c r="Y681" i="8"/>
  <c r="Y708" i="8"/>
  <c r="Y705" i="8"/>
  <c r="Y698" i="8"/>
  <c r="Y713" i="8"/>
  <c r="Y716" i="8"/>
  <c r="Y679" i="8"/>
  <c r="Y712" i="8"/>
  <c r="Y675" i="8"/>
  <c r="Y685" i="8"/>
  <c r="Y695" i="8"/>
  <c r="Y723" i="8"/>
  <c r="Y726" i="8"/>
  <c r="Y729" i="8"/>
  <c r="Y719" i="8"/>
  <c r="Y691" i="8"/>
  <c r="Y702" i="8"/>
  <c r="Y676" i="8"/>
  <c r="Y689" i="8"/>
  <c r="Y697" i="8"/>
  <c r="Y730" i="8"/>
  <c r="Y519" i="8"/>
  <c r="Y540" i="8"/>
  <c r="Y522" i="8"/>
  <c r="Y524" i="8"/>
  <c r="Y542" i="8"/>
  <c r="Y572" i="8"/>
  <c r="Y515" i="8"/>
  <c r="Y526" i="8"/>
  <c r="Y547" i="8"/>
  <c r="Y531" i="8"/>
  <c r="Y546" i="8"/>
  <c r="Y558" i="8"/>
  <c r="Y521" i="8"/>
  <c r="Y534" i="8"/>
  <c r="Y554" i="8"/>
  <c r="Y543" i="8"/>
  <c r="Y567" i="8"/>
  <c r="Y564" i="8"/>
  <c r="Y536" i="8"/>
  <c r="Y527" i="8"/>
  <c r="Y541" i="8"/>
  <c r="Y561" i="8"/>
  <c r="Y553" i="8"/>
  <c r="Y530" i="8"/>
  <c r="Y520" i="8"/>
  <c r="Y571" i="8"/>
  <c r="Y533" i="8"/>
  <c r="Y548" i="8"/>
  <c r="Y568" i="8"/>
  <c r="Y565" i="8"/>
  <c r="Y552" i="8"/>
  <c r="Y532" i="8"/>
  <c r="Y539" i="8"/>
  <c r="Y555" i="8"/>
  <c r="Y576" i="8"/>
  <c r="Y574" i="8"/>
  <c r="Y573" i="8"/>
  <c r="Y575" i="8"/>
  <c r="Y545" i="8"/>
  <c r="Y562" i="8"/>
  <c r="Y517" i="8"/>
  <c r="Y516" i="8"/>
  <c r="Y535" i="8"/>
  <c r="Y551" i="8"/>
  <c r="Y570" i="8"/>
  <c r="Y529" i="8"/>
  <c r="Y528" i="8"/>
  <c r="Y556" i="8"/>
  <c r="Y557" i="8"/>
  <c r="Y514" i="8"/>
  <c r="AZ514" i="8" s="1"/>
  <c r="BE38" i="8" s="1"/>
  <c r="Y538" i="8"/>
  <c r="Y537" i="8"/>
  <c r="Y523" i="8"/>
  <c r="Y563" i="8"/>
  <c r="Y518" i="8"/>
  <c r="Y550" i="8"/>
  <c r="Y549" i="8"/>
  <c r="Y544" i="8"/>
  <c r="Y569" i="8"/>
  <c r="Y525" i="8"/>
  <c r="Y560" i="8"/>
  <c r="Y559" i="8"/>
  <c r="Y566" i="8"/>
  <c r="E120" i="8"/>
  <c r="Z266" i="8" s="1"/>
  <c r="AS39" i="8"/>
  <c r="D120" i="8"/>
  <c r="Z187" i="8" s="1"/>
  <c r="AR39" i="8"/>
  <c r="Y311" i="8"/>
  <c r="Y286" i="8"/>
  <c r="Y334" i="8"/>
  <c r="Y330" i="8"/>
  <c r="Y327" i="8"/>
  <c r="Y317" i="8"/>
  <c r="Y292" i="8"/>
  <c r="Y277" i="8"/>
  <c r="AZ277" i="8" s="1"/>
  <c r="BB38" i="8" s="1"/>
  <c r="Y336" i="8"/>
  <c r="Y333" i="8"/>
  <c r="Y323" i="8"/>
  <c r="Y298" i="8"/>
  <c r="Y285" i="8"/>
  <c r="Y289" i="8"/>
  <c r="Y339" i="8"/>
  <c r="Y278" i="8"/>
  <c r="Y304" i="8"/>
  <c r="Y297" i="8"/>
  <c r="Y301" i="8"/>
  <c r="Y279" i="8"/>
  <c r="Y331" i="8"/>
  <c r="Y280" i="8"/>
  <c r="Y324" i="8"/>
  <c r="Y284" i="8"/>
  <c r="Y310" i="8"/>
  <c r="Y309" i="8"/>
  <c r="Y313" i="8"/>
  <c r="Y338" i="8"/>
  <c r="Y291" i="8"/>
  <c r="Y290" i="8"/>
  <c r="Y316" i="8"/>
  <c r="Y321" i="8"/>
  <c r="Y325" i="8"/>
  <c r="Y326" i="8"/>
  <c r="Y296" i="8"/>
  <c r="Y322" i="8"/>
  <c r="Y329" i="8"/>
  <c r="Y281" i="8"/>
  <c r="Y302" i="8"/>
  <c r="Y283" i="8"/>
  <c r="Y335" i="8"/>
  <c r="Y337" i="8"/>
  <c r="Y303" i="8"/>
  <c r="Y287" i="8"/>
  <c r="Y308" i="8"/>
  <c r="Y295" i="8"/>
  <c r="Y288" i="8"/>
  <c r="Y282" i="8"/>
  <c r="Y315" i="8"/>
  <c r="Y305" i="8"/>
  <c r="Y318" i="8"/>
  <c r="Y293" i="8"/>
  <c r="Y314" i="8"/>
  <c r="Y307" i="8"/>
  <c r="Y300" i="8"/>
  <c r="Y294" i="8"/>
  <c r="Y332" i="8"/>
  <c r="Y328" i="8"/>
  <c r="Y299" i="8"/>
  <c r="Y320" i="8"/>
  <c r="Y319" i="8"/>
  <c r="Y312" i="8"/>
  <c r="Y306" i="8"/>
  <c r="O41" i="8"/>
  <c r="W40" i="8"/>
  <c r="AE40" i="8" s="1"/>
  <c r="G120" i="8"/>
  <c r="Z424" i="8" s="1"/>
  <c r="AU39" i="8"/>
  <c r="Y645" i="8"/>
  <c r="Y604" i="8"/>
  <c r="Y644" i="8"/>
  <c r="Y595" i="8"/>
  <c r="Y630" i="8"/>
  <c r="Y651" i="8"/>
  <c r="Y611" i="8"/>
  <c r="Y593" i="8"/>
  <c r="AZ593" i="8" s="1"/>
  <c r="BF38" i="8" s="1"/>
  <c r="Y614" i="8"/>
  <c r="Y602" i="8"/>
  <c r="Y598" i="8"/>
  <c r="Y618" i="8"/>
  <c r="Y600" i="8"/>
  <c r="Y629" i="8"/>
  <c r="Y636" i="8"/>
  <c r="Y605" i="8"/>
  <c r="Y625" i="8"/>
  <c r="Y610" i="8"/>
  <c r="Y646" i="8"/>
  <c r="Y616" i="8"/>
  <c r="Y599" i="8"/>
  <c r="Y597" i="8"/>
  <c r="Y612" i="8"/>
  <c r="Y632" i="8"/>
  <c r="Y622" i="8"/>
  <c r="Y607" i="8"/>
  <c r="Y649" i="8"/>
  <c r="Y603" i="8"/>
  <c r="Y619" i="8"/>
  <c r="Y640" i="8"/>
  <c r="Y631" i="8"/>
  <c r="Y624" i="8"/>
  <c r="Y606" i="8"/>
  <c r="Y609" i="8"/>
  <c r="Y626" i="8"/>
  <c r="Y647" i="8"/>
  <c r="Y643" i="8"/>
  <c r="Y638" i="8"/>
  <c r="Y637" i="8"/>
  <c r="Y635" i="8"/>
  <c r="Y615" i="8"/>
  <c r="Y634" i="8"/>
  <c r="Y654" i="8"/>
  <c r="Y653" i="8"/>
  <c r="Y617" i="8"/>
  <c r="Y621" i="8"/>
  <c r="Y641" i="8"/>
  <c r="Y601" i="8"/>
  <c r="Y594" i="8"/>
  <c r="Y650" i="8"/>
  <c r="Y596" i="8"/>
  <c r="Y627" i="8"/>
  <c r="Y648" i="8"/>
  <c r="Y613" i="8"/>
  <c r="Y608" i="8"/>
  <c r="Y620" i="8"/>
  <c r="Y639" i="8"/>
  <c r="Y633" i="8"/>
  <c r="Y655" i="8"/>
  <c r="Y623" i="8"/>
  <c r="Y628" i="8"/>
  <c r="Y652" i="8"/>
  <c r="Y642" i="8"/>
  <c r="AN39" i="8"/>
  <c r="H120" i="8"/>
  <c r="Z503" i="8" s="1"/>
  <c r="AV39" i="8"/>
  <c r="Y407" i="8"/>
  <c r="Y414" i="8"/>
  <c r="Y364" i="8"/>
  <c r="Y399" i="8"/>
  <c r="Y380" i="8"/>
  <c r="Y368" i="8"/>
  <c r="Y371" i="8"/>
  <c r="Y391" i="8"/>
  <c r="Y413" i="8"/>
  <c r="Y361" i="8"/>
  <c r="Y370" i="8"/>
  <c r="Y417" i="8"/>
  <c r="Y398" i="8"/>
  <c r="Y376" i="8"/>
  <c r="Y387" i="8"/>
  <c r="Y381" i="8"/>
  <c r="Y356" i="8"/>
  <c r="AZ356" i="8" s="1"/>
  <c r="BC38" i="8" s="1"/>
  <c r="Y367" i="8"/>
  <c r="Y416" i="8"/>
  <c r="Y400" i="8"/>
  <c r="Y360" i="8"/>
  <c r="Y373" i="8"/>
  <c r="Y382" i="8"/>
  <c r="Y386" i="8"/>
  <c r="Y393" i="8"/>
  <c r="Y408" i="8"/>
  <c r="Y359" i="8"/>
  <c r="Y366" i="8"/>
  <c r="Y379" i="8"/>
  <c r="Y388" i="8"/>
  <c r="Y404" i="8"/>
  <c r="Y411" i="8"/>
  <c r="Y365" i="8"/>
  <c r="Y372" i="8"/>
  <c r="Y385" i="8"/>
  <c r="Y394" i="8"/>
  <c r="Y369" i="8"/>
  <c r="Y375" i="8"/>
  <c r="Y378" i="8"/>
  <c r="Y357" i="8"/>
  <c r="Y377" i="8"/>
  <c r="Y384" i="8"/>
  <c r="Y397" i="8"/>
  <c r="Y406" i="8"/>
  <c r="Y405" i="8"/>
  <c r="Y412" i="8"/>
  <c r="Y383" i="8"/>
  <c r="Y390" i="8"/>
  <c r="Y403" i="8"/>
  <c r="Y374" i="8"/>
  <c r="Y358" i="8"/>
  <c r="Y362" i="8"/>
  <c r="Y389" i="8"/>
  <c r="Y396" i="8"/>
  <c r="Y409" i="8"/>
  <c r="Y418" i="8"/>
  <c r="Y392" i="8"/>
  <c r="Y415" i="8"/>
  <c r="Y410" i="8"/>
  <c r="Y401" i="8"/>
  <c r="Y395" i="8"/>
  <c r="Y402" i="8"/>
  <c r="Y363" i="8"/>
  <c r="X40" i="8"/>
  <c r="AF40" i="8" s="1"/>
  <c r="P41" i="8"/>
  <c r="R41" i="8"/>
  <c r="Z40" i="8"/>
  <c r="AH40" i="8" s="1"/>
  <c r="AP40" i="8"/>
  <c r="U40" i="8"/>
  <c r="AC40" i="8" s="1"/>
  <c r="M41" i="8"/>
  <c r="Y233" i="8"/>
  <c r="Y244" i="8"/>
  <c r="Y216" i="8"/>
  <c r="Y243" i="8"/>
  <c r="Y219" i="8"/>
  <c r="Y230" i="8"/>
  <c r="Y206" i="8"/>
  <c r="Y239" i="8"/>
  <c r="Y250" i="8"/>
  <c r="Y224" i="8"/>
  <c r="Y253" i="8"/>
  <c r="Y204" i="8"/>
  <c r="Y229" i="8"/>
  <c r="Y201" i="8"/>
  <c r="Y245" i="8"/>
  <c r="Y256" i="8"/>
  <c r="Y234" i="8"/>
  <c r="Y198" i="8"/>
  <c r="AZ198" i="8" s="1"/>
  <c r="BA38" i="8" s="1"/>
  <c r="Y212" i="8"/>
  <c r="Y237" i="8"/>
  <c r="Y232" i="8"/>
  <c r="Y235" i="8"/>
  <c r="Y251" i="8"/>
  <c r="Y205" i="8"/>
  <c r="Y242" i="8"/>
  <c r="Y211" i="8"/>
  <c r="Y222" i="8"/>
  <c r="Y255" i="8"/>
  <c r="Y210" i="8"/>
  <c r="Y254" i="8"/>
  <c r="Y257" i="8"/>
  <c r="Y213" i="8"/>
  <c r="Y252" i="8"/>
  <c r="Y208" i="8"/>
  <c r="Y218" i="8"/>
  <c r="Y236" i="8"/>
  <c r="Y238" i="8"/>
  <c r="Y202" i="8"/>
  <c r="Y223" i="8"/>
  <c r="Y260" i="8"/>
  <c r="Y200" i="8"/>
  <c r="Y240" i="8"/>
  <c r="Y231" i="8"/>
  <c r="Y248" i="8"/>
  <c r="Y249" i="8"/>
  <c r="Y221" i="8"/>
  <c r="Y226" i="8"/>
  <c r="Y247" i="8"/>
  <c r="Y203" i="8"/>
  <c r="Y214" i="8"/>
  <c r="Y199" i="8"/>
  <c r="Y258" i="8"/>
  <c r="Y215" i="8"/>
  <c r="Y217" i="8"/>
  <c r="Y246" i="8"/>
  <c r="Y227" i="8"/>
  <c r="Y209" i="8"/>
  <c r="Y220" i="8"/>
  <c r="Y259" i="8"/>
  <c r="Y207" i="8"/>
  <c r="Y228" i="8"/>
  <c r="Y241" i="8"/>
  <c r="Y225" i="8"/>
  <c r="J120" i="8"/>
  <c r="Z661" i="8" s="1"/>
  <c r="AX39" i="8"/>
  <c r="I120" i="8"/>
  <c r="Z582" i="8" s="1"/>
  <c r="AW39" i="8"/>
  <c r="Y159" i="8"/>
  <c r="Y161" i="8"/>
  <c r="Y130" i="8"/>
  <c r="Y181" i="8"/>
  <c r="Y171" i="8"/>
  <c r="Y160" i="8"/>
  <c r="Y164" i="8"/>
  <c r="Y163" i="8"/>
  <c r="Y124" i="8"/>
  <c r="Y119" i="8"/>
  <c r="AZ119" i="8" s="1"/>
  <c r="AZ38" i="8" s="1"/>
  <c r="Y123" i="8"/>
  <c r="Y167" i="8"/>
  <c r="Y174" i="8"/>
  <c r="Y170" i="8"/>
  <c r="Y165" i="8"/>
  <c r="Y176" i="8"/>
  <c r="Y173" i="8"/>
  <c r="Y175" i="8"/>
  <c r="Y179" i="8"/>
  <c r="Y120" i="8"/>
  <c r="Y177" i="8"/>
  <c r="Y121" i="8"/>
  <c r="Y128" i="8"/>
  <c r="Y129" i="8"/>
  <c r="Y180" i="8"/>
  <c r="Y156" i="8"/>
  <c r="Y126" i="8"/>
  <c r="Y166" i="8"/>
  <c r="Y157" i="8"/>
  <c r="Y178" i="8"/>
  <c r="Y168" i="8"/>
  <c r="Y169" i="8"/>
  <c r="Y172" i="8"/>
  <c r="Y127" i="8"/>
  <c r="Y162" i="8"/>
  <c r="Y122" i="8"/>
  <c r="Y125" i="8"/>
  <c r="Y158" i="8"/>
  <c r="Y131" i="8"/>
  <c r="Y132" i="8"/>
  <c r="Y133" i="8"/>
  <c r="Y134" i="8"/>
  <c r="Y135" i="8"/>
  <c r="Y136" i="8"/>
  <c r="Y137" i="8"/>
  <c r="Y138" i="8"/>
  <c r="Y139" i="8"/>
  <c r="Y140" i="8"/>
  <c r="Y141" i="8"/>
  <c r="Y142" i="8"/>
  <c r="Y143" i="8"/>
  <c r="Y144" i="8"/>
  <c r="Y145" i="8"/>
  <c r="Y146" i="8"/>
  <c r="Y147" i="8"/>
  <c r="Y148" i="8"/>
  <c r="Y149" i="8"/>
  <c r="Y150" i="8"/>
  <c r="Y151" i="8"/>
  <c r="Y152" i="8"/>
  <c r="Y153" i="8"/>
  <c r="Y154" i="8"/>
  <c r="Y155" i="8"/>
  <c r="L41" i="8"/>
  <c r="T40" i="8"/>
  <c r="AB40" i="8" s="1"/>
  <c r="AI39" i="8"/>
  <c r="Y40" i="8"/>
  <c r="AG40" i="8" s="1"/>
  <c r="Q41" i="8"/>
  <c r="Y455" i="8"/>
  <c r="Y462" i="8"/>
  <c r="Y469" i="8"/>
  <c r="Y478" i="8"/>
  <c r="Y476" i="8"/>
  <c r="Y486" i="8"/>
  <c r="Y452" i="8"/>
  <c r="Y477" i="8"/>
  <c r="Y495" i="8"/>
  <c r="Y443" i="8"/>
  <c r="Y461" i="8"/>
  <c r="Y468" i="8"/>
  <c r="Y475" i="8"/>
  <c r="Y484" i="8"/>
  <c r="Y494" i="8"/>
  <c r="Y437" i="8"/>
  <c r="Y482" i="8"/>
  <c r="Y467" i="8"/>
  <c r="Y474" i="8"/>
  <c r="Y481" i="8"/>
  <c r="Y490" i="8"/>
  <c r="Y441" i="8"/>
  <c r="Y493" i="8"/>
  <c r="Y470" i="8"/>
  <c r="Y466" i="8"/>
  <c r="Y473" i="8"/>
  <c r="Y480" i="8"/>
  <c r="Y487" i="8"/>
  <c r="Y496" i="8"/>
  <c r="Y459" i="8"/>
  <c r="Y457" i="8"/>
  <c r="Y479" i="8"/>
  <c r="Y460" i="8"/>
  <c r="Y485" i="8"/>
  <c r="Y492" i="8"/>
  <c r="Y436" i="8"/>
  <c r="Y444" i="8"/>
  <c r="Y491" i="8"/>
  <c r="Y435" i="8"/>
  <c r="AZ435" i="8" s="1"/>
  <c r="BD38" i="8" s="1"/>
  <c r="Y442" i="8"/>
  <c r="Y488" i="8"/>
  <c r="Y447" i="8"/>
  <c r="Y451" i="8"/>
  <c r="Y450" i="8"/>
  <c r="Y497" i="8"/>
  <c r="Y439" i="8"/>
  <c r="Y448" i="8"/>
  <c r="Y453" i="8"/>
  <c r="Y465" i="8"/>
  <c r="Y438" i="8"/>
  <c r="Y454" i="8"/>
  <c r="Y471" i="8"/>
  <c r="Y483" i="8"/>
  <c r="Y489" i="8"/>
  <c r="Y445" i="8"/>
  <c r="Y446" i="8"/>
  <c r="Y440" i="8"/>
  <c r="Y449" i="8"/>
  <c r="Y456" i="8"/>
  <c r="Y463" i="8"/>
  <c r="Y472" i="8"/>
  <c r="Y458" i="8"/>
  <c r="Y464" i="8"/>
  <c r="AL39" i="8"/>
  <c r="M163" i="8"/>
  <c r="M242" i="8" s="1"/>
  <c r="M321" i="8" s="1"/>
  <c r="M400" i="8" s="1"/>
  <c r="M479" i="8" s="1"/>
  <c r="M558" i="8" s="1"/>
  <c r="M637" i="8" s="1"/>
  <c r="M716" i="8" s="1"/>
  <c r="B82" i="8"/>
  <c r="N163" i="8" s="1"/>
  <c r="N242" i="8" s="1"/>
  <c r="N321" i="8" s="1"/>
  <c r="N400" i="8" s="1"/>
  <c r="N479" i="8" s="1"/>
  <c r="N558" i="8" s="1"/>
  <c r="N637" i="8" s="1"/>
  <c r="N716" i="8" s="1"/>
  <c r="A83" i="8"/>
  <c r="AM40" i="8" l="1"/>
  <c r="AO40" i="8"/>
  <c r="AJ40" i="8"/>
  <c r="F121" i="8"/>
  <c r="AA345" i="8" s="1"/>
  <c r="AT40" i="8"/>
  <c r="E121" i="8"/>
  <c r="AA266" i="8" s="1"/>
  <c r="AS40" i="8"/>
  <c r="Z488" i="8"/>
  <c r="Z442" i="8"/>
  <c r="Z451" i="8"/>
  <c r="Z444" i="8"/>
  <c r="Z474" i="8"/>
  <c r="Z481" i="8"/>
  <c r="Z494" i="8"/>
  <c r="Z448" i="8"/>
  <c r="Z457" i="8"/>
  <c r="Z462" i="8"/>
  <c r="Z492" i="8"/>
  <c r="Z441" i="8"/>
  <c r="Z454" i="8"/>
  <c r="Z463" i="8"/>
  <c r="Z480" i="8"/>
  <c r="Z455" i="8"/>
  <c r="Z472" i="8"/>
  <c r="Z439" i="8"/>
  <c r="Z447" i="8"/>
  <c r="Z460" i="8"/>
  <c r="Z469" i="8"/>
  <c r="Z436" i="8"/>
  <c r="AZ436" i="8" s="1"/>
  <c r="BD39" i="8" s="1"/>
  <c r="Z473" i="8"/>
  <c r="Z467" i="8"/>
  <c r="Z440" i="8"/>
  <c r="Z453" i="8"/>
  <c r="Z466" i="8"/>
  <c r="Z475" i="8"/>
  <c r="Z449" i="8"/>
  <c r="Z491" i="8"/>
  <c r="Z459" i="8"/>
  <c r="Z495" i="8"/>
  <c r="Z446" i="8"/>
  <c r="Z456" i="8"/>
  <c r="Z452" i="8"/>
  <c r="Z465" i="8"/>
  <c r="Z478" i="8"/>
  <c r="Z487" i="8"/>
  <c r="Z485" i="8"/>
  <c r="Z458" i="8"/>
  <c r="Z471" i="8"/>
  <c r="Z484" i="8"/>
  <c r="Z493" i="8"/>
  <c r="Z450" i="8"/>
  <c r="Z482" i="8"/>
  <c r="Z464" i="8"/>
  <c r="Z477" i="8"/>
  <c r="Z490" i="8"/>
  <c r="Z443" i="8"/>
  <c r="Z468" i="8"/>
  <c r="Z445" i="8"/>
  <c r="Z470" i="8"/>
  <c r="Z483" i="8"/>
  <c r="Z496" i="8"/>
  <c r="Z461" i="8"/>
  <c r="Z486" i="8"/>
  <c r="Z476" i="8"/>
  <c r="Z489" i="8"/>
  <c r="Z438" i="8"/>
  <c r="Z479" i="8"/>
  <c r="Z437" i="8"/>
  <c r="Z497" i="8"/>
  <c r="Z283" i="8"/>
  <c r="Z288" i="8"/>
  <c r="Z325" i="8"/>
  <c r="Z320" i="8"/>
  <c r="Z322" i="8"/>
  <c r="Z321" i="8"/>
  <c r="Z299" i="8"/>
  <c r="Z339" i="8"/>
  <c r="Z309" i="8"/>
  <c r="Z313" i="8"/>
  <c r="Z287" i="8"/>
  <c r="Z335" i="8"/>
  <c r="Z289" i="8"/>
  <c r="Z307" i="8"/>
  <c r="Z286" i="8"/>
  <c r="Z301" i="8"/>
  <c r="Z303" i="8"/>
  <c r="Z306" i="8"/>
  <c r="Z293" i="8"/>
  <c r="Z294" i="8"/>
  <c r="Z328" i="8"/>
  <c r="Z315" i="8"/>
  <c r="Z297" i="8"/>
  <c r="Z331" i="8"/>
  <c r="Z284" i="8"/>
  <c r="Z317" i="8"/>
  <c r="Z285" i="8"/>
  <c r="Z329" i="8"/>
  <c r="Z336" i="8"/>
  <c r="Z310" i="8"/>
  <c r="Z314" i="8"/>
  <c r="Z279" i="8"/>
  <c r="Z311" i="8"/>
  <c r="Z318" i="8"/>
  <c r="Z334" i="8"/>
  <c r="Z333" i="8"/>
  <c r="Z308" i="8"/>
  <c r="Z338" i="8"/>
  <c r="Z300" i="8"/>
  <c r="Z292" i="8"/>
  <c r="Z290" i="8"/>
  <c r="Z282" i="8"/>
  <c r="Z312" i="8"/>
  <c r="Z332" i="8"/>
  <c r="Z295" i="8"/>
  <c r="Z305" i="8"/>
  <c r="Z316" i="8"/>
  <c r="Z296" i="8"/>
  <c r="Z337" i="8"/>
  <c r="Z278" i="8"/>
  <c r="AZ278" i="8" s="1"/>
  <c r="BB39" i="8" s="1"/>
  <c r="Z280" i="8"/>
  <c r="Z319" i="8"/>
  <c r="Z327" i="8"/>
  <c r="Z304" i="8"/>
  <c r="Z281" i="8"/>
  <c r="Z324" i="8"/>
  <c r="Z326" i="8"/>
  <c r="Z323" i="8"/>
  <c r="Z302" i="8"/>
  <c r="Z298" i="8"/>
  <c r="Z330" i="8"/>
  <c r="Z291" i="8"/>
  <c r="AI40" i="8"/>
  <c r="T41" i="8"/>
  <c r="AB41" i="8" s="1"/>
  <c r="L42" i="8"/>
  <c r="Z706" i="8"/>
  <c r="Z729" i="8"/>
  <c r="Z704" i="8"/>
  <c r="Z720" i="8"/>
  <c r="Z733" i="8"/>
  <c r="Z723" i="8"/>
  <c r="Z674" i="8"/>
  <c r="Z712" i="8"/>
  <c r="Z678" i="8"/>
  <c r="Z716" i="8"/>
  <c r="Z675" i="8"/>
  <c r="Z711" i="8"/>
  <c r="Z683" i="8"/>
  <c r="Z718" i="8"/>
  <c r="Z685" i="8"/>
  <c r="Z726" i="8"/>
  <c r="Z690" i="8"/>
  <c r="Z717" i="8"/>
  <c r="Z688" i="8"/>
  <c r="Z715" i="8"/>
  <c r="Z702" i="8"/>
  <c r="Z724" i="8"/>
  <c r="Z692" i="8"/>
  <c r="Z681" i="8"/>
  <c r="Z709" i="8"/>
  <c r="Z698" i="8"/>
  <c r="Z731" i="8"/>
  <c r="Z694" i="8"/>
  <c r="Z730" i="8"/>
  <c r="Z699" i="8"/>
  <c r="Z691" i="8"/>
  <c r="Z689" i="8"/>
  <c r="Z679" i="8"/>
  <c r="Z707" i="8"/>
  <c r="Z703" i="8"/>
  <c r="Z677" i="8"/>
  <c r="Z732" i="8"/>
  <c r="Z708" i="8"/>
  <c r="Z686" i="8"/>
  <c r="Z714" i="8"/>
  <c r="Z713" i="8"/>
  <c r="Z696" i="8"/>
  <c r="Z680" i="8"/>
  <c r="Z676" i="8"/>
  <c r="Z693" i="8"/>
  <c r="Z721" i="8"/>
  <c r="Z725" i="8"/>
  <c r="Z710" i="8"/>
  <c r="Z697" i="8"/>
  <c r="Z701" i="8"/>
  <c r="Z673" i="8"/>
  <c r="AZ673" i="8" s="1"/>
  <c r="BG39" i="8" s="1"/>
  <c r="Z682" i="8"/>
  <c r="Z728" i="8"/>
  <c r="Z734" i="8"/>
  <c r="Z727" i="8"/>
  <c r="Z684" i="8"/>
  <c r="Z687" i="8"/>
  <c r="Z700" i="8"/>
  <c r="Z722" i="8"/>
  <c r="Z695" i="8"/>
  <c r="Z705" i="8"/>
  <c r="Z719" i="8"/>
  <c r="Z525" i="8"/>
  <c r="Z545" i="8"/>
  <c r="Z541" i="8"/>
  <c r="Z528" i="8"/>
  <c r="Z562" i="8"/>
  <c r="Z518" i="8"/>
  <c r="Z532" i="8"/>
  <c r="Z552" i="8"/>
  <c r="Z551" i="8"/>
  <c r="Z550" i="8"/>
  <c r="Z519" i="8"/>
  <c r="Z572" i="8"/>
  <c r="Z524" i="8"/>
  <c r="Z539" i="8"/>
  <c r="Z559" i="8"/>
  <c r="Z563" i="8"/>
  <c r="Z571" i="8"/>
  <c r="Z515" i="8"/>
  <c r="AZ515" i="8" s="1"/>
  <c r="BE39" i="8" s="1"/>
  <c r="Z520" i="8"/>
  <c r="Z540" i="8"/>
  <c r="Z530" i="8"/>
  <c r="Z546" i="8"/>
  <c r="Z567" i="8"/>
  <c r="Z573" i="8"/>
  <c r="Z533" i="8"/>
  <c r="Z544" i="8"/>
  <c r="Z536" i="8"/>
  <c r="Z553" i="8"/>
  <c r="Z574" i="8"/>
  <c r="Z526" i="8"/>
  <c r="Z555" i="8"/>
  <c r="Z531" i="8"/>
  <c r="Z542" i="8"/>
  <c r="Z561" i="8"/>
  <c r="Z527" i="8"/>
  <c r="Z535" i="8"/>
  <c r="Z576" i="8"/>
  <c r="Z566" i="8"/>
  <c r="Z522" i="8"/>
  <c r="Z548" i="8"/>
  <c r="Z568" i="8"/>
  <c r="Z537" i="8"/>
  <c r="Z547" i="8"/>
  <c r="Z521" i="8"/>
  <c r="Z523" i="8"/>
  <c r="Z554" i="8"/>
  <c r="Z575" i="8"/>
  <c r="Z549" i="8"/>
  <c r="Z557" i="8"/>
  <c r="Z543" i="8"/>
  <c r="Z570" i="8"/>
  <c r="Z560" i="8"/>
  <c r="Z516" i="8"/>
  <c r="Z558" i="8"/>
  <c r="Z569" i="8"/>
  <c r="Z564" i="8"/>
  <c r="Z534" i="8"/>
  <c r="Z517" i="8"/>
  <c r="Z538" i="8"/>
  <c r="Z529" i="8"/>
  <c r="Z565" i="8"/>
  <c r="Z556" i="8"/>
  <c r="C121" i="8"/>
  <c r="AA108" i="8" s="1"/>
  <c r="AQ40" i="8"/>
  <c r="J121" i="8"/>
  <c r="AA661" i="8" s="1"/>
  <c r="AX40" i="8"/>
  <c r="K42" i="8"/>
  <c r="S41" i="8"/>
  <c r="AA41" i="8" s="1"/>
  <c r="R42" i="8"/>
  <c r="Z41" i="8"/>
  <c r="AH41" i="8" s="1"/>
  <c r="AN40" i="8"/>
  <c r="G121" i="8"/>
  <c r="AA424" i="8" s="1"/>
  <c r="AU40" i="8"/>
  <c r="Z404" i="8"/>
  <c r="Z417" i="8"/>
  <c r="Z361" i="8"/>
  <c r="Z408" i="8"/>
  <c r="Z357" i="8"/>
  <c r="AZ357" i="8" s="1"/>
  <c r="BC39" i="8" s="1"/>
  <c r="Z385" i="8"/>
  <c r="Z386" i="8"/>
  <c r="Z405" i="8"/>
  <c r="Z410" i="8"/>
  <c r="Z358" i="8"/>
  <c r="Z367" i="8"/>
  <c r="Z359" i="8"/>
  <c r="Z371" i="8"/>
  <c r="Z369" i="8"/>
  <c r="Z392" i="8"/>
  <c r="Z416" i="8"/>
  <c r="Z364" i="8"/>
  <c r="Z373" i="8"/>
  <c r="Z377" i="8"/>
  <c r="Z389" i="8"/>
  <c r="Z413" i="8"/>
  <c r="Z363" i="8"/>
  <c r="Z370" i="8"/>
  <c r="Z379" i="8"/>
  <c r="Z395" i="8"/>
  <c r="Z407" i="8"/>
  <c r="Z415" i="8"/>
  <c r="Z376" i="8"/>
  <c r="Z366" i="8"/>
  <c r="Z362" i="8"/>
  <c r="Z375" i="8"/>
  <c r="Z382" i="8"/>
  <c r="Z391" i="8"/>
  <c r="Z360" i="8"/>
  <c r="Z384" i="8"/>
  <c r="Z399" i="8"/>
  <c r="Z412" i="8"/>
  <c r="Z368" i="8"/>
  <c r="Z381" i="8"/>
  <c r="Z388" i="8"/>
  <c r="Z397" i="8"/>
  <c r="Z378" i="8"/>
  <c r="Z402" i="8"/>
  <c r="Z383" i="8"/>
  <c r="Z374" i="8"/>
  <c r="Z387" i="8"/>
  <c r="Z394" i="8"/>
  <c r="Z403" i="8"/>
  <c r="Z396" i="8"/>
  <c r="Z406" i="8"/>
  <c r="Z380" i="8"/>
  <c r="Z393" i="8"/>
  <c r="Z400" i="8"/>
  <c r="Z409" i="8"/>
  <c r="Z414" i="8"/>
  <c r="Z365" i="8"/>
  <c r="Z372" i="8"/>
  <c r="Z398" i="8"/>
  <c r="Z411" i="8"/>
  <c r="Z418" i="8"/>
  <c r="Z390" i="8"/>
  <c r="Z401" i="8"/>
  <c r="X41" i="8"/>
  <c r="AF41" i="8" s="1"/>
  <c r="P42" i="8"/>
  <c r="W41" i="8"/>
  <c r="AE41" i="8" s="1"/>
  <c r="O42" i="8"/>
  <c r="H121" i="8"/>
  <c r="AA503" i="8" s="1"/>
  <c r="AV40" i="8"/>
  <c r="M42" i="8"/>
  <c r="U41" i="8"/>
  <c r="AC41" i="8" s="1"/>
  <c r="AK41" i="8"/>
  <c r="Z654" i="8"/>
  <c r="Z609" i="8"/>
  <c r="Z655" i="8"/>
  <c r="Z644" i="8"/>
  <c r="Z634" i="8"/>
  <c r="Z596" i="8"/>
  <c r="Z616" i="8"/>
  <c r="Z598" i="8"/>
  <c r="Z605" i="8"/>
  <c r="Z614" i="8"/>
  <c r="Z603" i="8"/>
  <c r="Z623" i="8"/>
  <c r="Z608" i="8"/>
  <c r="Z622" i="8"/>
  <c r="Z647" i="8"/>
  <c r="Z653" i="8"/>
  <c r="Z613" i="8"/>
  <c r="Z600" i="8"/>
  <c r="Z610" i="8"/>
  <c r="Z631" i="8"/>
  <c r="Z620" i="8"/>
  <c r="Z637" i="8"/>
  <c r="Z604" i="8"/>
  <c r="Z594" i="8"/>
  <c r="AZ594" i="8" s="1"/>
  <c r="BF39" i="8" s="1"/>
  <c r="Z595" i="8"/>
  <c r="Z606" i="8"/>
  <c r="Z617" i="8"/>
  <c r="Z638" i="8"/>
  <c r="Z629" i="8"/>
  <c r="Z635" i="8"/>
  <c r="Z612" i="8"/>
  <c r="Z625" i="8"/>
  <c r="Z645" i="8"/>
  <c r="Z641" i="8"/>
  <c r="Z615" i="8"/>
  <c r="Z621" i="8"/>
  <c r="Z618" i="8"/>
  <c r="Z632" i="8"/>
  <c r="Z652" i="8"/>
  <c r="Z651" i="8"/>
  <c r="Z649" i="8"/>
  <c r="Z642" i="8"/>
  <c r="Z624" i="8"/>
  <c r="Z639" i="8"/>
  <c r="Z599" i="8"/>
  <c r="Z607" i="8"/>
  <c r="Z619" i="8"/>
  <c r="Z640" i="8"/>
  <c r="Z628" i="8"/>
  <c r="Z630" i="8"/>
  <c r="Z646" i="8"/>
  <c r="Z611" i="8"/>
  <c r="Z626" i="8"/>
  <c r="Z650" i="8"/>
  <c r="Z597" i="8"/>
  <c r="Z636" i="8"/>
  <c r="Z633" i="8"/>
  <c r="Z648" i="8"/>
  <c r="Z602" i="8"/>
  <c r="Z643" i="8"/>
  <c r="Z627" i="8"/>
  <c r="Z601" i="8"/>
  <c r="Z180" i="8"/>
  <c r="Z124" i="8"/>
  <c r="Z164" i="8"/>
  <c r="Z127" i="8"/>
  <c r="Z158" i="8"/>
  <c r="Z132" i="8"/>
  <c r="Z157" i="8"/>
  <c r="Z120" i="8"/>
  <c r="AZ120" i="8" s="1"/>
  <c r="AZ39" i="8" s="1"/>
  <c r="Z161" i="8"/>
  <c r="Z130" i="8"/>
  <c r="Z121" i="8"/>
  <c r="Z163" i="8"/>
  <c r="Z171" i="8"/>
  <c r="Z131" i="8"/>
  <c r="Z178" i="8"/>
  <c r="Z176" i="8"/>
  <c r="Z123" i="8"/>
  <c r="Z169" i="8"/>
  <c r="Z128" i="8"/>
  <c r="Z125" i="8"/>
  <c r="Z181" i="8"/>
  <c r="Z126" i="8"/>
  <c r="Z170" i="8"/>
  <c r="Z133" i="8"/>
  <c r="Z179" i="8"/>
  <c r="Z160" i="8"/>
  <c r="Z175" i="8"/>
  <c r="Z174" i="8"/>
  <c r="Z165" i="8"/>
  <c r="Z122" i="8"/>
  <c r="Z172" i="8"/>
  <c r="Z162" i="8"/>
  <c r="Z166" i="8"/>
  <c r="Z129" i="8"/>
  <c r="Z167" i="8"/>
  <c r="Z177" i="8"/>
  <c r="Z173" i="8"/>
  <c r="Z159" i="8"/>
  <c r="Z168" i="8"/>
  <c r="Z134" i="8"/>
  <c r="Z135" i="8"/>
  <c r="Z136" i="8"/>
  <c r="Z137" i="8"/>
  <c r="Z138" i="8"/>
  <c r="Z139" i="8"/>
  <c r="Z140" i="8"/>
  <c r="Z141" i="8"/>
  <c r="Z142" i="8"/>
  <c r="Z143" i="8"/>
  <c r="Z144" i="8"/>
  <c r="Z145" i="8"/>
  <c r="Z146" i="8"/>
  <c r="Z147" i="8"/>
  <c r="Z148" i="8"/>
  <c r="Z149" i="8"/>
  <c r="Z150" i="8"/>
  <c r="Z151" i="8"/>
  <c r="Z152" i="8"/>
  <c r="Z153" i="8"/>
  <c r="Z154" i="8"/>
  <c r="Z155" i="8"/>
  <c r="Z156" i="8"/>
  <c r="Y41" i="8"/>
  <c r="AG41" i="8" s="1"/>
  <c r="Q42" i="8"/>
  <c r="AL40" i="8"/>
  <c r="I121" i="8"/>
  <c r="AA582" i="8" s="1"/>
  <c r="AW40" i="8"/>
  <c r="D121" i="8"/>
  <c r="AA187" i="8" s="1"/>
  <c r="AR40" i="8"/>
  <c r="AK40" i="8"/>
  <c r="Z260" i="8"/>
  <c r="Z259" i="8"/>
  <c r="Z233" i="8"/>
  <c r="Z208" i="8"/>
  <c r="Z249" i="8"/>
  <c r="Z251" i="8"/>
  <c r="Z223" i="8"/>
  <c r="Z254" i="8"/>
  <c r="Z203" i="8"/>
  <c r="Z202" i="8"/>
  <c r="Z243" i="8"/>
  <c r="Z219" i="8"/>
  <c r="Z257" i="8"/>
  <c r="Z214" i="8"/>
  <c r="Z250" i="8"/>
  <c r="Z200" i="8"/>
  <c r="Z209" i="8"/>
  <c r="Z227" i="8"/>
  <c r="Z210" i="8"/>
  <c r="Z228" i="8"/>
  <c r="Z206" i="8"/>
  <c r="Z205" i="8"/>
  <c r="Z222" i="8"/>
  <c r="Z199" i="8"/>
  <c r="AZ199" i="8" s="1"/>
  <c r="BA39" i="8" s="1"/>
  <c r="Z237" i="8"/>
  <c r="Z256" i="8"/>
  <c r="Z212" i="8"/>
  <c r="Z211" i="8"/>
  <c r="Z232" i="8"/>
  <c r="Z234" i="8"/>
  <c r="Z245" i="8"/>
  <c r="Z239" i="8"/>
  <c r="Z218" i="8"/>
  <c r="Z217" i="8"/>
  <c r="Z240" i="8"/>
  <c r="Z246" i="8"/>
  <c r="Z255" i="8"/>
  <c r="Z207" i="8"/>
  <c r="Z225" i="8"/>
  <c r="Z224" i="8"/>
  <c r="Z238" i="8"/>
  <c r="Z230" i="8"/>
  <c r="Z229" i="8"/>
  <c r="Z258" i="8"/>
  <c r="Z216" i="8"/>
  <c r="Z201" i="8"/>
  <c r="Z236" i="8"/>
  <c r="Z235" i="8"/>
  <c r="Z220" i="8"/>
  <c r="Z226" i="8"/>
  <c r="Z213" i="8"/>
  <c r="Z253" i="8"/>
  <c r="Z242" i="8"/>
  <c r="Z241" i="8"/>
  <c r="Z204" i="8"/>
  <c r="Z244" i="8"/>
  <c r="Z221" i="8"/>
  <c r="Z247" i="8"/>
  <c r="Z248" i="8"/>
  <c r="Z215" i="8"/>
  <c r="Z252" i="8"/>
  <c r="Z231" i="8"/>
  <c r="N42" i="8"/>
  <c r="V41" i="8"/>
  <c r="AD41" i="8" s="1"/>
  <c r="M164" i="8"/>
  <c r="M243" i="8" s="1"/>
  <c r="M322" i="8" s="1"/>
  <c r="M401" i="8" s="1"/>
  <c r="M480" i="8" s="1"/>
  <c r="M559" i="8" s="1"/>
  <c r="M638" i="8" s="1"/>
  <c r="M717" i="8" s="1"/>
  <c r="A84" i="8"/>
  <c r="B83" i="8"/>
  <c r="N164" i="8" s="1"/>
  <c r="N243" i="8" s="1"/>
  <c r="N322" i="8" s="1"/>
  <c r="N401" i="8" s="1"/>
  <c r="N480" i="8" s="1"/>
  <c r="N559" i="8" s="1"/>
  <c r="N638" i="8" s="1"/>
  <c r="N717" i="8" s="1"/>
  <c r="AM41" i="8" l="1"/>
  <c r="AL41" i="8"/>
  <c r="AO41" i="8"/>
  <c r="AI41" i="8"/>
  <c r="E122" i="8"/>
  <c r="AB266" i="8" s="1"/>
  <c r="AS41" i="8"/>
  <c r="AP41" i="8"/>
  <c r="AA676" i="8"/>
  <c r="AA697" i="8"/>
  <c r="AA679" i="8"/>
  <c r="AA693" i="8"/>
  <c r="AA694" i="8"/>
  <c r="AA715" i="8"/>
  <c r="AA683" i="8"/>
  <c r="AA704" i="8"/>
  <c r="AA688" i="8"/>
  <c r="AA707" i="8"/>
  <c r="AA695" i="8"/>
  <c r="AA674" i="8"/>
  <c r="AZ674" i="8" s="1"/>
  <c r="BG40" i="8" s="1"/>
  <c r="AA678" i="8"/>
  <c r="AA691" i="8"/>
  <c r="AA711" i="8"/>
  <c r="AA700" i="8"/>
  <c r="AA724" i="8"/>
  <c r="AA709" i="8"/>
  <c r="AA716" i="8"/>
  <c r="AA684" i="8"/>
  <c r="AA698" i="8"/>
  <c r="AA718" i="8"/>
  <c r="AA710" i="8"/>
  <c r="AA685" i="8"/>
  <c r="AA690" i="8"/>
  <c r="AA705" i="8"/>
  <c r="AA725" i="8"/>
  <c r="AA722" i="8"/>
  <c r="AA699" i="8"/>
  <c r="AA696" i="8"/>
  <c r="AA712" i="8"/>
  <c r="AA733" i="8"/>
  <c r="AA731" i="8"/>
  <c r="AA702" i="8"/>
  <c r="AA719" i="8"/>
  <c r="AA680" i="8"/>
  <c r="AA686" i="8"/>
  <c r="AA730" i="8"/>
  <c r="AA708" i="8"/>
  <c r="AA727" i="8"/>
  <c r="AA692" i="8"/>
  <c r="AA703" i="8"/>
  <c r="AA677" i="8"/>
  <c r="AA714" i="8"/>
  <c r="AA734" i="8"/>
  <c r="AA701" i="8"/>
  <c r="AA717" i="8"/>
  <c r="AA728" i="8"/>
  <c r="AA720" i="8"/>
  <c r="AA675" i="8"/>
  <c r="AA713" i="8"/>
  <c r="AA687" i="8"/>
  <c r="AA681" i="8"/>
  <c r="AA726" i="8"/>
  <c r="AA682" i="8"/>
  <c r="AA723" i="8"/>
  <c r="AA706" i="8"/>
  <c r="AA729" i="8"/>
  <c r="AA732" i="8"/>
  <c r="AA689" i="8"/>
  <c r="AA721" i="8"/>
  <c r="D122" i="8"/>
  <c r="AB187" i="8" s="1"/>
  <c r="AR41" i="8"/>
  <c r="M43" i="8"/>
  <c r="U42" i="8"/>
  <c r="AC42" i="8" s="1"/>
  <c r="J122" i="8"/>
  <c r="AB661" i="8" s="1"/>
  <c r="AX41" i="8"/>
  <c r="R43" i="8"/>
  <c r="Z42" i="8"/>
  <c r="AH42" i="8" s="1"/>
  <c r="AA125" i="8"/>
  <c r="AA173" i="8"/>
  <c r="AA180" i="8"/>
  <c r="AA179" i="8"/>
  <c r="AA133" i="8"/>
  <c r="AA181" i="8"/>
  <c r="AA172" i="8"/>
  <c r="AA178" i="8"/>
  <c r="AA131" i="8"/>
  <c r="AA126" i="8"/>
  <c r="AA128" i="8"/>
  <c r="AA170" i="8"/>
  <c r="AA130" i="8"/>
  <c r="AA167" i="8"/>
  <c r="AA164" i="8"/>
  <c r="AA160" i="8"/>
  <c r="AA176" i="8"/>
  <c r="AA158" i="8"/>
  <c r="AA171" i="8"/>
  <c r="AA174" i="8"/>
  <c r="AA168" i="8"/>
  <c r="AA159" i="8"/>
  <c r="AA169" i="8"/>
  <c r="AA129" i="8"/>
  <c r="AA123" i="8"/>
  <c r="AA161" i="8"/>
  <c r="AA175" i="8"/>
  <c r="AA134" i="8"/>
  <c r="AA165" i="8"/>
  <c r="AA122" i="8"/>
  <c r="AA121" i="8"/>
  <c r="AZ121" i="8" s="1"/>
  <c r="AZ40" i="8" s="1"/>
  <c r="AA124" i="8"/>
  <c r="AA132" i="8"/>
  <c r="AA162" i="8"/>
  <c r="AA177" i="8"/>
  <c r="AA135" i="8"/>
  <c r="AA166" i="8"/>
  <c r="AA163" i="8"/>
  <c r="AA127" i="8"/>
  <c r="AA136" i="8"/>
  <c r="AA137" i="8"/>
  <c r="AA138" i="8"/>
  <c r="AA139" i="8"/>
  <c r="AA140" i="8"/>
  <c r="AA141" i="8"/>
  <c r="AA142" i="8"/>
  <c r="AA143" i="8"/>
  <c r="AA144" i="8"/>
  <c r="AA145" i="8"/>
  <c r="AA146" i="8"/>
  <c r="AA147" i="8"/>
  <c r="AA148" i="8"/>
  <c r="AA149" i="8"/>
  <c r="AA150" i="8"/>
  <c r="AA151" i="8"/>
  <c r="AA152" i="8"/>
  <c r="AA153" i="8"/>
  <c r="AA154" i="8"/>
  <c r="AA155" i="8"/>
  <c r="AA156" i="8"/>
  <c r="AA157" i="8"/>
  <c r="Y42" i="8"/>
  <c r="AG42" i="8" s="1"/>
  <c r="Q43" i="8"/>
  <c r="AO42" i="8"/>
  <c r="AA447" i="8"/>
  <c r="AA466" i="8"/>
  <c r="AA488" i="8"/>
  <c r="AA450" i="8"/>
  <c r="AA485" i="8"/>
  <c r="AA453" i="8"/>
  <c r="AA473" i="8"/>
  <c r="AA496" i="8"/>
  <c r="AA457" i="8"/>
  <c r="AA448" i="8"/>
  <c r="AA459" i="8"/>
  <c r="AA480" i="8"/>
  <c r="AA439" i="8"/>
  <c r="AA464" i="8"/>
  <c r="AA469" i="8"/>
  <c r="AA465" i="8"/>
  <c r="AA487" i="8"/>
  <c r="AA446" i="8"/>
  <c r="AA472" i="8"/>
  <c r="AA491" i="8"/>
  <c r="AA471" i="8"/>
  <c r="AA494" i="8"/>
  <c r="AA454" i="8"/>
  <c r="AA479" i="8"/>
  <c r="AA449" i="8"/>
  <c r="AA477" i="8"/>
  <c r="AA438" i="8"/>
  <c r="AA461" i="8"/>
  <c r="AA486" i="8"/>
  <c r="AA470" i="8"/>
  <c r="AA483" i="8"/>
  <c r="AA445" i="8"/>
  <c r="AA468" i="8"/>
  <c r="AA493" i="8"/>
  <c r="AA492" i="8"/>
  <c r="AA489" i="8"/>
  <c r="AA452" i="8"/>
  <c r="AA475" i="8"/>
  <c r="AA440" i="8"/>
  <c r="AA456" i="8"/>
  <c r="AA495" i="8"/>
  <c r="AA460" i="8"/>
  <c r="AA482" i="8"/>
  <c r="AA462" i="8"/>
  <c r="AA478" i="8"/>
  <c r="AA444" i="8"/>
  <c r="AA467" i="8"/>
  <c r="AA490" i="8"/>
  <c r="AA484" i="8"/>
  <c r="AA455" i="8"/>
  <c r="AA451" i="8"/>
  <c r="AA474" i="8"/>
  <c r="AA497" i="8"/>
  <c r="AA442" i="8"/>
  <c r="AA437" i="8"/>
  <c r="AZ437" i="8" s="1"/>
  <c r="BD40" i="8" s="1"/>
  <c r="AA441" i="8"/>
  <c r="AA458" i="8"/>
  <c r="AA481" i="8"/>
  <c r="AA443" i="8"/>
  <c r="AA463" i="8"/>
  <c r="AA476" i="8"/>
  <c r="AA202" i="8"/>
  <c r="AA217" i="8"/>
  <c r="AA225" i="8"/>
  <c r="AA224" i="8"/>
  <c r="AA236" i="8"/>
  <c r="AA251" i="8"/>
  <c r="AA233" i="8"/>
  <c r="AA227" i="8"/>
  <c r="AA208" i="8"/>
  <c r="AA223" i="8"/>
  <c r="AA231" i="8"/>
  <c r="AA206" i="8"/>
  <c r="AA210" i="8"/>
  <c r="AA214" i="8"/>
  <c r="AA229" i="8"/>
  <c r="AA237" i="8"/>
  <c r="AA218" i="8"/>
  <c r="AA222" i="8"/>
  <c r="AA256" i="8"/>
  <c r="AA205" i="8"/>
  <c r="AA220" i="8"/>
  <c r="AA235" i="8"/>
  <c r="AA243" i="8"/>
  <c r="AA230" i="8"/>
  <c r="AA234" i="8"/>
  <c r="AA228" i="8"/>
  <c r="AA213" i="8"/>
  <c r="AA226" i="8"/>
  <c r="AA241" i="8"/>
  <c r="AA249" i="8"/>
  <c r="AA242" i="8"/>
  <c r="AA246" i="8"/>
  <c r="AA232" i="8"/>
  <c r="AA247" i="8"/>
  <c r="AA255" i="8"/>
  <c r="AA254" i="8"/>
  <c r="AA258" i="8"/>
  <c r="AA238" i="8"/>
  <c r="AA253" i="8"/>
  <c r="AA200" i="8"/>
  <c r="AZ200" i="8" s="1"/>
  <c r="BA40" i="8" s="1"/>
  <c r="AA248" i="8"/>
  <c r="AA212" i="8"/>
  <c r="AA240" i="8"/>
  <c r="AA244" i="8"/>
  <c r="AA259" i="8"/>
  <c r="AA204" i="8"/>
  <c r="AA209" i="8"/>
  <c r="AA260" i="8"/>
  <c r="AA207" i="8"/>
  <c r="AA250" i="8"/>
  <c r="AA201" i="8"/>
  <c r="AA216" i="8"/>
  <c r="AA221" i="8"/>
  <c r="AA203" i="8"/>
  <c r="AA215" i="8"/>
  <c r="AA245" i="8"/>
  <c r="AA211" i="8"/>
  <c r="AA219" i="8"/>
  <c r="AA252" i="8"/>
  <c r="AA257" i="8"/>
  <c r="AA239" i="8"/>
  <c r="I122" i="8"/>
  <c r="AB582" i="8" s="1"/>
  <c r="AW41" i="8"/>
  <c r="AA562" i="8"/>
  <c r="AA528" i="8"/>
  <c r="AA516" i="8"/>
  <c r="AZ516" i="8" s="1"/>
  <c r="BE40" i="8" s="1"/>
  <c r="AA576" i="8"/>
  <c r="AA561" i="8"/>
  <c r="AA564" i="8"/>
  <c r="AA567" i="8"/>
  <c r="AA568" i="8"/>
  <c r="AA535" i="8"/>
  <c r="AA517" i="8"/>
  <c r="AA519" i="8"/>
  <c r="AA531" i="8"/>
  <c r="AA556" i="8"/>
  <c r="AA574" i="8"/>
  <c r="AA542" i="8"/>
  <c r="AA527" i="8"/>
  <c r="AA541" i="8"/>
  <c r="AA537" i="8"/>
  <c r="AA536" i="8"/>
  <c r="AA560" i="8"/>
  <c r="AA575" i="8"/>
  <c r="AA533" i="8"/>
  <c r="AA522" i="8"/>
  <c r="AA549" i="8"/>
  <c r="AA539" i="8"/>
  <c r="AA563" i="8"/>
  <c r="AA553" i="8"/>
  <c r="AA547" i="8"/>
  <c r="AA529" i="8"/>
  <c r="AA557" i="8"/>
  <c r="AA548" i="8"/>
  <c r="AA525" i="8"/>
  <c r="AA559" i="8"/>
  <c r="AA520" i="8"/>
  <c r="AA540" i="8"/>
  <c r="AA526" i="8"/>
  <c r="AA543" i="8"/>
  <c r="AA571" i="8"/>
  <c r="AA570" i="8"/>
  <c r="AA569" i="8"/>
  <c r="AA552" i="8"/>
  <c r="AA532" i="8"/>
  <c r="AA551" i="8"/>
  <c r="AA524" i="8"/>
  <c r="AA523" i="8"/>
  <c r="AA530" i="8"/>
  <c r="AA558" i="8"/>
  <c r="AA538" i="8"/>
  <c r="AA534" i="8"/>
  <c r="AA544" i="8"/>
  <c r="AA565" i="8"/>
  <c r="AA546" i="8"/>
  <c r="AA545" i="8"/>
  <c r="AA573" i="8"/>
  <c r="AA521" i="8"/>
  <c r="AA550" i="8"/>
  <c r="AA572" i="8"/>
  <c r="AA555" i="8"/>
  <c r="AA554" i="8"/>
  <c r="AA518" i="8"/>
  <c r="AA566" i="8"/>
  <c r="C122" i="8"/>
  <c r="AB108" i="8" s="1"/>
  <c r="AQ41" i="8"/>
  <c r="AA296" i="8"/>
  <c r="AA302" i="8"/>
  <c r="AA315" i="8"/>
  <c r="AA291" i="8"/>
  <c r="AA297" i="8"/>
  <c r="AA288" i="8"/>
  <c r="AA308" i="8"/>
  <c r="AA326" i="8"/>
  <c r="AA329" i="8"/>
  <c r="AA317" i="8"/>
  <c r="AA298" i="8"/>
  <c r="AA300" i="8"/>
  <c r="AA320" i="8"/>
  <c r="AA289" i="8"/>
  <c r="AA293" i="8"/>
  <c r="AA311" i="8"/>
  <c r="AA290" i="8"/>
  <c r="AA325" i="8"/>
  <c r="AA312" i="8"/>
  <c r="AA332" i="8"/>
  <c r="AA313" i="8"/>
  <c r="AA316" i="8"/>
  <c r="AA327" i="8"/>
  <c r="AA324" i="8"/>
  <c r="AA285" i="8"/>
  <c r="AA337" i="8"/>
  <c r="AA280" i="8"/>
  <c r="AA279" i="8"/>
  <c r="AZ279" i="8" s="1"/>
  <c r="BB40" i="8" s="1"/>
  <c r="AA336" i="8"/>
  <c r="AA283" i="8"/>
  <c r="AA309" i="8"/>
  <c r="AA305" i="8"/>
  <c r="AA282" i="8"/>
  <c r="AA314" i="8"/>
  <c r="AA307" i="8"/>
  <c r="AA287" i="8"/>
  <c r="AA328" i="8"/>
  <c r="AA284" i="8"/>
  <c r="AA294" i="8"/>
  <c r="AA338" i="8"/>
  <c r="AA331" i="8"/>
  <c r="AA303" i="8"/>
  <c r="AA292" i="8"/>
  <c r="AA306" i="8"/>
  <c r="AA295" i="8"/>
  <c r="AA335" i="8"/>
  <c r="AA333" i="8"/>
  <c r="AA321" i="8"/>
  <c r="AA318" i="8"/>
  <c r="AA319" i="8"/>
  <c r="AA299" i="8"/>
  <c r="AA334" i="8"/>
  <c r="AA323" i="8"/>
  <c r="AA330" i="8"/>
  <c r="AA301" i="8"/>
  <c r="AA322" i="8"/>
  <c r="AA310" i="8"/>
  <c r="AA339" i="8"/>
  <c r="AA286" i="8"/>
  <c r="AA304" i="8"/>
  <c r="AA281" i="8"/>
  <c r="H122" i="8"/>
  <c r="AB503" i="8" s="1"/>
  <c r="AV41" i="8"/>
  <c r="W42" i="8"/>
  <c r="AE42" i="8" s="1"/>
  <c r="O43" i="8"/>
  <c r="S42" i="8"/>
  <c r="AA42" i="8" s="1"/>
  <c r="K43" i="8"/>
  <c r="G122" i="8"/>
  <c r="AB424" i="8" s="1"/>
  <c r="AU41" i="8"/>
  <c r="F122" i="8"/>
  <c r="AB345" i="8" s="1"/>
  <c r="AT41" i="8"/>
  <c r="N43" i="8"/>
  <c r="V42" i="8"/>
  <c r="AD42" i="8" s="1"/>
  <c r="AJ41" i="8"/>
  <c r="AA632" i="8"/>
  <c r="AA651" i="8"/>
  <c r="AA630" i="8"/>
  <c r="AA610" i="8"/>
  <c r="AA625" i="8"/>
  <c r="AA606" i="8"/>
  <c r="AA631" i="8"/>
  <c r="AA633" i="8"/>
  <c r="AA622" i="8"/>
  <c r="AA654" i="8"/>
  <c r="AA638" i="8"/>
  <c r="AA599" i="8"/>
  <c r="AA640" i="8"/>
  <c r="AA624" i="8"/>
  <c r="AA598" i="8"/>
  <c r="AA652" i="8"/>
  <c r="AA600" i="8"/>
  <c r="AA604" i="8"/>
  <c r="AA644" i="8"/>
  <c r="AA641" i="8"/>
  <c r="AA628" i="8"/>
  <c r="AA619" i="8"/>
  <c r="AA618" i="8"/>
  <c r="AA650" i="8"/>
  <c r="AA613" i="8"/>
  <c r="AA605" i="8"/>
  <c r="AA655" i="8"/>
  <c r="AA611" i="8"/>
  <c r="AA643" i="8"/>
  <c r="AA595" i="8"/>
  <c r="AZ595" i="8" s="1"/>
  <c r="BF40" i="8" s="1"/>
  <c r="AA621" i="8"/>
  <c r="AA617" i="8"/>
  <c r="AA603" i="8"/>
  <c r="AA645" i="8"/>
  <c r="AA627" i="8"/>
  <c r="AA608" i="8"/>
  <c r="AA596" i="8"/>
  <c r="AA607" i="8"/>
  <c r="AA635" i="8"/>
  <c r="AA639" i="8"/>
  <c r="AA634" i="8"/>
  <c r="AA601" i="8"/>
  <c r="AA602" i="8"/>
  <c r="AA615" i="8"/>
  <c r="AA642" i="8"/>
  <c r="AA648" i="8"/>
  <c r="AA653" i="8"/>
  <c r="AA612" i="8"/>
  <c r="AA626" i="8"/>
  <c r="AA649" i="8"/>
  <c r="AA614" i="8"/>
  <c r="AA629" i="8"/>
  <c r="AA597" i="8"/>
  <c r="AA623" i="8"/>
  <c r="AA646" i="8"/>
  <c r="AA620" i="8"/>
  <c r="AA636" i="8"/>
  <c r="AA609" i="8"/>
  <c r="AA637" i="8"/>
  <c r="AA616" i="8"/>
  <c r="AA647" i="8"/>
  <c r="AN41" i="8"/>
  <c r="X42" i="8"/>
  <c r="AF42" i="8" s="1"/>
  <c r="P43" i="8"/>
  <c r="AN42" i="8"/>
  <c r="L43" i="8"/>
  <c r="T42" i="8"/>
  <c r="AB42" i="8" s="1"/>
  <c r="AA364" i="8"/>
  <c r="AA371" i="8"/>
  <c r="AA378" i="8"/>
  <c r="AA393" i="8"/>
  <c r="AA368" i="8"/>
  <c r="AA374" i="8"/>
  <c r="AA409" i="8"/>
  <c r="AA387" i="8"/>
  <c r="AA370" i="8"/>
  <c r="AA377" i="8"/>
  <c r="AA384" i="8"/>
  <c r="AA399" i="8"/>
  <c r="AA386" i="8"/>
  <c r="AA401" i="8"/>
  <c r="AA376" i="8"/>
  <c r="AA383" i="8"/>
  <c r="AA390" i="8"/>
  <c r="AA405" i="8"/>
  <c r="AA404" i="8"/>
  <c r="AA382" i="8"/>
  <c r="AA389" i="8"/>
  <c r="AA396" i="8"/>
  <c r="AA411" i="8"/>
  <c r="AA373" i="8"/>
  <c r="AA408" i="8"/>
  <c r="AA392" i="8"/>
  <c r="AA388" i="8"/>
  <c r="AA395" i="8"/>
  <c r="AA402" i="8"/>
  <c r="AA417" i="8"/>
  <c r="AA391" i="8"/>
  <c r="AA365" i="8"/>
  <c r="AA394" i="8"/>
  <c r="AA362" i="8"/>
  <c r="AA400" i="8"/>
  <c r="AA407" i="8"/>
  <c r="AA414" i="8"/>
  <c r="AA380" i="8"/>
  <c r="AA361" i="8"/>
  <c r="AA406" i="8"/>
  <c r="AA413" i="8"/>
  <c r="AA363" i="8"/>
  <c r="AA398" i="8"/>
  <c r="AA379" i="8"/>
  <c r="AA372" i="8"/>
  <c r="AA412" i="8"/>
  <c r="AA358" i="8"/>
  <c r="AZ358" i="8" s="1"/>
  <c r="BC40" i="8" s="1"/>
  <c r="AA369" i="8"/>
  <c r="AA416" i="8"/>
  <c r="AA397" i="8"/>
  <c r="AA418" i="8"/>
  <c r="AA360" i="8"/>
  <c r="AA375" i="8"/>
  <c r="AA367" i="8"/>
  <c r="AA415" i="8"/>
  <c r="AA403" i="8"/>
  <c r="AA359" i="8"/>
  <c r="AA366" i="8"/>
  <c r="AA381" i="8"/>
  <c r="AA385" i="8"/>
  <c r="AA410" i="8"/>
  <c r="M165" i="8"/>
  <c r="M244" i="8" s="1"/>
  <c r="M323" i="8" s="1"/>
  <c r="M402" i="8" s="1"/>
  <c r="M481" i="8" s="1"/>
  <c r="M560" i="8" s="1"/>
  <c r="M639" i="8" s="1"/>
  <c r="M718" i="8" s="1"/>
  <c r="B84" i="8"/>
  <c r="N165" i="8" s="1"/>
  <c r="N244" i="8" s="1"/>
  <c r="N323" i="8" s="1"/>
  <c r="N402" i="8" s="1"/>
  <c r="N481" i="8" s="1"/>
  <c r="N560" i="8" s="1"/>
  <c r="N639" i="8" s="1"/>
  <c r="N718" i="8" s="1"/>
  <c r="A85" i="8"/>
  <c r="AL42" i="8" l="1"/>
  <c r="AK42" i="8"/>
  <c r="AM42" i="8"/>
  <c r="AJ42" i="8"/>
  <c r="AB441" i="8"/>
  <c r="AB456" i="8"/>
  <c r="AB479" i="8"/>
  <c r="AB452" i="8"/>
  <c r="AB468" i="8"/>
  <c r="AB440" i="8"/>
  <c r="AB455" i="8"/>
  <c r="AB462" i="8"/>
  <c r="AB447" i="8"/>
  <c r="AB463" i="8"/>
  <c r="AB486" i="8"/>
  <c r="AB460" i="8"/>
  <c r="AB496" i="8"/>
  <c r="AB482" i="8"/>
  <c r="AB445" i="8"/>
  <c r="AB453" i="8"/>
  <c r="AB470" i="8"/>
  <c r="AB493" i="8"/>
  <c r="AB467" i="8"/>
  <c r="AB475" i="8"/>
  <c r="AB485" i="8"/>
  <c r="AB489" i="8"/>
  <c r="AB491" i="8"/>
  <c r="AB459" i="8"/>
  <c r="AB478" i="8"/>
  <c r="AB444" i="8"/>
  <c r="AB474" i="8"/>
  <c r="AB497" i="8"/>
  <c r="AB473" i="8"/>
  <c r="AB461" i="8"/>
  <c r="AB490" i="8"/>
  <c r="AB465" i="8"/>
  <c r="AB451" i="8"/>
  <c r="AB439" i="8"/>
  <c r="AB443" i="8"/>
  <c r="AB471" i="8"/>
  <c r="AB492" i="8"/>
  <c r="AB458" i="8"/>
  <c r="AB448" i="8"/>
  <c r="AB481" i="8"/>
  <c r="AB449" i="8"/>
  <c r="AB477" i="8"/>
  <c r="AB438" i="8"/>
  <c r="AZ438" i="8" s="1"/>
  <c r="BD41" i="8" s="1"/>
  <c r="AB466" i="8"/>
  <c r="AB446" i="8"/>
  <c r="AB450" i="8"/>
  <c r="AB454" i="8"/>
  <c r="AB483" i="8"/>
  <c r="AB469" i="8"/>
  <c r="AB480" i="8"/>
  <c r="AB495" i="8"/>
  <c r="AB457" i="8"/>
  <c r="AB487" i="8"/>
  <c r="AB476" i="8"/>
  <c r="AB442" i="8"/>
  <c r="AB464" i="8"/>
  <c r="AB494" i="8"/>
  <c r="AB484" i="8"/>
  <c r="AB488" i="8"/>
  <c r="AB472" i="8"/>
  <c r="AB245" i="8"/>
  <c r="AB260" i="8"/>
  <c r="AB217" i="8"/>
  <c r="AB222" i="8"/>
  <c r="AB216" i="8"/>
  <c r="AB254" i="8"/>
  <c r="AB251" i="8"/>
  <c r="AB202" i="8"/>
  <c r="AB229" i="8"/>
  <c r="AB234" i="8"/>
  <c r="AB228" i="8"/>
  <c r="AB218" i="8"/>
  <c r="AB257" i="8"/>
  <c r="AB208" i="8"/>
  <c r="AB241" i="8"/>
  <c r="AB246" i="8"/>
  <c r="AB240" i="8"/>
  <c r="AB203" i="8"/>
  <c r="AB226" i="8"/>
  <c r="AB211" i="8"/>
  <c r="AB205" i="8"/>
  <c r="AB206" i="8"/>
  <c r="AB214" i="8"/>
  <c r="AB253" i="8"/>
  <c r="AB258" i="8"/>
  <c r="AB252" i="8"/>
  <c r="AB239" i="8"/>
  <c r="AB212" i="8"/>
  <c r="AB220" i="8"/>
  <c r="AB225" i="8"/>
  <c r="AB237" i="8"/>
  <c r="AB201" i="8"/>
  <c r="AZ201" i="8" s="1"/>
  <c r="BA41" i="8" s="1"/>
  <c r="AB207" i="8"/>
  <c r="AB209" i="8"/>
  <c r="AB224" i="8"/>
  <c r="AB232" i="8"/>
  <c r="AB219" i="8"/>
  <c r="AB223" i="8"/>
  <c r="AB215" i="8"/>
  <c r="AB230" i="8"/>
  <c r="AB238" i="8"/>
  <c r="AB231" i="8"/>
  <c r="AB235" i="8"/>
  <c r="AB204" i="8"/>
  <c r="AB221" i="8"/>
  <c r="AB236" i="8"/>
  <c r="AB244" i="8"/>
  <c r="AB243" i="8"/>
  <c r="AB247" i="8"/>
  <c r="AB227" i="8"/>
  <c r="AB242" i="8"/>
  <c r="AB250" i="8"/>
  <c r="AB255" i="8"/>
  <c r="AB259" i="8"/>
  <c r="AB233" i="8"/>
  <c r="AB248" i="8"/>
  <c r="AB256" i="8"/>
  <c r="AB249" i="8"/>
  <c r="AB213" i="8"/>
  <c r="AB210" i="8"/>
  <c r="D123" i="8"/>
  <c r="AC187" i="8" s="1"/>
  <c r="AR42" i="8"/>
  <c r="T43" i="8"/>
  <c r="AB43" i="8" s="1"/>
  <c r="L44" i="8"/>
  <c r="AT42" i="8"/>
  <c r="F123" i="8"/>
  <c r="AC345" i="8" s="1"/>
  <c r="AB597" i="8"/>
  <c r="AB618" i="8"/>
  <c r="AB646" i="8"/>
  <c r="AB596" i="8"/>
  <c r="AZ596" i="8" s="1"/>
  <c r="BF41" i="8" s="1"/>
  <c r="AB649" i="8"/>
  <c r="AB603" i="8"/>
  <c r="AB625" i="8"/>
  <c r="AB653" i="8"/>
  <c r="AB600" i="8"/>
  <c r="AB608" i="8"/>
  <c r="AB609" i="8"/>
  <c r="AB632" i="8"/>
  <c r="AB605" i="8"/>
  <c r="AB619" i="8"/>
  <c r="AB642" i="8"/>
  <c r="AB615" i="8"/>
  <c r="AB640" i="8"/>
  <c r="AB614" i="8"/>
  <c r="AB634" i="8"/>
  <c r="AB612" i="8"/>
  <c r="AB621" i="8"/>
  <c r="AB647" i="8"/>
  <c r="AB626" i="8"/>
  <c r="AB650" i="8"/>
  <c r="AB643" i="8"/>
  <c r="AB627" i="8"/>
  <c r="AB654" i="8"/>
  <c r="AB636" i="8"/>
  <c r="AB606" i="8"/>
  <c r="AB622" i="8"/>
  <c r="AB633" i="8"/>
  <c r="AB602" i="8"/>
  <c r="AB648" i="8"/>
  <c r="AB620" i="8"/>
  <c r="AB655" i="8"/>
  <c r="AB639" i="8"/>
  <c r="AB610" i="8"/>
  <c r="AB601" i="8"/>
  <c r="AB637" i="8"/>
  <c r="AB628" i="8"/>
  <c r="AB645" i="8"/>
  <c r="AB617" i="8"/>
  <c r="AB613" i="8"/>
  <c r="AB652" i="8"/>
  <c r="AB607" i="8"/>
  <c r="AB651" i="8"/>
  <c r="AB624" i="8"/>
  <c r="AB623" i="8"/>
  <c r="AB599" i="8"/>
  <c r="AB641" i="8"/>
  <c r="AB604" i="8"/>
  <c r="AB631" i="8"/>
  <c r="AB635" i="8"/>
  <c r="AB616" i="8"/>
  <c r="AB598" i="8"/>
  <c r="AB611" i="8"/>
  <c r="AB638" i="8"/>
  <c r="AB644" i="8"/>
  <c r="AB630" i="8"/>
  <c r="AB629" i="8"/>
  <c r="AP42" i="8"/>
  <c r="AB521" i="8"/>
  <c r="AB532" i="8"/>
  <c r="AB560" i="8"/>
  <c r="AB556" i="8"/>
  <c r="AB565" i="8"/>
  <c r="AB527" i="8"/>
  <c r="AB540" i="8"/>
  <c r="AB567" i="8"/>
  <c r="AB566" i="8"/>
  <c r="AB526" i="8"/>
  <c r="AB533" i="8"/>
  <c r="AB547" i="8"/>
  <c r="AB574" i="8"/>
  <c r="AB519" i="8"/>
  <c r="AB548" i="8"/>
  <c r="AB539" i="8"/>
  <c r="AB554" i="8"/>
  <c r="AB520" i="8"/>
  <c r="AB529" i="8"/>
  <c r="AB570" i="8"/>
  <c r="AB545" i="8"/>
  <c r="AB561" i="8"/>
  <c r="AB530" i="8"/>
  <c r="AB541" i="8"/>
  <c r="AB536" i="8"/>
  <c r="AB551" i="8"/>
  <c r="AB568" i="8"/>
  <c r="AB542" i="8"/>
  <c r="AB550" i="8"/>
  <c r="AB558" i="8"/>
  <c r="AB557" i="8"/>
  <c r="AB576" i="8"/>
  <c r="AB552" i="8"/>
  <c r="AB562" i="8"/>
  <c r="AB528" i="8"/>
  <c r="AB563" i="8"/>
  <c r="AB524" i="8"/>
  <c r="AB564" i="8"/>
  <c r="AB572" i="8"/>
  <c r="AB534" i="8"/>
  <c r="AB569" i="8"/>
  <c r="AB531" i="8"/>
  <c r="AB573" i="8"/>
  <c r="AB537" i="8"/>
  <c r="AB549" i="8"/>
  <c r="AB575" i="8"/>
  <c r="AB538" i="8"/>
  <c r="AB523" i="8"/>
  <c r="AB559" i="8"/>
  <c r="AB555" i="8"/>
  <c r="AB518" i="8"/>
  <c r="AB546" i="8"/>
  <c r="AB535" i="8"/>
  <c r="AB522" i="8"/>
  <c r="AB517" i="8"/>
  <c r="AZ517" i="8" s="1"/>
  <c r="BE41" i="8" s="1"/>
  <c r="AB525" i="8"/>
  <c r="AB553" i="8"/>
  <c r="AB544" i="8"/>
  <c r="AB543" i="8"/>
  <c r="AB571" i="8"/>
  <c r="AX42" i="8"/>
  <c r="J123" i="8"/>
  <c r="AC661" i="8" s="1"/>
  <c r="U43" i="8"/>
  <c r="AC43" i="8" s="1"/>
  <c r="M44" i="8"/>
  <c r="Z43" i="8"/>
  <c r="AH43" i="8" s="1"/>
  <c r="R44" i="8"/>
  <c r="AV42" i="8"/>
  <c r="H123" i="8"/>
  <c r="AC503" i="8" s="1"/>
  <c r="AB365" i="8"/>
  <c r="AB372" i="8"/>
  <c r="AB385" i="8"/>
  <c r="AB400" i="8"/>
  <c r="AB411" i="8"/>
  <c r="AB392" i="8"/>
  <c r="AB371" i="8"/>
  <c r="AB378" i="8"/>
  <c r="AB391" i="8"/>
  <c r="AB406" i="8"/>
  <c r="AB362" i="8"/>
  <c r="AB377" i="8"/>
  <c r="AB384" i="8"/>
  <c r="AB397" i="8"/>
  <c r="AB412" i="8"/>
  <c r="AB380" i="8"/>
  <c r="AB383" i="8"/>
  <c r="AB390" i="8"/>
  <c r="AB403" i="8"/>
  <c r="AB418" i="8"/>
  <c r="AB398" i="8"/>
  <c r="AB389" i="8"/>
  <c r="AB396" i="8"/>
  <c r="AB409" i="8"/>
  <c r="AB369" i="8"/>
  <c r="AB416" i="8"/>
  <c r="AB376" i="8"/>
  <c r="AB395" i="8"/>
  <c r="AB402" i="8"/>
  <c r="AB415" i="8"/>
  <c r="AB387" i="8"/>
  <c r="AB368" i="8"/>
  <c r="AB401" i="8"/>
  <c r="AB408" i="8"/>
  <c r="AB364" i="8"/>
  <c r="AB405" i="8"/>
  <c r="AB386" i="8"/>
  <c r="AB361" i="8"/>
  <c r="AB407" i="8"/>
  <c r="AB414" i="8"/>
  <c r="AB370" i="8"/>
  <c r="AB374" i="8"/>
  <c r="AB404" i="8"/>
  <c r="AB413" i="8"/>
  <c r="AB363" i="8"/>
  <c r="AB359" i="8"/>
  <c r="AZ359" i="8" s="1"/>
  <c r="BC41" i="8" s="1"/>
  <c r="AB367" i="8"/>
  <c r="AB382" i="8"/>
  <c r="AB410" i="8"/>
  <c r="AB381" i="8"/>
  <c r="AB360" i="8"/>
  <c r="AB373" i="8"/>
  <c r="AB388" i="8"/>
  <c r="AB375" i="8"/>
  <c r="AB399" i="8"/>
  <c r="AB366" i="8"/>
  <c r="AB379" i="8"/>
  <c r="AB394" i="8"/>
  <c r="AB393" i="8"/>
  <c r="AB417" i="8"/>
  <c r="AI42" i="8"/>
  <c r="AB283" i="8"/>
  <c r="AB298" i="8"/>
  <c r="AB306" i="8"/>
  <c r="AB299" i="8"/>
  <c r="AB327" i="8"/>
  <c r="AB289" i="8"/>
  <c r="AB304" i="8"/>
  <c r="AB312" i="8"/>
  <c r="AB311" i="8"/>
  <c r="AB339" i="8"/>
  <c r="AB297" i="8"/>
  <c r="AB338" i="8"/>
  <c r="AB295" i="8"/>
  <c r="AB310" i="8"/>
  <c r="AB318" i="8"/>
  <c r="AB323" i="8"/>
  <c r="AB284" i="8"/>
  <c r="AB331" i="8"/>
  <c r="AB321" i="8"/>
  <c r="AB301" i="8"/>
  <c r="AB316" i="8"/>
  <c r="AB324" i="8"/>
  <c r="AB335" i="8"/>
  <c r="AB296" i="8"/>
  <c r="AB325" i="8"/>
  <c r="AB282" i="8"/>
  <c r="AB329" i="8"/>
  <c r="AB288" i="8"/>
  <c r="AB307" i="8"/>
  <c r="AB322" i="8"/>
  <c r="AB330" i="8"/>
  <c r="AB290" i="8"/>
  <c r="AB308" i="8"/>
  <c r="AB313" i="8"/>
  <c r="AB328" i="8"/>
  <c r="AB336" i="8"/>
  <c r="AB302" i="8"/>
  <c r="AB320" i="8"/>
  <c r="AB317" i="8"/>
  <c r="AB309" i="8"/>
  <c r="AB281" i="8"/>
  <c r="AB319" i="8"/>
  <c r="AB334" i="8"/>
  <c r="AB285" i="8"/>
  <c r="AB314" i="8"/>
  <c r="AB332" i="8"/>
  <c r="AB326" i="8"/>
  <c r="AB280" i="8"/>
  <c r="AZ280" i="8" s="1"/>
  <c r="BB41" i="8" s="1"/>
  <c r="AB337" i="8"/>
  <c r="AB291" i="8"/>
  <c r="AB286" i="8"/>
  <c r="AB294" i="8"/>
  <c r="AB333" i="8"/>
  <c r="AB303" i="8"/>
  <c r="AB293" i="8"/>
  <c r="AB292" i="8"/>
  <c r="AB300" i="8"/>
  <c r="AB287" i="8"/>
  <c r="AB315" i="8"/>
  <c r="AB305" i="8"/>
  <c r="K44" i="8"/>
  <c r="S43" i="8"/>
  <c r="AA43" i="8" s="1"/>
  <c r="AB173" i="8"/>
  <c r="AB168" i="8"/>
  <c r="AB127" i="8"/>
  <c r="AB176" i="8"/>
  <c r="AB125" i="8"/>
  <c r="AB181" i="8"/>
  <c r="AB137" i="8"/>
  <c r="AB180" i="8"/>
  <c r="AB124" i="8"/>
  <c r="AB129" i="8"/>
  <c r="AB165" i="8"/>
  <c r="AB160" i="8"/>
  <c r="AB132" i="8"/>
  <c r="AB134" i="8"/>
  <c r="AB130" i="8"/>
  <c r="AB174" i="8"/>
  <c r="AB164" i="8"/>
  <c r="AB161" i="8"/>
  <c r="AB163" i="8"/>
  <c r="AB170" i="8"/>
  <c r="AB166" i="8"/>
  <c r="AB162" i="8"/>
  <c r="AB177" i="8"/>
  <c r="AB178" i="8"/>
  <c r="AB135" i="8"/>
  <c r="AB179" i="8"/>
  <c r="AB172" i="8"/>
  <c r="AB122" i="8"/>
  <c r="AZ122" i="8" s="1"/>
  <c r="AZ41" i="8" s="1"/>
  <c r="AB131" i="8"/>
  <c r="AB171" i="8"/>
  <c r="AB128" i="8"/>
  <c r="AB123" i="8"/>
  <c r="AB133" i="8"/>
  <c r="AB159" i="8"/>
  <c r="AB169" i="8"/>
  <c r="AB126" i="8"/>
  <c r="AB167" i="8"/>
  <c r="AB175" i="8"/>
  <c r="AB136" i="8"/>
  <c r="AB138" i="8"/>
  <c r="AB139" i="8"/>
  <c r="AB140" i="8"/>
  <c r="AB141" i="8"/>
  <c r="AB142" i="8"/>
  <c r="AB143" i="8"/>
  <c r="AB144" i="8"/>
  <c r="AB145" i="8"/>
  <c r="AB146" i="8"/>
  <c r="AB147" i="8"/>
  <c r="AB148" i="8"/>
  <c r="AB149" i="8"/>
  <c r="AB150" i="8"/>
  <c r="AB151" i="8"/>
  <c r="AB152" i="8"/>
  <c r="AB153" i="8"/>
  <c r="AB154" i="8"/>
  <c r="AB155" i="8"/>
  <c r="AB156" i="8"/>
  <c r="AB157" i="8"/>
  <c r="AB158" i="8"/>
  <c r="P44" i="8"/>
  <c r="X43" i="8"/>
  <c r="AF43" i="8" s="1"/>
  <c r="C123" i="8"/>
  <c r="AC108" i="8" s="1"/>
  <c r="AQ42" i="8"/>
  <c r="AB679" i="8"/>
  <c r="AB694" i="8"/>
  <c r="AB722" i="8"/>
  <c r="AB728" i="8"/>
  <c r="AB675" i="8"/>
  <c r="AZ675" i="8" s="1"/>
  <c r="BG41" i="8" s="1"/>
  <c r="AB721" i="8"/>
  <c r="AB733" i="8"/>
  <c r="AB685" i="8"/>
  <c r="AB701" i="8"/>
  <c r="AB729" i="8"/>
  <c r="AB682" i="8"/>
  <c r="AB681" i="8"/>
  <c r="AB732" i="8"/>
  <c r="AB683" i="8"/>
  <c r="AB727" i="8"/>
  <c r="AB684" i="8"/>
  <c r="AB689" i="8"/>
  <c r="AB691" i="8"/>
  <c r="AB708" i="8"/>
  <c r="AB676" i="8"/>
  <c r="AB699" i="8"/>
  <c r="AB695" i="8"/>
  <c r="AB726" i="8"/>
  <c r="AB710" i="8"/>
  <c r="AB717" i="8"/>
  <c r="AB693" i="8"/>
  <c r="AB697" i="8"/>
  <c r="AB716" i="8"/>
  <c r="AB688" i="8"/>
  <c r="AB713" i="8"/>
  <c r="AB712" i="8"/>
  <c r="AB709" i="8"/>
  <c r="AB734" i="8"/>
  <c r="AB703" i="8"/>
  <c r="AB723" i="8"/>
  <c r="AB698" i="8"/>
  <c r="AB686" i="8"/>
  <c r="AB705" i="8"/>
  <c r="AB730" i="8"/>
  <c r="AB690" i="8"/>
  <c r="AB677" i="8"/>
  <c r="AB715" i="8"/>
  <c r="AB678" i="8"/>
  <c r="AB719" i="8"/>
  <c r="AB702" i="8"/>
  <c r="AB692" i="8"/>
  <c r="AB731" i="8"/>
  <c r="AB696" i="8"/>
  <c r="AB725" i="8"/>
  <c r="AB700" i="8"/>
  <c r="AB680" i="8"/>
  <c r="AB707" i="8"/>
  <c r="AB706" i="8"/>
  <c r="AB704" i="8"/>
  <c r="AB724" i="8"/>
  <c r="AB687" i="8"/>
  <c r="AB714" i="8"/>
  <c r="AB718" i="8"/>
  <c r="AB720" i="8"/>
  <c r="AB711" i="8"/>
  <c r="V43" i="8"/>
  <c r="AD43" i="8" s="1"/>
  <c r="N44" i="8"/>
  <c r="W43" i="8"/>
  <c r="AE43" i="8" s="1"/>
  <c r="O44" i="8"/>
  <c r="Y43" i="8"/>
  <c r="AG43" i="8" s="1"/>
  <c r="Q44" i="8"/>
  <c r="AO43" i="8"/>
  <c r="AU42" i="8"/>
  <c r="G123" i="8"/>
  <c r="AC424" i="8" s="1"/>
  <c r="AW42" i="8"/>
  <c r="I123" i="8"/>
  <c r="AC582" i="8" s="1"/>
  <c r="AS42" i="8"/>
  <c r="E123" i="8"/>
  <c r="AC266" i="8" s="1"/>
  <c r="M166" i="8"/>
  <c r="M245" i="8" s="1"/>
  <c r="M324" i="8" s="1"/>
  <c r="M403" i="8" s="1"/>
  <c r="M482" i="8" s="1"/>
  <c r="M561" i="8" s="1"/>
  <c r="M640" i="8" s="1"/>
  <c r="M719" i="8" s="1"/>
  <c r="B85" i="8"/>
  <c r="N166" i="8" s="1"/>
  <c r="N245" i="8" s="1"/>
  <c r="N324" i="8" s="1"/>
  <c r="N403" i="8" s="1"/>
  <c r="N482" i="8" s="1"/>
  <c r="N561" i="8" s="1"/>
  <c r="N640" i="8" s="1"/>
  <c r="N719" i="8" s="1"/>
  <c r="A86" i="8"/>
  <c r="AI43" i="8" l="1"/>
  <c r="AK43" i="8"/>
  <c r="AM43" i="8"/>
  <c r="AL43" i="8"/>
  <c r="AP43" i="8"/>
  <c r="O45" i="8"/>
  <c r="W44" i="8"/>
  <c r="AE44" i="8" s="1"/>
  <c r="X44" i="8"/>
  <c r="AF44" i="8" s="1"/>
  <c r="P45" i="8"/>
  <c r="U44" i="8"/>
  <c r="AC44" i="8" s="1"/>
  <c r="M45" i="8"/>
  <c r="AR43" i="8"/>
  <c r="D124" i="8"/>
  <c r="AD187" i="8" s="1"/>
  <c r="AS43" i="8"/>
  <c r="E124" i="8"/>
  <c r="AD266" i="8" s="1"/>
  <c r="AC203" i="8"/>
  <c r="AC212" i="8"/>
  <c r="AC226" i="8"/>
  <c r="AC225" i="8"/>
  <c r="AC211" i="8"/>
  <c r="AC209" i="8"/>
  <c r="AC218" i="8"/>
  <c r="AC232" i="8"/>
  <c r="AC207" i="8"/>
  <c r="AC223" i="8"/>
  <c r="AC215" i="8"/>
  <c r="AC224" i="8"/>
  <c r="AC238" i="8"/>
  <c r="AC219" i="8"/>
  <c r="AC235" i="8"/>
  <c r="AC221" i="8"/>
  <c r="AC230" i="8"/>
  <c r="AC244" i="8"/>
  <c r="AC231" i="8"/>
  <c r="AC247" i="8"/>
  <c r="AC227" i="8"/>
  <c r="AC236" i="8"/>
  <c r="AC250" i="8"/>
  <c r="AC243" i="8"/>
  <c r="AC259" i="8"/>
  <c r="AC233" i="8"/>
  <c r="AC242" i="8"/>
  <c r="AC256" i="8"/>
  <c r="AC255" i="8"/>
  <c r="AC213" i="8"/>
  <c r="AC239" i="8"/>
  <c r="AC248" i="8"/>
  <c r="AC204" i="8"/>
  <c r="AC237" i="8"/>
  <c r="AC216" i="8"/>
  <c r="AC245" i="8"/>
  <c r="AC254" i="8"/>
  <c r="AC217" i="8"/>
  <c r="AC210" i="8"/>
  <c r="AC228" i="8"/>
  <c r="AC251" i="8"/>
  <c r="AC260" i="8"/>
  <c r="AC229" i="8"/>
  <c r="AC222" i="8"/>
  <c r="AC240" i="8"/>
  <c r="AC257" i="8"/>
  <c r="AC208" i="8"/>
  <c r="AC241" i="8"/>
  <c r="AC234" i="8"/>
  <c r="AC252" i="8"/>
  <c r="AC205" i="8"/>
  <c r="AC214" i="8"/>
  <c r="AC253" i="8"/>
  <c r="AC246" i="8"/>
  <c r="AC202" i="8"/>
  <c r="AZ202" i="8" s="1"/>
  <c r="BA42" i="8" s="1"/>
  <c r="AC206" i="8"/>
  <c r="AC220" i="8"/>
  <c r="AC258" i="8"/>
  <c r="AC249" i="8"/>
  <c r="C124" i="8"/>
  <c r="AD108" i="8" s="1"/>
  <c r="AQ43" i="8"/>
  <c r="AC721" i="8"/>
  <c r="AC688" i="8"/>
  <c r="AC680" i="8"/>
  <c r="AC712" i="8"/>
  <c r="AC719" i="8"/>
  <c r="AC727" i="8"/>
  <c r="AC695" i="8"/>
  <c r="AC692" i="8"/>
  <c r="AC729" i="8"/>
  <c r="AC720" i="8"/>
  <c r="AC733" i="8"/>
  <c r="AC702" i="8"/>
  <c r="AC701" i="8"/>
  <c r="AC684" i="8"/>
  <c r="AC734" i="8"/>
  <c r="AC682" i="8"/>
  <c r="AC710" i="8"/>
  <c r="AC713" i="8"/>
  <c r="AC699" i="8"/>
  <c r="AC686" i="8"/>
  <c r="AC689" i="8"/>
  <c r="AC717" i="8"/>
  <c r="AC723" i="8"/>
  <c r="AC716" i="8"/>
  <c r="AC679" i="8"/>
  <c r="AC696" i="8"/>
  <c r="AC724" i="8"/>
  <c r="AC676" i="8"/>
  <c r="AZ676" i="8" s="1"/>
  <c r="BG42" i="8" s="1"/>
  <c r="AC730" i="8"/>
  <c r="AC685" i="8"/>
  <c r="AC704" i="8"/>
  <c r="AC731" i="8"/>
  <c r="AC677" i="8"/>
  <c r="AC690" i="8"/>
  <c r="AC691" i="8"/>
  <c r="AC711" i="8"/>
  <c r="AC683" i="8"/>
  <c r="AC694" i="8"/>
  <c r="AC707" i="8"/>
  <c r="AC697" i="8"/>
  <c r="AC718" i="8"/>
  <c r="AC693" i="8"/>
  <c r="AC708" i="8"/>
  <c r="AC722" i="8"/>
  <c r="AC703" i="8"/>
  <c r="AC725" i="8"/>
  <c r="AC705" i="8"/>
  <c r="AC728" i="8"/>
  <c r="AC700" i="8"/>
  <c r="AC709" i="8"/>
  <c r="AC732" i="8"/>
  <c r="AC714" i="8"/>
  <c r="AC678" i="8"/>
  <c r="AC706" i="8"/>
  <c r="AC715" i="8"/>
  <c r="AC681" i="8"/>
  <c r="AC726" i="8"/>
  <c r="AC698" i="8"/>
  <c r="AC687" i="8"/>
  <c r="K45" i="8"/>
  <c r="S44" i="8"/>
  <c r="AA44" i="8" s="1"/>
  <c r="AC319" i="8"/>
  <c r="AC334" i="8"/>
  <c r="AC285" i="8"/>
  <c r="AC314" i="8"/>
  <c r="AC332" i="8"/>
  <c r="AC325" i="8"/>
  <c r="AC281" i="8"/>
  <c r="AZ281" i="8" s="1"/>
  <c r="BB42" i="8" s="1"/>
  <c r="AC297" i="8"/>
  <c r="AC326" i="8"/>
  <c r="AC305" i="8"/>
  <c r="AC331" i="8"/>
  <c r="AC282" i="8"/>
  <c r="AC309" i="8"/>
  <c r="AC338" i="8"/>
  <c r="AC317" i="8"/>
  <c r="AC337" i="8"/>
  <c r="AC288" i="8"/>
  <c r="AC321" i="8"/>
  <c r="AC291" i="8"/>
  <c r="AC329" i="8"/>
  <c r="AC286" i="8"/>
  <c r="AC294" i="8"/>
  <c r="AC333" i="8"/>
  <c r="AC303" i="8"/>
  <c r="AC293" i="8"/>
  <c r="AC292" i="8"/>
  <c r="AC300" i="8"/>
  <c r="AC287" i="8"/>
  <c r="AC315" i="8"/>
  <c r="AC283" i="8"/>
  <c r="AC298" i="8"/>
  <c r="AC306" i="8"/>
  <c r="AC299" i="8"/>
  <c r="AC327" i="8"/>
  <c r="AC289" i="8"/>
  <c r="AC304" i="8"/>
  <c r="AC312" i="8"/>
  <c r="AC311" i="8"/>
  <c r="AC339" i="8"/>
  <c r="AC295" i="8"/>
  <c r="AC310" i="8"/>
  <c r="AC318" i="8"/>
  <c r="AC323" i="8"/>
  <c r="AC284" i="8"/>
  <c r="AC301" i="8"/>
  <c r="AC316" i="8"/>
  <c r="AC324" i="8"/>
  <c r="AC335" i="8"/>
  <c r="AC296" i="8"/>
  <c r="AC307" i="8"/>
  <c r="AC322" i="8"/>
  <c r="AC330" i="8"/>
  <c r="AC290" i="8"/>
  <c r="AC308" i="8"/>
  <c r="AC313" i="8"/>
  <c r="AC328" i="8"/>
  <c r="AC336" i="8"/>
  <c r="AC302" i="8"/>
  <c r="AC320" i="8"/>
  <c r="AU43" i="8"/>
  <c r="G124" i="8"/>
  <c r="AD424" i="8" s="1"/>
  <c r="AV43" i="8"/>
  <c r="H124" i="8"/>
  <c r="AD503" i="8" s="1"/>
  <c r="AC651" i="8"/>
  <c r="AC612" i="8"/>
  <c r="AC653" i="8"/>
  <c r="AC647" i="8"/>
  <c r="AC602" i="8"/>
  <c r="AC599" i="8"/>
  <c r="AC619" i="8"/>
  <c r="AC608" i="8"/>
  <c r="AC611" i="8"/>
  <c r="AC636" i="8"/>
  <c r="AC632" i="8"/>
  <c r="AC606" i="8"/>
  <c r="AC626" i="8"/>
  <c r="AC618" i="8"/>
  <c r="AC625" i="8"/>
  <c r="AC624" i="8"/>
  <c r="AC613" i="8"/>
  <c r="AC634" i="8"/>
  <c r="AC630" i="8"/>
  <c r="AC644" i="8"/>
  <c r="AC643" i="8"/>
  <c r="AC603" i="8"/>
  <c r="AC620" i="8"/>
  <c r="AC641" i="8"/>
  <c r="AC640" i="8"/>
  <c r="AC604" i="8"/>
  <c r="AC609" i="8"/>
  <c r="AC628" i="8"/>
  <c r="AC648" i="8"/>
  <c r="AC652" i="8"/>
  <c r="AC637" i="8"/>
  <c r="AC617" i="8"/>
  <c r="AC615" i="8"/>
  <c r="AC635" i="8"/>
  <c r="AC655" i="8"/>
  <c r="AC614" i="8"/>
  <c r="AC607" i="8"/>
  <c r="AC621" i="8"/>
  <c r="AC642" i="8"/>
  <c r="AC600" i="8"/>
  <c r="AC629" i="8"/>
  <c r="AC638" i="8"/>
  <c r="AC654" i="8"/>
  <c r="AC627" i="8"/>
  <c r="AC649" i="8"/>
  <c r="AC610" i="8"/>
  <c r="AC646" i="8"/>
  <c r="AC633" i="8"/>
  <c r="AC597" i="8"/>
  <c r="AZ597" i="8" s="1"/>
  <c r="BF42" i="8" s="1"/>
  <c r="AC622" i="8"/>
  <c r="AC601" i="8"/>
  <c r="AC650" i="8"/>
  <c r="AC605" i="8"/>
  <c r="AC639" i="8"/>
  <c r="AC598" i="8"/>
  <c r="AC631" i="8"/>
  <c r="AC616" i="8"/>
  <c r="AC623" i="8"/>
  <c r="AC645" i="8"/>
  <c r="AC575" i="8"/>
  <c r="AC541" i="8"/>
  <c r="AC540" i="8"/>
  <c r="AC558" i="8"/>
  <c r="AC572" i="8"/>
  <c r="AC571" i="8"/>
  <c r="AC534" i="8"/>
  <c r="AC520" i="8"/>
  <c r="AC548" i="8"/>
  <c r="AC552" i="8"/>
  <c r="AC567" i="8"/>
  <c r="AC566" i="8"/>
  <c r="AC551" i="8"/>
  <c r="AC528" i="8"/>
  <c r="AC555" i="8"/>
  <c r="AC561" i="8"/>
  <c r="AC550" i="8"/>
  <c r="AC547" i="8"/>
  <c r="AC538" i="8"/>
  <c r="AC521" i="8"/>
  <c r="AC535" i="8"/>
  <c r="AC562" i="8"/>
  <c r="AC573" i="8"/>
  <c r="AC576" i="8"/>
  <c r="AC527" i="8"/>
  <c r="AC542" i="8"/>
  <c r="AC570" i="8"/>
  <c r="AC522" i="8"/>
  <c r="AC523" i="8"/>
  <c r="AC533" i="8"/>
  <c r="AC549" i="8"/>
  <c r="AC518" i="8"/>
  <c r="AZ518" i="8" s="1"/>
  <c r="BE42" i="8" s="1"/>
  <c r="AC531" i="8"/>
  <c r="AC554" i="8"/>
  <c r="AC569" i="8"/>
  <c r="AC539" i="8"/>
  <c r="AC556" i="8"/>
  <c r="AC525" i="8"/>
  <c r="AC543" i="8"/>
  <c r="AC529" i="8"/>
  <c r="AC544" i="8"/>
  <c r="AC546" i="8"/>
  <c r="AC545" i="8"/>
  <c r="AC564" i="8"/>
  <c r="AC537" i="8"/>
  <c r="AC553" i="8"/>
  <c r="AC560" i="8"/>
  <c r="AC565" i="8"/>
  <c r="AC557" i="8"/>
  <c r="AC519" i="8"/>
  <c r="AC559" i="8"/>
  <c r="AC524" i="8"/>
  <c r="AC574" i="8"/>
  <c r="AC563" i="8"/>
  <c r="AC526" i="8"/>
  <c r="AC568" i="8"/>
  <c r="AC536" i="8"/>
  <c r="AC532" i="8"/>
  <c r="AC530" i="8"/>
  <c r="AC491" i="8"/>
  <c r="AC457" i="8"/>
  <c r="AC487" i="8"/>
  <c r="AC481" i="8"/>
  <c r="AC452" i="8"/>
  <c r="AC492" i="8"/>
  <c r="AC497" i="8"/>
  <c r="AC464" i="8"/>
  <c r="AC494" i="8"/>
  <c r="AC460" i="8"/>
  <c r="AC474" i="8"/>
  <c r="AC477" i="8"/>
  <c r="AC441" i="8"/>
  <c r="AC471" i="8"/>
  <c r="AC440" i="8"/>
  <c r="AC482" i="8"/>
  <c r="AC495" i="8"/>
  <c r="AC451" i="8"/>
  <c r="AC448" i="8"/>
  <c r="AC478" i="8"/>
  <c r="AC447" i="8"/>
  <c r="AC445" i="8"/>
  <c r="AC490" i="8"/>
  <c r="AC443" i="8"/>
  <c r="AC456" i="8"/>
  <c r="AC486" i="8"/>
  <c r="AC454" i="8"/>
  <c r="AC466" i="8"/>
  <c r="AC476" i="8"/>
  <c r="AC453" i="8"/>
  <c r="AC449" i="8"/>
  <c r="AC463" i="8"/>
  <c r="AC493" i="8"/>
  <c r="AC462" i="8"/>
  <c r="AC488" i="8"/>
  <c r="AC455" i="8"/>
  <c r="AC470" i="8"/>
  <c r="AC444" i="8"/>
  <c r="AC469" i="8"/>
  <c r="AC446" i="8"/>
  <c r="AC461" i="8"/>
  <c r="AC468" i="8"/>
  <c r="AC467" i="8"/>
  <c r="AC484" i="8"/>
  <c r="AC458" i="8"/>
  <c r="AC483" i="8"/>
  <c r="AC489" i="8"/>
  <c r="AC473" i="8"/>
  <c r="AC465" i="8"/>
  <c r="AC479" i="8"/>
  <c r="AC442" i="8"/>
  <c r="AC472" i="8"/>
  <c r="AC439" i="8"/>
  <c r="AZ439" i="8" s="1"/>
  <c r="BD42" i="8" s="1"/>
  <c r="AC475" i="8"/>
  <c r="AC485" i="8"/>
  <c r="AC450" i="8"/>
  <c r="AC480" i="8"/>
  <c r="AC459" i="8"/>
  <c r="AC496" i="8"/>
  <c r="AT43" i="8"/>
  <c r="F124" i="8"/>
  <c r="AD345" i="8" s="1"/>
  <c r="AC162" i="8"/>
  <c r="AC127" i="8"/>
  <c r="AC160" i="8"/>
  <c r="AC132" i="8"/>
  <c r="AC164" i="8"/>
  <c r="AC128" i="8"/>
  <c r="AC131" i="8"/>
  <c r="AC130" i="8"/>
  <c r="AC166" i="8"/>
  <c r="AC133" i="8"/>
  <c r="AC167" i="8"/>
  <c r="AC169" i="8"/>
  <c r="AC165" i="8"/>
  <c r="AC180" i="8"/>
  <c r="AC172" i="8"/>
  <c r="AC123" i="8"/>
  <c r="AZ123" i="8" s="1"/>
  <c r="AZ42" i="8" s="1"/>
  <c r="AC173" i="8"/>
  <c r="AC163" i="8"/>
  <c r="AC126" i="8"/>
  <c r="AC161" i="8"/>
  <c r="AC134" i="8"/>
  <c r="AC129" i="8"/>
  <c r="AC176" i="8"/>
  <c r="AC138" i="8"/>
  <c r="AC125" i="8"/>
  <c r="AC179" i="8"/>
  <c r="AC168" i="8"/>
  <c r="AC174" i="8"/>
  <c r="AC175" i="8"/>
  <c r="AC124" i="8"/>
  <c r="AC171" i="8"/>
  <c r="AC137" i="8"/>
  <c r="AC170" i="8"/>
  <c r="AC136" i="8"/>
  <c r="AC177" i="8"/>
  <c r="AC135" i="8"/>
  <c r="AC181" i="8"/>
  <c r="AC178" i="8"/>
  <c r="AC139" i="8"/>
  <c r="AC140" i="8"/>
  <c r="AC141" i="8"/>
  <c r="AC142" i="8"/>
  <c r="AC143" i="8"/>
  <c r="AC144" i="8"/>
  <c r="AC145" i="8"/>
  <c r="AC146" i="8"/>
  <c r="AC147" i="8"/>
  <c r="AC148" i="8"/>
  <c r="AC149" i="8"/>
  <c r="AC150" i="8"/>
  <c r="AC151" i="8"/>
  <c r="AC152" i="8"/>
  <c r="AC153" i="8"/>
  <c r="AC154" i="8"/>
  <c r="AC155" i="8"/>
  <c r="AC156" i="8"/>
  <c r="AC157" i="8"/>
  <c r="AC158" i="8"/>
  <c r="AC159" i="8"/>
  <c r="AC395" i="8"/>
  <c r="AC408" i="8"/>
  <c r="AC364" i="8"/>
  <c r="AC411" i="8"/>
  <c r="AC374" i="8"/>
  <c r="AC401" i="8"/>
  <c r="AC414" i="8"/>
  <c r="AC370" i="8"/>
  <c r="AC362" i="8"/>
  <c r="AC392" i="8"/>
  <c r="AC407" i="8"/>
  <c r="AC361" i="8"/>
  <c r="AC376" i="8"/>
  <c r="AC380" i="8"/>
  <c r="AC410" i="8"/>
  <c r="AC413" i="8"/>
  <c r="AC367" i="8"/>
  <c r="AC382" i="8"/>
  <c r="AC398" i="8"/>
  <c r="AC369" i="8"/>
  <c r="AC360" i="8"/>
  <c r="AZ360" i="8" s="1"/>
  <c r="BC42" i="8" s="1"/>
  <c r="AC373" i="8"/>
  <c r="AC388" i="8"/>
  <c r="AC416" i="8"/>
  <c r="AC405" i="8"/>
  <c r="AC366" i="8"/>
  <c r="AC379" i="8"/>
  <c r="AC394" i="8"/>
  <c r="AC363" i="8"/>
  <c r="AC387" i="8"/>
  <c r="AC372" i="8"/>
  <c r="AC385" i="8"/>
  <c r="AC400" i="8"/>
  <c r="AC381" i="8"/>
  <c r="AC365" i="8"/>
  <c r="AC378" i="8"/>
  <c r="AC391" i="8"/>
  <c r="AC406" i="8"/>
  <c r="AC399" i="8"/>
  <c r="AC371" i="8"/>
  <c r="AC384" i="8"/>
  <c r="AC397" i="8"/>
  <c r="AC412" i="8"/>
  <c r="AC417" i="8"/>
  <c r="AC377" i="8"/>
  <c r="AC390" i="8"/>
  <c r="AC403" i="8"/>
  <c r="AC418" i="8"/>
  <c r="AC368" i="8"/>
  <c r="AC383" i="8"/>
  <c r="AC396" i="8"/>
  <c r="AC409" i="8"/>
  <c r="AC375" i="8"/>
  <c r="AC386" i="8"/>
  <c r="AC389" i="8"/>
  <c r="AC402" i="8"/>
  <c r="AC415" i="8"/>
  <c r="AC393" i="8"/>
  <c r="AC404" i="8"/>
  <c r="V44" i="8"/>
  <c r="AD44" i="8" s="1"/>
  <c r="N45" i="8"/>
  <c r="R45" i="8"/>
  <c r="Z44" i="8"/>
  <c r="AH44" i="8" s="1"/>
  <c r="AJ43" i="8"/>
  <c r="Y44" i="8"/>
  <c r="AG44" i="8" s="1"/>
  <c r="Q45" i="8"/>
  <c r="I124" i="8"/>
  <c r="AD582" i="8" s="1"/>
  <c r="AW43" i="8"/>
  <c r="AN43" i="8"/>
  <c r="J124" i="8"/>
  <c r="AD661" i="8" s="1"/>
  <c r="AX43" i="8"/>
  <c r="L45" i="8"/>
  <c r="T44" i="8"/>
  <c r="AB44" i="8" s="1"/>
  <c r="M167" i="8"/>
  <c r="M246" i="8" s="1"/>
  <c r="M325" i="8" s="1"/>
  <c r="M404" i="8" s="1"/>
  <c r="M483" i="8" s="1"/>
  <c r="M562" i="8" s="1"/>
  <c r="M641" i="8" s="1"/>
  <c r="M720" i="8" s="1"/>
  <c r="A87" i="8"/>
  <c r="B86" i="8"/>
  <c r="N167" i="8" s="1"/>
  <c r="N246" i="8" s="1"/>
  <c r="N325" i="8" s="1"/>
  <c r="N404" i="8" s="1"/>
  <c r="N483" i="8" s="1"/>
  <c r="N562" i="8" s="1"/>
  <c r="N641" i="8" s="1"/>
  <c r="N720" i="8" s="1"/>
  <c r="AN44" i="8" l="1"/>
  <c r="AM44" i="8"/>
  <c r="AO44" i="8"/>
  <c r="AK44" i="8"/>
  <c r="AJ44" i="8"/>
  <c r="AI44" i="8"/>
  <c r="L46" i="8"/>
  <c r="T45" i="8"/>
  <c r="AB45" i="8" s="1"/>
  <c r="M46" i="8"/>
  <c r="U45" i="8"/>
  <c r="AC45" i="8" s="1"/>
  <c r="C125" i="8"/>
  <c r="AE108" i="8" s="1"/>
  <c r="AQ44" i="8"/>
  <c r="AS44" i="8"/>
  <c r="E125" i="8"/>
  <c r="AE266" i="8" s="1"/>
  <c r="S45" i="8"/>
  <c r="AA45" i="8" s="1"/>
  <c r="K46" i="8"/>
  <c r="AD655" i="8"/>
  <c r="AD620" i="8"/>
  <c r="AD623" i="8"/>
  <c r="AD618" i="8"/>
  <c r="AD617" i="8"/>
  <c r="AD608" i="8"/>
  <c r="AD599" i="8"/>
  <c r="AD627" i="8"/>
  <c r="AD633" i="8"/>
  <c r="AD638" i="8"/>
  <c r="AD648" i="8"/>
  <c r="AD625" i="8"/>
  <c r="AD642" i="8"/>
  <c r="AD653" i="8"/>
  <c r="AD609" i="8"/>
  <c r="AD646" i="8"/>
  <c r="AD606" i="8"/>
  <c r="AD634" i="8"/>
  <c r="AD645" i="8"/>
  <c r="AD652" i="8"/>
  <c r="AD644" i="8"/>
  <c r="AD647" i="8"/>
  <c r="AD601" i="8"/>
  <c r="AD614" i="8"/>
  <c r="AD641" i="8"/>
  <c r="AD654" i="8"/>
  <c r="AD630" i="8"/>
  <c r="AD607" i="8"/>
  <c r="AD621" i="8"/>
  <c r="AD600" i="8"/>
  <c r="AD613" i="8"/>
  <c r="AD628" i="8"/>
  <c r="AD603" i="8"/>
  <c r="AD622" i="8"/>
  <c r="AD632" i="8"/>
  <c r="AD598" i="8"/>
  <c r="AZ598" i="8" s="1"/>
  <c r="BF43" i="8" s="1"/>
  <c r="AD619" i="8"/>
  <c r="AD635" i="8"/>
  <c r="AD615" i="8"/>
  <c r="AD639" i="8"/>
  <c r="AD610" i="8"/>
  <c r="AD624" i="8"/>
  <c r="AD637" i="8"/>
  <c r="AD631" i="8"/>
  <c r="AD650" i="8"/>
  <c r="AD636" i="8"/>
  <c r="AD616" i="8"/>
  <c r="AD626" i="8"/>
  <c r="AD643" i="8"/>
  <c r="AD605" i="8"/>
  <c r="AD602" i="8"/>
  <c r="AD640" i="8"/>
  <c r="AD629" i="8"/>
  <c r="AD649" i="8"/>
  <c r="AD612" i="8"/>
  <c r="AD611" i="8"/>
  <c r="AD604" i="8"/>
  <c r="AD651" i="8"/>
  <c r="AP44" i="8"/>
  <c r="N46" i="8"/>
  <c r="V45" i="8"/>
  <c r="AD45" i="8" s="1"/>
  <c r="P46" i="8"/>
  <c r="X45" i="8"/>
  <c r="AF45" i="8" s="1"/>
  <c r="AN45" i="8"/>
  <c r="F125" i="8"/>
  <c r="AE345" i="8" s="1"/>
  <c r="AT44" i="8"/>
  <c r="AD364" i="8"/>
  <c r="AD377" i="8"/>
  <c r="AD390" i="8"/>
  <c r="AD405" i="8"/>
  <c r="AD404" i="8"/>
  <c r="AD370" i="8"/>
  <c r="AD383" i="8"/>
  <c r="AD396" i="8"/>
  <c r="AD411" i="8"/>
  <c r="AD373" i="8"/>
  <c r="AD376" i="8"/>
  <c r="AD389" i="8"/>
  <c r="AD402" i="8"/>
  <c r="AD417" i="8"/>
  <c r="AD391" i="8"/>
  <c r="AD382" i="8"/>
  <c r="AD395" i="8"/>
  <c r="AD408" i="8"/>
  <c r="AD362" i="8"/>
  <c r="AD409" i="8"/>
  <c r="AD388" i="8"/>
  <c r="AD401" i="8"/>
  <c r="AD414" i="8"/>
  <c r="AD380" i="8"/>
  <c r="AD379" i="8"/>
  <c r="AD394" i="8"/>
  <c r="AD407" i="8"/>
  <c r="AD363" i="8"/>
  <c r="AD398" i="8"/>
  <c r="AD397" i="8"/>
  <c r="AD400" i="8"/>
  <c r="AD413" i="8"/>
  <c r="AD369" i="8"/>
  <c r="AD416" i="8"/>
  <c r="AD415" i="8"/>
  <c r="AD406" i="8"/>
  <c r="AD361" i="8"/>
  <c r="AZ361" i="8" s="1"/>
  <c r="BC43" i="8" s="1"/>
  <c r="AD375" i="8"/>
  <c r="AD367" i="8"/>
  <c r="AD374" i="8"/>
  <c r="AD412" i="8"/>
  <c r="AD366" i="8"/>
  <c r="AD381" i="8"/>
  <c r="AD385" i="8"/>
  <c r="AD392" i="8"/>
  <c r="AD418" i="8"/>
  <c r="AD372" i="8"/>
  <c r="AD387" i="8"/>
  <c r="AD403" i="8"/>
  <c r="AD410" i="8"/>
  <c r="AD365" i="8"/>
  <c r="AD378" i="8"/>
  <c r="AD393" i="8"/>
  <c r="AD368" i="8"/>
  <c r="AD371" i="8"/>
  <c r="AD384" i="8"/>
  <c r="AD399" i="8"/>
  <c r="AD386" i="8"/>
  <c r="H125" i="8"/>
  <c r="AE503" i="8" s="1"/>
  <c r="AV44" i="8"/>
  <c r="AD544" i="8"/>
  <c r="AD565" i="8"/>
  <c r="AD553" i="8"/>
  <c r="AD559" i="8"/>
  <c r="AD539" i="8"/>
  <c r="AD550" i="8"/>
  <c r="AD572" i="8"/>
  <c r="AD563" i="8"/>
  <c r="AD569" i="8"/>
  <c r="AD570" i="8"/>
  <c r="AD556" i="8"/>
  <c r="AD521" i="8"/>
  <c r="AD575" i="8"/>
  <c r="AD530" i="8"/>
  <c r="AD560" i="8"/>
  <c r="AD562" i="8"/>
  <c r="AD528" i="8"/>
  <c r="AD524" i="8"/>
  <c r="AD540" i="8"/>
  <c r="AD566" i="8"/>
  <c r="AD568" i="8"/>
  <c r="AD535" i="8"/>
  <c r="AD534" i="8"/>
  <c r="AD552" i="8"/>
  <c r="AD533" i="8"/>
  <c r="AD574" i="8"/>
  <c r="AD542" i="8"/>
  <c r="AD546" i="8"/>
  <c r="AD561" i="8"/>
  <c r="AD527" i="8"/>
  <c r="AD522" i="8"/>
  <c r="AD549" i="8"/>
  <c r="AD555" i="8"/>
  <c r="AD573" i="8"/>
  <c r="AD529" i="8"/>
  <c r="AD557" i="8"/>
  <c r="AD567" i="8"/>
  <c r="AD545" i="8"/>
  <c r="AD520" i="8"/>
  <c r="AD536" i="8"/>
  <c r="AD564" i="8"/>
  <c r="AD519" i="8"/>
  <c r="AZ519" i="8" s="1"/>
  <c r="BE43" i="8" s="1"/>
  <c r="AD576" i="8"/>
  <c r="AD526" i="8"/>
  <c r="AD543" i="8"/>
  <c r="AD571" i="8"/>
  <c r="AD525" i="8"/>
  <c r="AD548" i="8"/>
  <c r="AD532" i="8"/>
  <c r="AD551" i="8"/>
  <c r="AD531" i="8"/>
  <c r="AD537" i="8"/>
  <c r="AD523" i="8"/>
  <c r="AD538" i="8"/>
  <c r="AD558" i="8"/>
  <c r="AD541" i="8"/>
  <c r="AD547" i="8"/>
  <c r="AD554" i="8"/>
  <c r="Y45" i="8"/>
  <c r="AG45" i="8" s="1"/>
  <c r="Q46" i="8"/>
  <c r="AD165" i="8"/>
  <c r="AD137" i="8"/>
  <c r="AD174" i="8"/>
  <c r="AD172" i="8"/>
  <c r="AD176" i="8"/>
  <c r="AD173" i="8"/>
  <c r="AD171" i="8"/>
  <c r="AD162" i="8"/>
  <c r="AD132" i="8"/>
  <c r="AD124" i="8"/>
  <c r="AZ124" i="8" s="1"/>
  <c r="AZ43" i="8" s="1"/>
  <c r="AD136" i="8"/>
  <c r="AD140" i="8"/>
  <c r="AD138" i="8"/>
  <c r="AD170" i="8"/>
  <c r="AD130" i="8"/>
  <c r="AD168" i="8"/>
  <c r="AD164" i="8"/>
  <c r="AD178" i="8"/>
  <c r="AD141" i="8"/>
  <c r="AD126" i="8"/>
  <c r="AD163" i="8"/>
  <c r="AD133" i="8"/>
  <c r="AD135" i="8"/>
  <c r="AD127" i="8"/>
  <c r="AD179" i="8"/>
  <c r="AD139" i="8"/>
  <c r="AD125" i="8"/>
  <c r="AD128" i="8"/>
  <c r="AD177" i="8"/>
  <c r="AD175" i="8"/>
  <c r="AD134" i="8"/>
  <c r="AD129" i="8"/>
  <c r="AD181" i="8"/>
  <c r="AD167" i="8"/>
  <c r="AD166" i="8"/>
  <c r="AD180" i="8"/>
  <c r="AD161" i="8"/>
  <c r="AD131" i="8"/>
  <c r="AD169" i="8"/>
  <c r="AD142" i="8"/>
  <c r="AD143" i="8"/>
  <c r="AD144" i="8"/>
  <c r="AD145" i="8"/>
  <c r="AD146" i="8"/>
  <c r="AD147" i="8"/>
  <c r="AD148" i="8"/>
  <c r="AD149" i="8"/>
  <c r="AD150" i="8"/>
  <c r="AD151" i="8"/>
  <c r="AD152" i="8"/>
  <c r="AD153" i="8"/>
  <c r="AD154" i="8"/>
  <c r="AD155" i="8"/>
  <c r="AD156" i="8"/>
  <c r="AD157" i="8"/>
  <c r="AD158" i="8"/>
  <c r="AD159" i="8"/>
  <c r="AD160" i="8"/>
  <c r="AD300" i="8"/>
  <c r="AD315" i="8"/>
  <c r="AD329" i="8"/>
  <c r="AD289" i="8"/>
  <c r="AD307" i="8"/>
  <c r="AD306" i="8"/>
  <c r="AD321" i="8"/>
  <c r="AD335" i="8"/>
  <c r="AD301" i="8"/>
  <c r="AD319" i="8"/>
  <c r="AD312" i="8"/>
  <c r="AD327" i="8"/>
  <c r="AD284" i="8"/>
  <c r="AD313" i="8"/>
  <c r="AD331" i="8"/>
  <c r="AD318" i="8"/>
  <c r="AD333" i="8"/>
  <c r="AD296" i="8"/>
  <c r="AD325" i="8"/>
  <c r="AD292" i="8"/>
  <c r="AD324" i="8"/>
  <c r="AD339" i="8"/>
  <c r="AD308" i="8"/>
  <c r="AD337" i="8"/>
  <c r="AD304" i="8"/>
  <c r="AD330" i="8"/>
  <c r="AD287" i="8"/>
  <c r="AD320" i="8"/>
  <c r="AD290" i="8"/>
  <c r="AD316" i="8"/>
  <c r="AD336" i="8"/>
  <c r="AD293" i="8"/>
  <c r="AD332" i="8"/>
  <c r="AD302" i="8"/>
  <c r="AD282" i="8"/>
  <c r="AZ282" i="8" s="1"/>
  <c r="BB43" i="8" s="1"/>
  <c r="AD285" i="8"/>
  <c r="AD299" i="8"/>
  <c r="AD286" i="8"/>
  <c r="AD314" i="8"/>
  <c r="AD328" i="8"/>
  <c r="AD291" i="8"/>
  <c r="AD305" i="8"/>
  <c r="AD298" i="8"/>
  <c r="AD326" i="8"/>
  <c r="AD297" i="8"/>
  <c r="AD311" i="8"/>
  <c r="AD310" i="8"/>
  <c r="AD338" i="8"/>
  <c r="AD288" i="8"/>
  <c r="AD303" i="8"/>
  <c r="AD317" i="8"/>
  <c r="AD322" i="8"/>
  <c r="AD283" i="8"/>
  <c r="AD294" i="8"/>
  <c r="AD309" i="8"/>
  <c r="AD323" i="8"/>
  <c r="AD334" i="8"/>
  <c r="AD295" i="8"/>
  <c r="AL44" i="8"/>
  <c r="Z45" i="8"/>
  <c r="AH45" i="8" s="1"/>
  <c r="R46" i="8"/>
  <c r="I125" i="8"/>
  <c r="AE582" i="8" s="1"/>
  <c r="AW44" i="8"/>
  <c r="AU44" i="8"/>
  <c r="G125" i="8"/>
  <c r="AE424" i="8" s="1"/>
  <c r="AD714" i="8"/>
  <c r="AD682" i="8"/>
  <c r="AD730" i="8"/>
  <c r="AD679" i="8"/>
  <c r="AD681" i="8"/>
  <c r="AD733" i="8"/>
  <c r="AD720" i="8"/>
  <c r="AD689" i="8"/>
  <c r="AD686" i="8"/>
  <c r="AD693" i="8"/>
  <c r="AD694" i="8"/>
  <c r="AD726" i="8"/>
  <c r="AD697" i="8"/>
  <c r="AD695" i="8"/>
  <c r="AD710" i="8"/>
  <c r="AD728" i="8"/>
  <c r="AD732" i="8"/>
  <c r="AD704" i="8"/>
  <c r="AD707" i="8"/>
  <c r="AD724" i="8"/>
  <c r="AD731" i="8"/>
  <c r="AD703" i="8"/>
  <c r="AD683" i="8"/>
  <c r="AD711" i="8"/>
  <c r="AD717" i="8"/>
  <c r="AD685" i="8"/>
  <c r="AD691" i="8"/>
  <c r="AD718" i="8"/>
  <c r="AD729" i="8"/>
  <c r="AD701" i="8"/>
  <c r="AD677" i="8"/>
  <c r="AZ677" i="8" s="1"/>
  <c r="BG43" i="8" s="1"/>
  <c r="AD678" i="8"/>
  <c r="AD698" i="8"/>
  <c r="AD725" i="8"/>
  <c r="AD688" i="8"/>
  <c r="AD716" i="8"/>
  <c r="AD684" i="8"/>
  <c r="AD705" i="8"/>
  <c r="AD690" i="8"/>
  <c r="AD712" i="8"/>
  <c r="AD687" i="8"/>
  <c r="AD722" i="8"/>
  <c r="AD713" i="8"/>
  <c r="AD696" i="8"/>
  <c r="AD719" i="8"/>
  <c r="AD699" i="8"/>
  <c r="AD692" i="8"/>
  <c r="AD715" i="8"/>
  <c r="AD702" i="8"/>
  <c r="AD727" i="8"/>
  <c r="AD709" i="8"/>
  <c r="AD706" i="8"/>
  <c r="AD700" i="8"/>
  <c r="AD708" i="8"/>
  <c r="AD734" i="8"/>
  <c r="AD721" i="8"/>
  <c r="AD723" i="8"/>
  <c r="AD680" i="8"/>
  <c r="J125" i="8"/>
  <c r="AE661" i="8" s="1"/>
  <c r="AX44" i="8"/>
  <c r="AR44" i="8"/>
  <c r="D125" i="8"/>
  <c r="AE187" i="8" s="1"/>
  <c r="AD483" i="8"/>
  <c r="AD452" i="8"/>
  <c r="AD482" i="8"/>
  <c r="AD450" i="8"/>
  <c r="AD463" i="8"/>
  <c r="AD489" i="8"/>
  <c r="AD460" i="8"/>
  <c r="AD490" i="8"/>
  <c r="AD457" i="8"/>
  <c r="AD478" i="8"/>
  <c r="AD495" i="8"/>
  <c r="AD467" i="8"/>
  <c r="AD497" i="8"/>
  <c r="AD464" i="8"/>
  <c r="AD470" i="8"/>
  <c r="AD494" i="8"/>
  <c r="AD468" i="8"/>
  <c r="AD492" i="8"/>
  <c r="AD444" i="8"/>
  <c r="AD474" i="8"/>
  <c r="AD448" i="8"/>
  <c r="AD472" i="8"/>
  <c r="AD440" i="8"/>
  <c r="AZ440" i="8" s="1"/>
  <c r="BD43" i="8" s="1"/>
  <c r="AD451" i="8"/>
  <c r="AD481" i="8"/>
  <c r="AD455" i="8"/>
  <c r="AD479" i="8"/>
  <c r="AD441" i="8"/>
  <c r="AD458" i="8"/>
  <c r="AD488" i="8"/>
  <c r="AD462" i="8"/>
  <c r="AD486" i="8"/>
  <c r="AD447" i="8"/>
  <c r="AD466" i="8"/>
  <c r="AD496" i="8"/>
  <c r="AD469" i="8"/>
  <c r="AD493" i="8"/>
  <c r="AD471" i="8"/>
  <c r="AD453" i="8"/>
  <c r="AD473" i="8"/>
  <c r="AD446" i="8"/>
  <c r="AD476" i="8"/>
  <c r="AD442" i="8"/>
  <c r="AD459" i="8"/>
  <c r="AD480" i="8"/>
  <c r="AD454" i="8"/>
  <c r="AD484" i="8"/>
  <c r="AD485" i="8"/>
  <c r="AD465" i="8"/>
  <c r="AD487" i="8"/>
  <c r="AD461" i="8"/>
  <c r="AD491" i="8"/>
  <c r="AD449" i="8"/>
  <c r="AD477" i="8"/>
  <c r="AD445" i="8"/>
  <c r="AD475" i="8"/>
  <c r="AD443" i="8"/>
  <c r="AD456" i="8"/>
  <c r="AD210" i="8"/>
  <c r="AD223" i="8"/>
  <c r="AD237" i="8"/>
  <c r="AD215" i="8"/>
  <c r="AD239" i="8"/>
  <c r="AD216" i="8"/>
  <c r="AD229" i="8"/>
  <c r="AD243" i="8"/>
  <c r="AD251" i="8"/>
  <c r="AD208" i="8"/>
  <c r="AD222" i="8"/>
  <c r="AD235" i="8"/>
  <c r="AD249" i="8"/>
  <c r="AD257" i="8"/>
  <c r="AD214" i="8"/>
  <c r="AD228" i="8"/>
  <c r="AD241" i="8"/>
  <c r="AD255" i="8"/>
  <c r="AD218" i="8"/>
  <c r="AD244" i="8"/>
  <c r="AD242" i="8"/>
  <c r="AD220" i="8"/>
  <c r="AD234" i="8"/>
  <c r="AD247" i="8"/>
  <c r="AD203" i="8"/>
  <c r="AZ203" i="8" s="1"/>
  <c r="BA43" i="8" s="1"/>
  <c r="AD236" i="8"/>
  <c r="AD213" i="8"/>
  <c r="AD217" i="8"/>
  <c r="AD226" i="8"/>
  <c r="AD240" i="8"/>
  <c r="AD253" i="8"/>
  <c r="AD209" i="8"/>
  <c r="AD254" i="8"/>
  <c r="AD232" i="8"/>
  <c r="AD246" i="8"/>
  <c r="AD259" i="8"/>
  <c r="AD227" i="8"/>
  <c r="AD206" i="8"/>
  <c r="AD212" i="8"/>
  <c r="AD221" i="8"/>
  <c r="AD238" i="8"/>
  <c r="AD252" i="8"/>
  <c r="AD207" i="8"/>
  <c r="AD245" i="8"/>
  <c r="AD224" i="8"/>
  <c r="AD258" i="8"/>
  <c r="AD250" i="8"/>
  <c r="AD205" i="8"/>
  <c r="AD219" i="8"/>
  <c r="AD230" i="8"/>
  <c r="AD260" i="8"/>
  <c r="AD256" i="8"/>
  <c r="AD211" i="8"/>
  <c r="AD225" i="8"/>
  <c r="AD248" i="8"/>
  <c r="AD233" i="8"/>
  <c r="AD204" i="8"/>
  <c r="AD231" i="8"/>
  <c r="W45" i="8"/>
  <c r="AE45" i="8" s="1"/>
  <c r="O46" i="8"/>
  <c r="M168" i="8"/>
  <c r="M247" i="8" s="1"/>
  <c r="M326" i="8" s="1"/>
  <c r="M405" i="8" s="1"/>
  <c r="M484" i="8" s="1"/>
  <c r="M563" i="8" s="1"/>
  <c r="M642" i="8" s="1"/>
  <c r="M721" i="8" s="1"/>
  <c r="A88" i="8"/>
  <c r="B87" i="8"/>
  <c r="N168" i="8" s="1"/>
  <c r="N247" i="8" s="1"/>
  <c r="N326" i="8" s="1"/>
  <c r="N405" i="8" s="1"/>
  <c r="N484" i="8" s="1"/>
  <c r="N563" i="8" s="1"/>
  <c r="N642" i="8" s="1"/>
  <c r="N721" i="8" s="1"/>
  <c r="AO45" i="8" l="1"/>
  <c r="AI45" i="8"/>
  <c r="AP45" i="8"/>
  <c r="AM45" i="8"/>
  <c r="AJ45" i="8"/>
  <c r="AE180" i="8"/>
  <c r="AE179" i="8"/>
  <c r="AE134" i="8"/>
  <c r="AE132" i="8"/>
  <c r="AE169" i="8"/>
  <c r="AE174" i="8"/>
  <c r="AE126" i="8"/>
  <c r="AE142" i="8"/>
  <c r="AE166" i="8"/>
  <c r="AE135" i="8"/>
  <c r="AE164" i="8"/>
  <c r="AE140" i="8"/>
  <c r="AE141" i="8"/>
  <c r="AE171" i="8"/>
  <c r="AE176" i="8"/>
  <c r="AE168" i="8"/>
  <c r="AE170" i="8"/>
  <c r="AE165" i="8"/>
  <c r="AE177" i="8"/>
  <c r="AE127" i="8"/>
  <c r="AE129" i="8"/>
  <c r="AE181" i="8"/>
  <c r="AE172" i="8"/>
  <c r="AE138" i="8"/>
  <c r="AE167" i="8"/>
  <c r="AE136" i="8"/>
  <c r="AE133" i="8"/>
  <c r="AE139" i="8"/>
  <c r="AE175" i="8"/>
  <c r="AE125" i="8"/>
  <c r="AZ125" i="8" s="1"/>
  <c r="AZ44" i="8" s="1"/>
  <c r="AE137" i="8"/>
  <c r="AE131" i="8"/>
  <c r="AE130" i="8"/>
  <c r="AE178" i="8"/>
  <c r="AE163" i="8"/>
  <c r="AE162" i="8"/>
  <c r="AE128" i="8"/>
  <c r="AE173" i="8"/>
  <c r="AE143" i="8"/>
  <c r="AE144" i="8"/>
  <c r="AE145" i="8"/>
  <c r="AE146" i="8"/>
  <c r="AE147" i="8"/>
  <c r="AE148" i="8"/>
  <c r="AE149" i="8"/>
  <c r="AE150" i="8"/>
  <c r="AE151" i="8"/>
  <c r="AE152" i="8"/>
  <c r="AE153" i="8"/>
  <c r="AE154" i="8"/>
  <c r="AE155" i="8"/>
  <c r="AE156" i="8"/>
  <c r="AE157" i="8"/>
  <c r="AE158" i="8"/>
  <c r="AE159" i="8"/>
  <c r="AE160" i="8"/>
  <c r="AE161" i="8"/>
  <c r="R47" i="8"/>
  <c r="Z46" i="8"/>
  <c r="AH46" i="8" s="1"/>
  <c r="AL45" i="8"/>
  <c r="AK45" i="8"/>
  <c r="J126" i="8"/>
  <c r="AF661" i="8" s="1"/>
  <c r="AX45" i="8"/>
  <c r="F126" i="8"/>
  <c r="AF345" i="8" s="1"/>
  <c r="AT45" i="8"/>
  <c r="AS45" i="8"/>
  <c r="E126" i="8"/>
  <c r="AF266" i="8" s="1"/>
  <c r="V46" i="8"/>
  <c r="AD46" i="8" s="1"/>
  <c r="N47" i="8"/>
  <c r="M47" i="8"/>
  <c r="U46" i="8"/>
  <c r="AC46" i="8" s="1"/>
  <c r="Q47" i="8"/>
  <c r="Y46" i="8"/>
  <c r="AG46" i="8" s="1"/>
  <c r="O47" i="8"/>
  <c r="W46" i="8"/>
  <c r="AE46" i="8" s="1"/>
  <c r="I126" i="8"/>
  <c r="AF582" i="8" s="1"/>
  <c r="AW45" i="8"/>
  <c r="AE566" i="8"/>
  <c r="AE535" i="8"/>
  <c r="AE527" i="8"/>
  <c r="AE545" i="8"/>
  <c r="AE553" i="8"/>
  <c r="AE572" i="8"/>
  <c r="AE543" i="8"/>
  <c r="AE539" i="8"/>
  <c r="AE555" i="8"/>
  <c r="AE559" i="8"/>
  <c r="AE574" i="8"/>
  <c r="AE522" i="8"/>
  <c r="AE550" i="8"/>
  <c r="AE549" i="8"/>
  <c r="AE567" i="8"/>
  <c r="AE548" i="8"/>
  <c r="AE521" i="8"/>
  <c r="AE529" i="8"/>
  <c r="AE557" i="8"/>
  <c r="AE561" i="8"/>
  <c r="AE576" i="8"/>
  <c r="AE552" i="8"/>
  <c r="AE556" i="8"/>
  <c r="AE554" i="8"/>
  <c r="AE537" i="8"/>
  <c r="AE564" i="8"/>
  <c r="AE570" i="8"/>
  <c r="AE538" i="8"/>
  <c r="AE575" i="8"/>
  <c r="AE532" i="8"/>
  <c r="AE524" i="8"/>
  <c r="AE544" i="8"/>
  <c r="AE571" i="8"/>
  <c r="AE531" i="8"/>
  <c r="AE569" i="8"/>
  <c r="AE573" i="8"/>
  <c r="AE568" i="8"/>
  <c r="AE530" i="8"/>
  <c r="AE551" i="8"/>
  <c r="AE525" i="8"/>
  <c r="AE540" i="8"/>
  <c r="AE541" i="8"/>
  <c r="AE547" i="8"/>
  <c r="AE536" i="8"/>
  <c r="AE558" i="8"/>
  <c r="AE534" i="8"/>
  <c r="AE542" i="8"/>
  <c r="AE565" i="8"/>
  <c r="AE546" i="8"/>
  <c r="AE562" i="8"/>
  <c r="AE563" i="8"/>
  <c r="AE560" i="8"/>
  <c r="AE528" i="8"/>
  <c r="AE520" i="8"/>
  <c r="AZ520" i="8" s="1"/>
  <c r="BE44" i="8" s="1"/>
  <c r="AE533" i="8"/>
  <c r="AE526" i="8"/>
  <c r="AE523" i="8"/>
  <c r="AR45" i="8"/>
  <c r="D126" i="8"/>
  <c r="AF187" i="8" s="1"/>
  <c r="T46" i="8"/>
  <c r="AB46" i="8" s="1"/>
  <c r="L47" i="8"/>
  <c r="AE392" i="8"/>
  <c r="AE405" i="8"/>
  <c r="AE418" i="8"/>
  <c r="AE402" i="8"/>
  <c r="AE401" i="8"/>
  <c r="AE398" i="8"/>
  <c r="AE411" i="8"/>
  <c r="AE367" i="8"/>
  <c r="AE371" i="8"/>
  <c r="AE362" i="8"/>
  <c r="AZ362" i="8" s="1"/>
  <c r="BC44" i="8" s="1"/>
  <c r="AE404" i="8"/>
  <c r="AE417" i="8"/>
  <c r="AE373" i="8"/>
  <c r="AE389" i="8"/>
  <c r="AE378" i="8"/>
  <c r="AE406" i="8"/>
  <c r="AE410" i="8"/>
  <c r="AE364" i="8"/>
  <c r="AE379" i="8"/>
  <c r="AE407" i="8"/>
  <c r="AE414" i="8"/>
  <c r="AE393" i="8"/>
  <c r="AE416" i="8"/>
  <c r="AE370" i="8"/>
  <c r="AE385" i="8"/>
  <c r="AE372" i="8"/>
  <c r="AE396" i="8"/>
  <c r="AE363" i="8"/>
  <c r="AE376" i="8"/>
  <c r="AE391" i="8"/>
  <c r="AE390" i="8"/>
  <c r="AE369" i="8"/>
  <c r="AE382" i="8"/>
  <c r="AE397" i="8"/>
  <c r="AE408" i="8"/>
  <c r="AE365" i="8"/>
  <c r="AE375" i="8"/>
  <c r="AE388" i="8"/>
  <c r="AE403" i="8"/>
  <c r="AE377" i="8"/>
  <c r="AE415" i="8"/>
  <c r="AE366" i="8"/>
  <c r="AE368" i="8"/>
  <c r="AE381" i="8"/>
  <c r="AE394" i="8"/>
  <c r="AE409" i="8"/>
  <c r="AE395" i="8"/>
  <c r="AE374" i="8"/>
  <c r="AE387" i="8"/>
  <c r="AE400" i="8"/>
  <c r="AE413" i="8"/>
  <c r="AE380" i="8"/>
  <c r="AE386" i="8"/>
  <c r="AE399" i="8"/>
  <c r="AE412" i="8"/>
  <c r="AE384" i="8"/>
  <c r="AE383" i="8"/>
  <c r="S46" i="8"/>
  <c r="AA46" i="8" s="1"/>
  <c r="K47" i="8"/>
  <c r="AE493" i="8"/>
  <c r="AE467" i="8"/>
  <c r="AE497" i="8"/>
  <c r="AE465" i="8"/>
  <c r="AE485" i="8"/>
  <c r="AE468" i="8"/>
  <c r="AE444" i="8"/>
  <c r="AE474" i="8"/>
  <c r="AE448" i="8"/>
  <c r="AE472" i="8"/>
  <c r="AE480" i="8"/>
  <c r="AE478" i="8"/>
  <c r="AE449" i="8"/>
  <c r="AE452" i="8"/>
  <c r="AE482" i="8"/>
  <c r="AE455" i="8"/>
  <c r="AE479" i="8"/>
  <c r="AE464" i="8"/>
  <c r="AE469" i="8"/>
  <c r="AE443" i="8"/>
  <c r="AE459" i="8"/>
  <c r="AE489" i="8"/>
  <c r="AE462" i="8"/>
  <c r="AE486" i="8"/>
  <c r="AE457" i="8"/>
  <c r="AE495" i="8"/>
  <c r="AE445" i="8"/>
  <c r="AE466" i="8"/>
  <c r="AE496" i="8"/>
  <c r="AE470" i="8"/>
  <c r="AE494" i="8"/>
  <c r="AE451" i="8"/>
  <c r="AE473" i="8"/>
  <c r="AE447" i="8"/>
  <c r="AE477" i="8"/>
  <c r="AE456" i="8"/>
  <c r="AE484" i="8"/>
  <c r="AE454" i="8"/>
  <c r="AE463" i="8"/>
  <c r="AE488" i="8"/>
  <c r="AE461" i="8"/>
  <c r="AE491" i="8"/>
  <c r="AE471" i="8"/>
  <c r="AE475" i="8"/>
  <c r="AE441" i="8"/>
  <c r="AZ441" i="8" s="1"/>
  <c r="BD44" i="8" s="1"/>
  <c r="AE476" i="8"/>
  <c r="AE446" i="8"/>
  <c r="AE481" i="8"/>
  <c r="AE453" i="8"/>
  <c r="AE483" i="8"/>
  <c r="AE450" i="8"/>
  <c r="AE492" i="8"/>
  <c r="AE487" i="8"/>
  <c r="AE460" i="8"/>
  <c r="AE490" i="8"/>
  <c r="AE458" i="8"/>
  <c r="AE442" i="8"/>
  <c r="C126" i="8"/>
  <c r="AF108" i="8" s="1"/>
  <c r="AQ45" i="8"/>
  <c r="AU45" i="8"/>
  <c r="G126" i="8"/>
  <c r="AF424" i="8" s="1"/>
  <c r="AE706" i="8"/>
  <c r="AE734" i="8"/>
  <c r="AE714" i="8"/>
  <c r="AE729" i="8"/>
  <c r="AE725" i="8"/>
  <c r="AE712" i="8"/>
  <c r="AE683" i="8"/>
  <c r="AE723" i="8"/>
  <c r="AE685" i="8"/>
  <c r="AE687" i="8"/>
  <c r="AE720" i="8"/>
  <c r="AE718" i="8"/>
  <c r="AE690" i="8"/>
  <c r="AE678" i="8"/>
  <c r="AZ678" i="8" s="1"/>
  <c r="BG44" i="8" s="1"/>
  <c r="AE699" i="8"/>
  <c r="AE708" i="8"/>
  <c r="AE724" i="8"/>
  <c r="AE697" i="8"/>
  <c r="AE679" i="8"/>
  <c r="AE716" i="8"/>
  <c r="AE707" i="8"/>
  <c r="AE692" i="8"/>
  <c r="AE730" i="8"/>
  <c r="AE704" i="8"/>
  <c r="AE689" i="8"/>
  <c r="AE731" i="8"/>
  <c r="AE693" i="8"/>
  <c r="AE694" i="8"/>
  <c r="AE684" i="8"/>
  <c r="AE711" i="8"/>
  <c r="AE701" i="8"/>
  <c r="AE686" i="8"/>
  <c r="AE696" i="8"/>
  <c r="AE691" i="8"/>
  <c r="AE719" i="8"/>
  <c r="AE710" i="8"/>
  <c r="AE703" i="8"/>
  <c r="AE698" i="8"/>
  <c r="AE726" i="8"/>
  <c r="AE722" i="8"/>
  <c r="AE717" i="8"/>
  <c r="AE728" i="8"/>
  <c r="AE682" i="8"/>
  <c r="AE705" i="8"/>
  <c r="AE733" i="8"/>
  <c r="AE732" i="8"/>
  <c r="AE695" i="8"/>
  <c r="AE688" i="8"/>
  <c r="AE713" i="8"/>
  <c r="AE680" i="8"/>
  <c r="AE681" i="8"/>
  <c r="AE709" i="8"/>
  <c r="AE700" i="8"/>
  <c r="AE727" i="8"/>
  <c r="AE702" i="8"/>
  <c r="AE715" i="8"/>
  <c r="AE721" i="8"/>
  <c r="AV45" i="8"/>
  <c r="H126" i="8"/>
  <c r="AF503" i="8" s="1"/>
  <c r="AE313" i="8"/>
  <c r="AE311" i="8"/>
  <c r="AE338" i="8"/>
  <c r="AE337" i="8"/>
  <c r="AE314" i="8"/>
  <c r="AE319" i="8"/>
  <c r="AE309" i="8"/>
  <c r="AE335" i="8"/>
  <c r="AE286" i="8"/>
  <c r="AE317" i="8"/>
  <c r="AE308" i="8"/>
  <c r="AE334" i="8"/>
  <c r="AE287" i="8"/>
  <c r="AE298" i="8"/>
  <c r="AE288" i="8"/>
  <c r="AE283" i="8"/>
  <c r="AZ283" i="8" s="1"/>
  <c r="BB44" i="8" s="1"/>
  <c r="AE316" i="8"/>
  <c r="AE299" i="8"/>
  <c r="AE339" i="8"/>
  <c r="AE297" i="8"/>
  <c r="AE305" i="8"/>
  <c r="AE323" i="8"/>
  <c r="AE327" i="8"/>
  <c r="AE336" i="8"/>
  <c r="AE303" i="8"/>
  <c r="AE332" i="8"/>
  <c r="AE320" i="8"/>
  <c r="AE291" i="8"/>
  <c r="AE292" i="8"/>
  <c r="AE324" i="8"/>
  <c r="AE295" i="8"/>
  <c r="AE328" i="8"/>
  <c r="AE312" i="8"/>
  <c r="AE294" i="8"/>
  <c r="AE310" i="8"/>
  <c r="AE322" i="8"/>
  <c r="AE326" i="8"/>
  <c r="AE302" i="8"/>
  <c r="AE293" i="8"/>
  <c r="AE321" i="8"/>
  <c r="AE330" i="8"/>
  <c r="AE304" i="8"/>
  <c r="AE325" i="8"/>
  <c r="AE307" i="8"/>
  <c r="AE284" i="8"/>
  <c r="AE306" i="8"/>
  <c r="AE315" i="8"/>
  <c r="AE331" i="8"/>
  <c r="AE333" i="8"/>
  <c r="AE285" i="8"/>
  <c r="AE290" i="8"/>
  <c r="AE301" i="8"/>
  <c r="AE296" i="8"/>
  <c r="AE318" i="8"/>
  <c r="AE300" i="8"/>
  <c r="AE329" i="8"/>
  <c r="AE289" i="8"/>
  <c r="AE214" i="8"/>
  <c r="AE233" i="8"/>
  <c r="AE247" i="8"/>
  <c r="AE255" i="8"/>
  <c r="AE206" i="8"/>
  <c r="AE220" i="8"/>
  <c r="AE239" i="8"/>
  <c r="AE253" i="8"/>
  <c r="AE225" i="8"/>
  <c r="AE259" i="8"/>
  <c r="AE204" i="8"/>
  <c r="AZ204" i="8" s="1"/>
  <c r="BA44" i="8" s="1"/>
  <c r="AE242" i="8"/>
  <c r="AE256" i="8"/>
  <c r="AE216" i="8"/>
  <c r="AE215" i="8"/>
  <c r="AE235" i="8"/>
  <c r="AE212" i="8"/>
  <c r="AE226" i="8"/>
  <c r="AE245" i="8"/>
  <c r="AE222" i="8"/>
  <c r="AE257" i="8"/>
  <c r="AE210" i="8"/>
  <c r="AE217" i="8"/>
  <c r="AE223" i="8"/>
  <c r="AE218" i="8"/>
  <c r="AE232" i="8"/>
  <c r="AE251" i="8"/>
  <c r="AE213" i="8"/>
  <c r="AE240" i="8"/>
  <c r="AE224" i="8"/>
  <c r="AE231" i="8"/>
  <c r="AE238" i="8"/>
  <c r="AE258" i="8"/>
  <c r="AE246" i="8"/>
  <c r="AE207" i="8"/>
  <c r="AE230" i="8"/>
  <c r="AE244" i="8"/>
  <c r="AE205" i="8"/>
  <c r="AE249" i="8"/>
  <c r="AE243" i="8"/>
  <c r="AE228" i="8"/>
  <c r="AE234" i="8"/>
  <c r="AE229" i="8"/>
  <c r="AE236" i="8"/>
  <c r="AE250" i="8"/>
  <c r="AE211" i="8"/>
  <c r="AE248" i="8"/>
  <c r="AE252" i="8"/>
  <c r="AE209" i="8"/>
  <c r="AE254" i="8"/>
  <c r="AE219" i="8"/>
  <c r="AE260" i="8"/>
  <c r="AE221" i="8"/>
  <c r="AE208" i="8"/>
  <c r="AE227" i="8"/>
  <c r="AE241" i="8"/>
  <c r="AE237" i="8"/>
  <c r="P47" i="8"/>
  <c r="X46" i="8"/>
  <c r="AF46" i="8" s="1"/>
  <c r="AE600" i="8"/>
  <c r="AE635" i="8"/>
  <c r="AE649" i="8"/>
  <c r="AE646" i="8"/>
  <c r="AE602" i="8"/>
  <c r="AE651" i="8"/>
  <c r="AE623" i="8"/>
  <c r="AE636" i="8"/>
  <c r="AE642" i="8"/>
  <c r="AE611" i="8"/>
  <c r="AE608" i="8"/>
  <c r="AE643" i="8"/>
  <c r="AE601" i="8"/>
  <c r="AE625" i="8"/>
  <c r="AE630" i="8"/>
  <c r="AE613" i="8"/>
  <c r="AE605" i="8"/>
  <c r="AE615" i="8"/>
  <c r="AE650" i="8"/>
  <c r="AE616" i="8"/>
  <c r="AE599" i="8"/>
  <c r="AZ599" i="8" s="1"/>
  <c r="BF44" i="8" s="1"/>
  <c r="AE631" i="8"/>
  <c r="AE634" i="8"/>
  <c r="AE653" i="8"/>
  <c r="AE627" i="8"/>
  <c r="AE606" i="8"/>
  <c r="AE622" i="8"/>
  <c r="AE609" i="8"/>
  <c r="AE633" i="8"/>
  <c r="AE626" i="8"/>
  <c r="AE637" i="8"/>
  <c r="AE655" i="8"/>
  <c r="AE648" i="8"/>
  <c r="AE645" i="8"/>
  <c r="AE612" i="8"/>
  <c r="AE629" i="8"/>
  <c r="AE619" i="8"/>
  <c r="AE647" i="8"/>
  <c r="AE638" i="8"/>
  <c r="AE607" i="8"/>
  <c r="AE617" i="8"/>
  <c r="AE618" i="8"/>
  <c r="AE610" i="8"/>
  <c r="AE624" i="8"/>
  <c r="AE644" i="8"/>
  <c r="AE640" i="8"/>
  <c r="AE620" i="8"/>
  <c r="AE641" i="8"/>
  <c r="AE614" i="8"/>
  <c r="AE652" i="8"/>
  <c r="AE621" i="8"/>
  <c r="AE604" i="8"/>
  <c r="AE603" i="8"/>
  <c r="AE654" i="8"/>
  <c r="AE628" i="8"/>
  <c r="AE639" i="8"/>
  <c r="AE632" i="8"/>
  <c r="M169" i="8"/>
  <c r="M248" i="8" s="1"/>
  <c r="M327" i="8" s="1"/>
  <c r="M406" i="8" s="1"/>
  <c r="M485" i="8" s="1"/>
  <c r="M564" i="8" s="1"/>
  <c r="M643" i="8" s="1"/>
  <c r="M722" i="8" s="1"/>
  <c r="A89" i="8"/>
  <c r="B88" i="8"/>
  <c r="N169" i="8" s="1"/>
  <c r="N248" i="8" s="1"/>
  <c r="N327" i="8" s="1"/>
  <c r="N406" i="8" s="1"/>
  <c r="N485" i="8" s="1"/>
  <c r="N564" i="8" s="1"/>
  <c r="N643" i="8" s="1"/>
  <c r="N722" i="8" s="1"/>
  <c r="AJ46" i="8" l="1"/>
  <c r="AO46" i="8"/>
  <c r="AK46" i="8"/>
  <c r="AP46" i="8"/>
  <c r="AM46" i="8"/>
  <c r="C127" i="8"/>
  <c r="AG108" i="8" s="1"/>
  <c r="AQ46" i="8"/>
  <c r="G127" i="8"/>
  <c r="AG424" i="8" s="1"/>
  <c r="AU46" i="8"/>
  <c r="AT46" i="8"/>
  <c r="F127" i="8"/>
  <c r="AG345" i="8" s="1"/>
  <c r="AX46" i="8"/>
  <c r="J127" i="8"/>
  <c r="AG661" i="8" s="1"/>
  <c r="O48" i="8"/>
  <c r="W47" i="8"/>
  <c r="AE47" i="8" s="1"/>
  <c r="AF295" i="8"/>
  <c r="AF309" i="8"/>
  <c r="AF320" i="8"/>
  <c r="AF293" i="8"/>
  <c r="AF331" i="8"/>
  <c r="AF335" i="8"/>
  <c r="AF338" i="8"/>
  <c r="AF318" i="8"/>
  <c r="AF286" i="8"/>
  <c r="AF301" i="8"/>
  <c r="AF315" i="8"/>
  <c r="AF332" i="8"/>
  <c r="AF305" i="8"/>
  <c r="AF285" i="8"/>
  <c r="AF292" i="8"/>
  <c r="AF307" i="8"/>
  <c r="AF321" i="8"/>
  <c r="AF287" i="8"/>
  <c r="AF317" i="8"/>
  <c r="AF290" i="8"/>
  <c r="AF291" i="8"/>
  <c r="AF298" i="8"/>
  <c r="AF313" i="8"/>
  <c r="AF327" i="8"/>
  <c r="AF299" i="8"/>
  <c r="AF329" i="8"/>
  <c r="AF294" i="8"/>
  <c r="AF300" i="8"/>
  <c r="AF330" i="8"/>
  <c r="AF304" i="8"/>
  <c r="AF319" i="8"/>
  <c r="AF333" i="8"/>
  <c r="AF311" i="8"/>
  <c r="AF310" i="8"/>
  <c r="AF325" i="8"/>
  <c r="AF339" i="8"/>
  <c r="AF323" i="8"/>
  <c r="AF302" i="8"/>
  <c r="AF328" i="8"/>
  <c r="AF334" i="8"/>
  <c r="AF316" i="8"/>
  <c r="AF322" i="8"/>
  <c r="AF337" i="8"/>
  <c r="AF306" i="8"/>
  <c r="AF288" i="8"/>
  <c r="AF314" i="8"/>
  <c r="AF326" i="8"/>
  <c r="AF312" i="8"/>
  <c r="AF324" i="8"/>
  <c r="AF284" i="8"/>
  <c r="AZ284" i="8" s="1"/>
  <c r="BB45" i="8" s="1"/>
  <c r="AF296" i="8"/>
  <c r="AF289" i="8"/>
  <c r="AF303" i="8"/>
  <c r="AF308" i="8"/>
  <c r="AF336" i="8"/>
  <c r="AF297" i="8"/>
  <c r="Z47" i="8"/>
  <c r="AH47" i="8" s="1"/>
  <c r="R48" i="8"/>
  <c r="AF444" i="8"/>
  <c r="AF474" i="8"/>
  <c r="AF447" i="8"/>
  <c r="AF471" i="8"/>
  <c r="AF451" i="8"/>
  <c r="AF481" i="8"/>
  <c r="AF455" i="8"/>
  <c r="AF479" i="8"/>
  <c r="AF458" i="8"/>
  <c r="AF488" i="8"/>
  <c r="AF462" i="8"/>
  <c r="AF486" i="8"/>
  <c r="AF448" i="8"/>
  <c r="AF465" i="8"/>
  <c r="AF495" i="8"/>
  <c r="AF469" i="8"/>
  <c r="AF493" i="8"/>
  <c r="AF454" i="8"/>
  <c r="AF473" i="8"/>
  <c r="AF446" i="8"/>
  <c r="AF476" i="8"/>
  <c r="AF470" i="8"/>
  <c r="AF460" i="8"/>
  <c r="AF480" i="8"/>
  <c r="AF453" i="8"/>
  <c r="AF483" i="8"/>
  <c r="AF477" i="8"/>
  <c r="AF466" i="8"/>
  <c r="AF487" i="8"/>
  <c r="AF461" i="8"/>
  <c r="AF491" i="8"/>
  <c r="AF485" i="8"/>
  <c r="AF472" i="8"/>
  <c r="AF494" i="8"/>
  <c r="AF468" i="8"/>
  <c r="AF442" i="8"/>
  <c r="AZ442" i="8" s="1"/>
  <c r="BD45" i="8" s="1"/>
  <c r="AF449" i="8"/>
  <c r="AF478" i="8"/>
  <c r="AF445" i="8"/>
  <c r="AF475" i="8"/>
  <c r="AF443" i="8"/>
  <c r="AF492" i="8"/>
  <c r="AF484" i="8"/>
  <c r="AF452" i="8"/>
  <c r="AF482" i="8"/>
  <c r="AF450" i="8"/>
  <c r="AF463" i="8"/>
  <c r="AF490" i="8"/>
  <c r="AF459" i="8"/>
  <c r="AF489" i="8"/>
  <c r="AF457" i="8"/>
  <c r="AF456" i="8"/>
  <c r="AF496" i="8"/>
  <c r="AF467" i="8"/>
  <c r="AF497" i="8"/>
  <c r="AF464" i="8"/>
  <c r="T47" i="8"/>
  <c r="AB47" i="8" s="1"/>
  <c r="L48" i="8"/>
  <c r="AF527" i="8"/>
  <c r="AF543" i="8"/>
  <c r="AF526" i="8"/>
  <c r="AF574" i="8"/>
  <c r="AF561" i="8"/>
  <c r="AF533" i="8"/>
  <c r="AF550" i="8"/>
  <c r="AF538" i="8"/>
  <c r="AF523" i="8"/>
  <c r="AF567" i="8"/>
  <c r="AF547" i="8"/>
  <c r="AF539" i="8"/>
  <c r="AF558" i="8"/>
  <c r="AF548" i="8"/>
  <c r="AF532" i="8"/>
  <c r="AF524" i="8"/>
  <c r="AF545" i="8"/>
  <c r="AF565" i="8"/>
  <c r="AF560" i="8"/>
  <c r="AF544" i="8"/>
  <c r="AF573" i="8"/>
  <c r="AF551" i="8"/>
  <c r="AF572" i="8"/>
  <c r="AF570" i="8"/>
  <c r="AF554" i="8"/>
  <c r="AF555" i="8"/>
  <c r="AF557" i="8"/>
  <c r="AF528" i="8"/>
  <c r="AF530" i="8"/>
  <c r="AF566" i="8"/>
  <c r="AF521" i="8"/>
  <c r="AZ521" i="8" s="1"/>
  <c r="BE45" i="8" s="1"/>
  <c r="AF563" i="8"/>
  <c r="AF535" i="8"/>
  <c r="AF540" i="8"/>
  <c r="AF576" i="8"/>
  <c r="AF546" i="8"/>
  <c r="AF569" i="8"/>
  <c r="AF542" i="8"/>
  <c r="AF552" i="8"/>
  <c r="AF525" i="8"/>
  <c r="AF534" i="8"/>
  <c r="AF575" i="8"/>
  <c r="AF549" i="8"/>
  <c r="AF531" i="8"/>
  <c r="AF537" i="8"/>
  <c r="AF522" i="8"/>
  <c r="AF556" i="8"/>
  <c r="AF541" i="8"/>
  <c r="AF529" i="8"/>
  <c r="AF564" i="8"/>
  <c r="AF553" i="8"/>
  <c r="AF559" i="8"/>
  <c r="AF536" i="8"/>
  <c r="AF571" i="8"/>
  <c r="AF562" i="8"/>
  <c r="AF568" i="8"/>
  <c r="D127" i="8"/>
  <c r="AG187" i="8" s="1"/>
  <c r="AR46" i="8"/>
  <c r="I127" i="8"/>
  <c r="AG582" i="8" s="1"/>
  <c r="AW46" i="8"/>
  <c r="AN46" i="8"/>
  <c r="Y47" i="8"/>
  <c r="AG47" i="8" s="1"/>
  <c r="Q48" i="8"/>
  <c r="AF413" i="8"/>
  <c r="AF373" i="8"/>
  <c r="AF388" i="8"/>
  <c r="AF375" i="8"/>
  <c r="AF363" i="8"/>
  <c r="AZ363" i="8" s="1"/>
  <c r="BC45" i="8" s="1"/>
  <c r="AF379" i="8"/>
  <c r="AF394" i="8"/>
  <c r="AF393" i="8"/>
  <c r="AF366" i="8"/>
  <c r="AF385" i="8"/>
  <c r="AF400" i="8"/>
  <c r="AF411" i="8"/>
  <c r="AF372" i="8"/>
  <c r="AF391" i="8"/>
  <c r="AF406" i="8"/>
  <c r="AF380" i="8"/>
  <c r="AF365" i="8"/>
  <c r="AF378" i="8"/>
  <c r="AF397" i="8"/>
  <c r="AF412" i="8"/>
  <c r="AF398" i="8"/>
  <c r="AF371" i="8"/>
  <c r="AF384" i="8"/>
  <c r="AF403" i="8"/>
  <c r="AF418" i="8"/>
  <c r="AF416" i="8"/>
  <c r="AF377" i="8"/>
  <c r="AF390" i="8"/>
  <c r="AF409" i="8"/>
  <c r="AF369" i="8"/>
  <c r="AF368" i="8"/>
  <c r="AF383" i="8"/>
  <c r="AF396" i="8"/>
  <c r="AF415" i="8"/>
  <c r="AF387" i="8"/>
  <c r="AF386" i="8"/>
  <c r="AF389" i="8"/>
  <c r="AF402" i="8"/>
  <c r="AF364" i="8"/>
  <c r="AF405" i="8"/>
  <c r="AF404" i="8"/>
  <c r="AF395" i="8"/>
  <c r="AF408" i="8"/>
  <c r="AF370" i="8"/>
  <c r="AF374" i="8"/>
  <c r="AF381" i="8"/>
  <c r="AF401" i="8"/>
  <c r="AF414" i="8"/>
  <c r="AF376" i="8"/>
  <c r="AF392" i="8"/>
  <c r="AF399" i="8"/>
  <c r="AF407" i="8"/>
  <c r="AF367" i="8"/>
  <c r="AF382" i="8"/>
  <c r="AF410" i="8"/>
  <c r="AF417" i="8"/>
  <c r="AF209" i="8"/>
  <c r="AF229" i="8"/>
  <c r="AF242" i="8"/>
  <c r="AF256" i="8"/>
  <c r="AF210" i="8"/>
  <c r="AF215" i="8"/>
  <c r="AF235" i="8"/>
  <c r="AF248" i="8"/>
  <c r="AF216" i="8"/>
  <c r="AF207" i="8"/>
  <c r="AF240" i="8"/>
  <c r="AF221" i="8"/>
  <c r="AF241" i="8"/>
  <c r="AF254" i="8"/>
  <c r="AF234" i="8"/>
  <c r="AF225" i="8"/>
  <c r="AF217" i="8"/>
  <c r="AF244" i="8"/>
  <c r="AF227" i="8"/>
  <c r="AF247" i="8"/>
  <c r="AF260" i="8"/>
  <c r="AF252" i="8"/>
  <c r="AF243" i="8"/>
  <c r="AF230" i="8"/>
  <c r="AF233" i="8"/>
  <c r="AF253" i="8"/>
  <c r="AF208" i="8"/>
  <c r="AF228" i="8"/>
  <c r="AF205" i="8"/>
  <c r="AZ205" i="8" s="1"/>
  <c r="BA45" i="8" s="1"/>
  <c r="AF239" i="8"/>
  <c r="AF259" i="8"/>
  <c r="AF214" i="8"/>
  <c r="AF219" i="8"/>
  <c r="AF213" i="8"/>
  <c r="AF245" i="8"/>
  <c r="AF206" i="8"/>
  <c r="AF220" i="8"/>
  <c r="AF237" i="8"/>
  <c r="AF231" i="8"/>
  <c r="AF251" i="8"/>
  <c r="AF212" i="8"/>
  <c r="AF226" i="8"/>
  <c r="AF255" i="8"/>
  <c r="AF249" i="8"/>
  <c r="AF257" i="8"/>
  <c r="AF218" i="8"/>
  <c r="AF232" i="8"/>
  <c r="AF246" i="8"/>
  <c r="AF211" i="8"/>
  <c r="AF224" i="8"/>
  <c r="AF238" i="8"/>
  <c r="AF222" i="8"/>
  <c r="AF223" i="8"/>
  <c r="AF236" i="8"/>
  <c r="AF250" i="8"/>
  <c r="AF258" i="8"/>
  <c r="AF179" i="8"/>
  <c r="AF134" i="8"/>
  <c r="AF176" i="8"/>
  <c r="AF174" i="8"/>
  <c r="AF180" i="8"/>
  <c r="AF181" i="8"/>
  <c r="AF175" i="8"/>
  <c r="AF130" i="8"/>
  <c r="AF132" i="8"/>
  <c r="AF170" i="8"/>
  <c r="AF177" i="8"/>
  <c r="AF166" i="8"/>
  <c r="AF127" i="8"/>
  <c r="AF136" i="8"/>
  <c r="AF138" i="8"/>
  <c r="AF139" i="8"/>
  <c r="AF129" i="8"/>
  <c r="AF141" i="8"/>
  <c r="AF172" i="8"/>
  <c r="AF169" i="8"/>
  <c r="AF143" i="8"/>
  <c r="AF163" i="8"/>
  <c r="AF142" i="8"/>
  <c r="AF144" i="8"/>
  <c r="AF164" i="8"/>
  <c r="AF168" i="8"/>
  <c r="AF167" i="8"/>
  <c r="AF135" i="8"/>
  <c r="AF178" i="8"/>
  <c r="AF171" i="8"/>
  <c r="AF140" i="8"/>
  <c r="AF131" i="8"/>
  <c r="AF133" i="8"/>
  <c r="AF126" i="8"/>
  <c r="AZ126" i="8" s="1"/>
  <c r="AZ45" i="8" s="1"/>
  <c r="AF137" i="8"/>
  <c r="AF173" i="8"/>
  <c r="AF165" i="8"/>
  <c r="AF128" i="8"/>
  <c r="AF145" i="8"/>
  <c r="AF146" i="8"/>
  <c r="AF147" i="8"/>
  <c r="AF148" i="8"/>
  <c r="AF149" i="8"/>
  <c r="AF150" i="8"/>
  <c r="AF151" i="8"/>
  <c r="AF152" i="8"/>
  <c r="AF153" i="8"/>
  <c r="AF154" i="8"/>
  <c r="AF155" i="8"/>
  <c r="AF156" i="8"/>
  <c r="AF157" i="8"/>
  <c r="AF158" i="8"/>
  <c r="AF159" i="8"/>
  <c r="AF160" i="8"/>
  <c r="AF161" i="8"/>
  <c r="AF162" i="8"/>
  <c r="S47" i="8"/>
  <c r="AA47" i="8" s="1"/>
  <c r="K48" i="8"/>
  <c r="AF626" i="8"/>
  <c r="AF648" i="8"/>
  <c r="AF637" i="8"/>
  <c r="AF635" i="8"/>
  <c r="AF631" i="8"/>
  <c r="AF632" i="8"/>
  <c r="AF655" i="8"/>
  <c r="AF646" i="8"/>
  <c r="AF601" i="8"/>
  <c r="AF645" i="8"/>
  <c r="AF638" i="8"/>
  <c r="AF604" i="8"/>
  <c r="AF654" i="8"/>
  <c r="AF618" i="8"/>
  <c r="AF649" i="8"/>
  <c r="AF644" i="8"/>
  <c r="AF613" i="8"/>
  <c r="AF615" i="8"/>
  <c r="AF642" i="8"/>
  <c r="AF609" i="8"/>
  <c r="AF650" i="8"/>
  <c r="AF622" i="8"/>
  <c r="AF625" i="8"/>
  <c r="AF606" i="8"/>
  <c r="AF600" i="8"/>
  <c r="AZ600" i="8" s="1"/>
  <c r="BF45" i="8" s="1"/>
  <c r="AF630" i="8"/>
  <c r="AF640" i="8"/>
  <c r="AF623" i="8"/>
  <c r="AF605" i="8"/>
  <c r="AF639" i="8"/>
  <c r="AF652" i="8"/>
  <c r="AF643" i="8"/>
  <c r="AF612" i="8"/>
  <c r="AF647" i="8"/>
  <c r="AF610" i="8"/>
  <c r="AF607" i="8"/>
  <c r="AF602" i="8"/>
  <c r="AF619" i="8"/>
  <c r="AF603" i="8"/>
  <c r="AF624" i="8"/>
  <c r="AF628" i="8"/>
  <c r="AF608" i="8"/>
  <c r="AF627" i="8"/>
  <c r="AF611" i="8"/>
  <c r="AF636" i="8"/>
  <c r="AF616" i="8"/>
  <c r="AF614" i="8"/>
  <c r="AF634" i="8"/>
  <c r="AF621" i="8"/>
  <c r="AF651" i="8"/>
  <c r="AF633" i="8"/>
  <c r="AF620" i="8"/>
  <c r="AF641" i="8"/>
  <c r="AF629" i="8"/>
  <c r="AF617" i="8"/>
  <c r="AF653" i="8"/>
  <c r="E127" i="8"/>
  <c r="AG266" i="8" s="1"/>
  <c r="AS46" i="8"/>
  <c r="AF682" i="8"/>
  <c r="AF712" i="8"/>
  <c r="AF693" i="8"/>
  <c r="AF708" i="8"/>
  <c r="AF717" i="8"/>
  <c r="AF713" i="8"/>
  <c r="AF688" i="8"/>
  <c r="AF689" i="8"/>
  <c r="AF719" i="8"/>
  <c r="AF706" i="8"/>
  <c r="AF723" i="8"/>
  <c r="AF731" i="8"/>
  <c r="AF696" i="8"/>
  <c r="AF726" i="8"/>
  <c r="AF716" i="8"/>
  <c r="AF694" i="8"/>
  <c r="AF700" i="8"/>
  <c r="AF701" i="8"/>
  <c r="AF703" i="8"/>
  <c r="AF734" i="8"/>
  <c r="AF728" i="8"/>
  <c r="AF710" i="8"/>
  <c r="AF683" i="8"/>
  <c r="AF725" i="8"/>
  <c r="AF709" i="8"/>
  <c r="AF687" i="8"/>
  <c r="AF691" i="8"/>
  <c r="AF729" i="8"/>
  <c r="AF715" i="8"/>
  <c r="AF695" i="8"/>
  <c r="AF702" i="8"/>
  <c r="AF699" i="8"/>
  <c r="AF721" i="8"/>
  <c r="AF704" i="8"/>
  <c r="AF714" i="8"/>
  <c r="AF707" i="8"/>
  <c r="AF727" i="8"/>
  <c r="AF711" i="8"/>
  <c r="AF724" i="8"/>
  <c r="AF730" i="8"/>
  <c r="AF680" i="8"/>
  <c r="AF733" i="8"/>
  <c r="AF718" i="8"/>
  <c r="AF685" i="8"/>
  <c r="AF684" i="8"/>
  <c r="AF686" i="8"/>
  <c r="AF692" i="8"/>
  <c r="AF697" i="8"/>
  <c r="AF732" i="8"/>
  <c r="AF722" i="8"/>
  <c r="AF720" i="8"/>
  <c r="AF698" i="8"/>
  <c r="AF705" i="8"/>
  <c r="AF681" i="8"/>
  <c r="AF690" i="8"/>
  <c r="AF679" i="8"/>
  <c r="AZ679" i="8" s="1"/>
  <c r="BG45" i="8" s="1"/>
  <c r="V47" i="8"/>
  <c r="AD47" i="8" s="1"/>
  <c r="N48" i="8"/>
  <c r="U47" i="8"/>
  <c r="AC47" i="8" s="1"/>
  <c r="M48" i="8"/>
  <c r="AV46" i="8"/>
  <c r="H127" i="8"/>
  <c r="AG503" i="8" s="1"/>
  <c r="P48" i="8"/>
  <c r="X47" i="8"/>
  <c r="AF47" i="8" s="1"/>
  <c r="AI46" i="8"/>
  <c r="AL46" i="8"/>
  <c r="M170" i="8"/>
  <c r="M249" i="8" s="1"/>
  <c r="M328" i="8" s="1"/>
  <c r="M407" i="8" s="1"/>
  <c r="M486" i="8" s="1"/>
  <c r="M565" i="8" s="1"/>
  <c r="M644" i="8" s="1"/>
  <c r="M723" i="8" s="1"/>
  <c r="A90" i="8"/>
  <c r="B89" i="8"/>
  <c r="N170" i="8" s="1"/>
  <c r="N249" i="8" s="1"/>
  <c r="N328" i="8" s="1"/>
  <c r="N407" i="8" s="1"/>
  <c r="N486" i="8" s="1"/>
  <c r="N565" i="8" s="1"/>
  <c r="N644" i="8" s="1"/>
  <c r="N723" i="8" s="1"/>
  <c r="AL47" i="8" l="1"/>
  <c r="AI47" i="8"/>
  <c r="AO47" i="8"/>
  <c r="AK47" i="8"/>
  <c r="AP47" i="8"/>
  <c r="AU47" i="8"/>
  <c r="G128" i="8"/>
  <c r="AH424" i="8" s="1"/>
  <c r="AJ47" i="8"/>
  <c r="R49" i="8"/>
  <c r="Z48" i="8"/>
  <c r="AH48" i="8" s="1"/>
  <c r="W48" i="8"/>
  <c r="AE48" i="8" s="1"/>
  <c r="O49" i="8"/>
  <c r="AG610" i="8"/>
  <c r="AG632" i="8"/>
  <c r="AG624" i="8"/>
  <c r="AG641" i="8"/>
  <c r="AG612" i="8"/>
  <c r="AG616" i="8"/>
  <c r="AG639" i="8"/>
  <c r="AG633" i="8"/>
  <c r="AG655" i="8"/>
  <c r="AG631" i="8"/>
  <c r="AG622" i="8"/>
  <c r="AG647" i="8"/>
  <c r="AG642" i="8"/>
  <c r="AG613" i="8"/>
  <c r="AG649" i="8"/>
  <c r="AG628" i="8"/>
  <c r="AG654" i="8"/>
  <c r="AG650" i="8"/>
  <c r="AG636" i="8"/>
  <c r="AG609" i="8"/>
  <c r="AG634" i="8"/>
  <c r="AG608" i="8"/>
  <c r="AG605" i="8"/>
  <c r="AG653" i="8"/>
  <c r="AG627" i="8"/>
  <c r="AG640" i="8"/>
  <c r="AG617" i="8"/>
  <c r="AG619" i="8"/>
  <c r="AG620" i="8"/>
  <c r="AG648" i="8"/>
  <c r="AG646" i="8"/>
  <c r="AG626" i="8"/>
  <c r="AG630" i="8"/>
  <c r="AG637" i="8"/>
  <c r="AG652" i="8"/>
  <c r="AG635" i="8"/>
  <c r="AG644" i="8"/>
  <c r="AG621" i="8"/>
  <c r="AG603" i="8"/>
  <c r="AG643" i="8"/>
  <c r="AG601" i="8"/>
  <c r="AZ601" i="8" s="1"/>
  <c r="BF46" i="8" s="1"/>
  <c r="AG638" i="8"/>
  <c r="AG611" i="8"/>
  <c r="AG651" i="8"/>
  <c r="AG602" i="8"/>
  <c r="AG606" i="8"/>
  <c r="AG618" i="8"/>
  <c r="AG607" i="8"/>
  <c r="AG614" i="8"/>
  <c r="AG623" i="8"/>
  <c r="AG604" i="8"/>
  <c r="AG625" i="8"/>
  <c r="AG615" i="8"/>
  <c r="AG629" i="8"/>
  <c r="AG645" i="8"/>
  <c r="L49" i="8"/>
  <c r="T48" i="8"/>
  <c r="AB48" i="8" s="1"/>
  <c r="AX47" i="8"/>
  <c r="J128" i="8"/>
  <c r="AH661" i="8" s="1"/>
  <c r="AG695" i="8"/>
  <c r="AG680" i="8"/>
  <c r="AZ680" i="8" s="1"/>
  <c r="BG46" i="8" s="1"/>
  <c r="AG681" i="8"/>
  <c r="AG713" i="8"/>
  <c r="AG702" i="8"/>
  <c r="AG683" i="8"/>
  <c r="AG696" i="8"/>
  <c r="AG729" i="8"/>
  <c r="AG699" i="8"/>
  <c r="AG718" i="8"/>
  <c r="AG697" i="8"/>
  <c r="AG682" i="8"/>
  <c r="AG709" i="8"/>
  <c r="AG691" i="8"/>
  <c r="AG707" i="8"/>
  <c r="AG693" i="8"/>
  <c r="AG716" i="8"/>
  <c r="AG701" i="8"/>
  <c r="AG688" i="8"/>
  <c r="AG721" i="8"/>
  <c r="AG714" i="8"/>
  <c r="AG706" i="8"/>
  <c r="AG726" i="8"/>
  <c r="AG704" i="8"/>
  <c r="AG705" i="8"/>
  <c r="AG694" i="8"/>
  <c r="AG723" i="8"/>
  <c r="AG708" i="8"/>
  <c r="AG733" i="8"/>
  <c r="AG732" i="8"/>
  <c r="AG700" i="8"/>
  <c r="AG731" i="8"/>
  <c r="AG717" i="8"/>
  <c r="AG686" i="8"/>
  <c r="AG703" i="8"/>
  <c r="AG684" i="8"/>
  <c r="AG720" i="8"/>
  <c r="AG725" i="8"/>
  <c r="AG685" i="8"/>
  <c r="AG715" i="8"/>
  <c r="AG712" i="8"/>
  <c r="AG692" i="8"/>
  <c r="AG734" i="8"/>
  <c r="AG698" i="8"/>
  <c r="AG724" i="8"/>
  <c r="AG689" i="8"/>
  <c r="AG710" i="8"/>
  <c r="AG730" i="8"/>
  <c r="AG719" i="8"/>
  <c r="AG711" i="8"/>
  <c r="AG728" i="8"/>
  <c r="AG687" i="8"/>
  <c r="AG727" i="8"/>
  <c r="AG722" i="8"/>
  <c r="AG690" i="8"/>
  <c r="D128" i="8"/>
  <c r="AH187" i="8" s="1"/>
  <c r="AR47" i="8"/>
  <c r="AG219" i="8"/>
  <c r="AG232" i="8"/>
  <c r="AG252" i="8"/>
  <c r="AG209" i="8"/>
  <c r="AG211" i="8"/>
  <c r="AG225" i="8"/>
  <c r="AG238" i="8"/>
  <c r="AG258" i="8"/>
  <c r="AG227" i="8"/>
  <c r="AG217" i="8"/>
  <c r="AG231" i="8"/>
  <c r="AG244" i="8"/>
  <c r="AG218" i="8"/>
  <c r="AG245" i="8"/>
  <c r="AG223" i="8"/>
  <c r="AG237" i="8"/>
  <c r="AG250" i="8"/>
  <c r="AG236" i="8"/>
  <c r="AG248" i="8"/>
  <c r="AG229" i="8"/>
  <c r="AG243" i="8"/>
  <c r="AG256" i="8"/>
  <c r="AG254" i="8"/>
  <c r="AG215" i="8"/>
  <c r="AG235" i="8"/>
  <c r="AG249" i="8"/>
  <c r="AG210" i="8"/>
  <c r="AG212" i="8"/>
  <c r="AG233" i="8"/>
  <c r="AG241" i="8"/>
  <c r="AG255" i="8"/>
  <c r="AG216" i="8"/>
  <c r="AG221" i="8"/>
  <c r="AG251" i="8"/>
  <c r="AG247" i="8"/>
  <c r="AG206" i="8"/>
  <c r="AZ206" i="8" s="1"/>
  <c r="BA46" i="8" s="1"/>
  <c r="AG222" i="8"/>
  <c r="AG239" i="8"/>
  <c r="AG230" i="8"/>
  <c r="AG253" i="8"/>
  <c r="AG208" i="8"/>
  <c r="AG228" i="8"/>
  <c r="AG257" i="8"/>
  <c r="AG259" i="8"/>
  <c r="AG214" i="8"/>
  <c r="AG234" i="8"/>
  <c r="AG224" i="8"/>
  <c r="AG207" i="8"/>
  <c r="AG220" i="8"/>
  <c r="AG240" i="8"/>
  <c r="AG242" i="8"/>
  <c r="AG213" i="8"/>
  <c r="AG226" i="8"/>
  <c r="AG246" i="8"/>
  <c r="AG260" i="8"/>
  <c r="AG380" i="8"/>
  <c r="AG399" i="8"/>
  <c r="AG414" i="8"/>
  <c r="AG418" i="8"/>
  <c r="AG397" i="8"/>
  <c r="AG367" i="8"/>
  <c r="AG386" i="8"/>
  <c r="AG405" i="8"/>
  <c r="AG371" i="8"/>
  <c r="AG370" i="8"/>
  <c r="AG373" i="8"/>
  <c r="AG392" i="8"/>
  <c r="AG411" i="8"/>
  <c r="AG389" i="8"/>
  <c r="AG388" i="8"/>
  <c r="AG412" i="8"/>
  <c r="AG413" i="8"/>
  <c r="AG379" i="8"/>
  <c r="AG398" i="8"/>
  <c r="AG417" i="8"/>
  <c r="AG407" i="8"/>
  <c r="AG406" i="8"/>
  <c r="AG364" i="8"/>
  <c r="AZ364" i="8" s="1"/>
  <c r="BC46" i="8" s="1"/>
  <c r="AG385" i="8"/>
  <c r="AG404" i="8"/>
  <c r="AG366" i="8"/>
  <c r="AG376" i="8"/>
  <c r="AG365" i="8"/>
  <c r="AG416" i="8"/>
  <c r="AG391" i="8"/>
  <c r="AG410" i="8"/>
  <c r="AG372" i="8"/>
  <c r="AG394" i="8"/>
  <c r="AG383" i="8"/>
  <c r="AG396" i="8"/>
  <c r="AG378" i="8"/>
  <c r="AG403" i="8"/>
  <c r="AG369" i="8"/>
  <c r="AG384" i="8"/>
  <c r="AG377" i="8"/>
  <c r="AG401" i="8"/>
  <c r="AG409" i="8"/>
  <c r="AG375" i="8"/>
  <c r="AG390" i="8"/>
  <c r="AG395" i="8"/>
  <c r="AG415" i="8"/>
  <c r="AG381" i="8"/>
  <c r="AG368" i="8"/>
  <c r="AG387" i="8"/>
  <c r="AG402" i="8"/>
  <c r="AG382" i="8"/>
  <c r="AG374" i="8"/>
  <c r="AG393" i="8"/>
  <c r="AG408" i="8"/>
  <c r="AG400" i="8"/>
  <c r="H128" i="8"/>
  <c r="AH503" i="8" s="1"/>
  <c r="AV47" i="8"/>
  <c r="X48" i="8"/>
  <c r="AF48" i="8" s="1"/>
  <c r="P49" i="8"/>
  <c r="AN48" i="8"/>
  <c r="AG450" i="8"/>
  <c r="AG471" i="8"/>
  <c r="AG452" i="8"/>
  <c r="AG482" i="8"/>
  <c r="AG490" i="8"/>
  <c r="AG443" i="8"/>
  <c r="AZ443" i="8" s="1"/>
  <c r="BD46" i="8" s="1"/>
  <c r="AG456" i="8"/>
  <c r="AG478" i="8"/>
  <c r="AG459" i="8"/>
  <c r="AG489" i="8"/>
  <c r="AG454" i="8"/>
  <c r="AG462" i="8"/>
  <c r="AG485" i="8"/>
  <c r="AG466" i="8"/>
  <c r="AG496" i="8"/>
  <c r="AG497" i="8"/>
  <c r="AG468" i="8"/>
  <c r="AG493" i="8"/>
  <c r="AG473" i="8"/>
  <c r="AG448" i="8"/>
  <c r="AG461" i="8"/>
  <c r="AG475" i="8"/>
  <c r="AG474" i="8"/>
  <c r="AG451" i="8"/>
  <c r="AG481" i="8"/>
  <c r="AG455" i="8"/>
  <c r="AG476" i="8"/>
  <c r="AG479" i="8"/>
  <c r="AG480" i="8"/>
  <c r="AG458" i="8"/>
  <c r="AG488" i="8"/>
  <c r="AG463" i="8"/>
  <c r="AG469" i="8"/>
  <c r="AG464" i="8"/>
  <c r="AG486" i="8"/>
  <c r="AG465" i="8"/>
  <c r="AG495" i="8"/>
  <c r="AG470" i="8"/>
  <c r="AG453" i="8"/>
  <c r="AG492" i="8"/>
  <c r="AG472" i="8"/>
  <c r="AG446" i="8"/>
  <c r="AG477" i="8"/>
  <c r="AG484" i="8"/>
  <c r="AG444" i="8"/>
  <c r="AG449" i="8"/>
  <c r="AG487" i="8"/>
  <c r="AG460" i="8"/>
  <c r="AG491" i="8"/>
  <c r="AG447" i="8"/>
  <c r="AG457" i="8"/>
  <c r="AG494" i="8"/>
  <c r="AG467" i="8"/>
  <c r="AG483" i="8"/>
  <c r="AG445" i="8"/>
  <c r="S48" i="8"/>
  <c r="AA48" i="8" s="1"/>
  <c r="K49" i="8"/>
  <c r="Q49" i="8"/>
  <c r="Y48" i="8"/>
  <c r="AG48" i="8" s="1"/>
  <c r="AG301" i="8"/>
  <c r="AG295" i="8"/>
  <c r="AG322" i="8"/>
  <c r="AG317" i="8"/>
  <c r="AG310" i="8"/>
  <c r="AG319" i="8"/>
  <c r="AG331" i="8"/>
  <c r="AG286" i="8"/>
  <c r="AG304" i="8"/>
  <c r="AG336" i="8"/>
  <c r="AG337" i="8"/>
  <c r="AG320" i="8"/>
  <c r="AG309" i="8"/>
  <c r="AG330" i="8"/>
  <c r="AG327" i="8"/>
  <c r="AG289" i="8"/>
  <c r="AG324" i="8"/>
  <c r="AG329" i="8"/>
  <c r="AG294" i="8"/>
  <c r="AG307" i="8"/>
  <c r="AG288" i="8"/>
  <c r="AG339" i="8"/>
  <c r="AG311" i="8"/>
  <c r="AG325" i="8"/>
  <c r="AG305" i="8"/>
  <c r="AG287" i="8"/>
  <c r="AG334" i="8"/>
  <c r="AG296" i="8"/>
  <c r="AG328" i="8"/>
  <c r="AG297" i="8"/>
  <c r="AG298" i="8"/>
  <c r="AG332" i="8"/>
  <c r="AG292" i="8"/>
  <c r="AG300" i="8"/>
  <c r="AG321" i="8"/>
  <c r="AG291" i="8"/>
  <c r="AG302" i="8"/>
  <c r="AG315" i="8"/>
  <c r="AG316" i="8"/>
  <c r="AG312" i="8"/>
  <c r="AG290" i="8"/>
  <c r="AG338" i="8"/>
  <c r="AG318" i="8"/>
  <c r="AG323" i="8"/>
  <c r="AG293" i="8"/>
  <c r="AG308" i="8"/>
  <c r="AG313" i="8"/>
  <c r="AG335" i="8"/>
  <c r="AG333" i="8"/>
  <c r="AG303" i="8"/>
  <c r="AG326" i="8"/>
  <c r="AG314" i="8"/>
  <c r="AG299" i="8"/>
  <c r="AG285" i="8"/>
  <c r="AZ285" i="8" s="1"/>
  <c r="BB46" i="8" s="1"/>
  <c r="AG306" i="8"/>
  <c r="U48" i="8"/>
  <c r="AC48" i="8" s="1"/>
  <c r="M49" i="8"/>
  <c r="C128" i="8"/>
  <c r="AH108" i="8" s="1"/>
  <c r="AQ47" i="8"/>
  <c r="AW47" i="8"/>
  <c r="I128" i="8"/>
  <c r="AH582" i="8" s="1"/>
  <c r="AN47" i="8"/>
  <c r="N49" i="8"/>
  <c r="V48" i="8"/>
  <c r="AD48" i="8" s="1"/>
  <c r="AT47" i="8"/>
  <c r="F128" i="8"/>
  <c r="AH345" i="8" s="1"/>
  <c r="AS47" i="8"/>
  <c r="E128" i="8"/>
  <c r="AH266" i="8" s="1"/>
  <c r="AG559" i="8"/>
  <c r="AG533" i="8"/>
  <c r="AG531" i="8"/>
  <c r="AG545" i="8"/>
  <c r="AG537" i="8"/>
  <c r="AG565" i="8"/>
  <c r="AG540" i="8"/>
  <c r="AG543" i="8"/>
  <c r="AG557" i="8"/>
  <c r="AG571" i="8"/>
  <c r="AG548" i="8"/>
  <c r="AG552" i="8"/>
  <c r="AG567" i="8"/>
  <c r="AG522" i="8"/>
  <c r="AZ522" i="8" s="1"/>
  <c r="BE46" i="8" s="1"/>
  <c r="AG555" i="8"/>
  <c r="AG564" i="8"/>
  <c r="AG528" i="8"/>
  <c r="AG527" i="8"/>
  <c r="AG562" i="8"/>
  <c r="AG574" i="8"/>
  <c r="AG538" i="8"/>
  <c r="AG534" i="8"/>
  <c r="AG569" i="8"/>
  <c r="AG532" i="8"/>
  <c r="AG550" i="8"/>
  <c r="AG523" i="8"/>
  <c r="AG542" i="8"/>
  <c r="AG576" i="8"/>
  <c r="AG544" i="8"/>
  <c r="AG560" i="8"/>
  <c r="AG529" i="8"/>
  <c r="AG549" i="8"/>
  <c r="AG530" i="8"/>
  <c r="AG554" i="8"/>
  <c r="AG572" i="8"/>
  <c r="AG535" i="8"/>
  <c r="AG556" i="8"/>
  <c r="AG539" i="8"/>
  <c r="AG566" i="8"/>
  <c r="AG558" i="8"/>
  <c r="AG541" i="8"/>
  <c r="AG563" i="8"/>
  <c r="AG551" i="8"/>
  <c r="AG575" i="8"/>
  <c r="AG568" i="8"/>
  <c r="AG547" i="8"/>
  <c r="AG570" i="8"/>
  <c r="AG561" i="8"/>
  <c r="AG524" i="8"/>
  <c r="AG546" i="8"/>
  <c r="AG553" i="8"/>
  <c r="AG526" i="8"/>
  <c r="AG573" i="8"/>
  <c r="AG536" i="8"/>
  <c r="AG525" i="8"/>
  <c r="AM47" i="8"/>
  <c r="AG137" i="8"/>
  <c r="AG141" i="8"/>
  <c r="AG128" i="8"/>
  <c r="AG133" i="8"/>
  <c r="AG143" i="8"/>
  <c r="AG166" i="8"/>
  <c r="AG146" i="8"/>
  <c r="AG174" i="8"/>
  <c r="AG167" i="8"/>
  <c r="AG173" i="8"/>
  <c r="AG176" i="8"/>
  <c r="AG135" i="8"/>
  <c r="AG164" i="8"/>
  <c r="AG140" i="8"/>
  <c r="AG165" i="8"/>
  <c r="AG144" i="8"/>
  <c r="AG179" i="8"/>
  <c r="AG168" i="8"/>
  <c r="AG139" i="8"/>
  <c r="AG134" i="8"/>
  <c r="AG170" i="8"/>
  <c r="AG130" i="8"/>
  <c r="AG180" i="8"/>
  <c r="AG138" i="8"/>
  <c r="AG145" i="8"/>
  <c r="AG142" i="8"/>
  <c r="AG129" i="8"/>
  <c r="AG177" i="8"/>
  <c r="AG169" i="8"/>
  <c r="AG172" i="8"/>
  <c r="AG181" i="8"/>
  <c r="AG178" i="8"/>
  <c r="AG175" i="8"/>
  <c r="AG171" i="8"/>
  <c r="AG127" i="8"/>
  <c r="AZ127" i="8" s="1"/>
  <c r="AZ46" i="8" s="1"/>
  <c r="AG131" i="8"/>
  <c r="AG132" i="8"/>
  <c r="AG136" i="8"/>
  <c r="AG147" i="8"/>
  <c r="AG148" i="8"/>
  <c r="AG149" i="8"/>
  <c r="AG150" i="8"/>
  <c r="AG151" i="8"/>
  <c r="AG152" i="8"/>
  <c r="AG153" i="8"/>
  <c r="AG154" i="8"/>
  <c r="AG155" i="8"/>
  <c r="AG156" i="8"/>
  <c r="AG157" i="8"/>
  <c r="AG158" i="8"/>
  <c r="AG159" i="8"/>
  <c r="AG160" i="8"/>
  <c r="AG161" i="8"/>
  <c r="AG162" i="8"/>
  <c r="AG163" i="8"/>
  <c r="M171" i="8"/>
  <c r="M250" i="8" s="1"/>
  <c r="M329" i="8" s="1"/>
  <c r="M408" i="8" s="1"/>
  <c r="M487" i="8" s="1"/>
  <c r="M566" i="8" s="1"/>
  <c r="M645" i="8" s="1"/>
  <c r="M724" i="8" s="1"/>
  <c r="A91" i="8"/>
  <c r="B90" i="8"/>
  <c r="N171" i="8" s="1"/>
  <c r="N250" i="8" s="1"/>
  <c r="N329" i="8" s="1"/>
  <c r="N408" i="8" s="1"/>
  <c r="N487" i="8" s="1"/>
  <c r="N566" i="8" s="1"/>
  <c r="N645" i="8" s="1"/>
  <c r="N724" i="8" s="1"/>
  <c r="AL48" i="8" l="1"/>
  <c r="AP48" i="8"/>
  <c r="AK48" i="8"/>
  <c r="AM48" i="8"/>
  <c r="AI48" i="8"/>
  <c r="AJ48" i="8"/>
  <c r="AH368" i="8"/>
  <c r="AH387" i="8"/>
  <c r="AH406" i="8"/>
  <c r="AH372" i="8"/>
  <c r="AH371" i="8"/>
  <c r="AH379" i="8"/>
  <c r="AH410" i="8"/>
  <c r="AH396" i="8"/>
  <c r="AH381" i="8"/>
  <c r="AH374" i="8"/>
  <c r="AH393" i="8"/>
  <c r="AH412" i="8"/>
  <c r="AH390" i="8"/>
  <c r="AH389" i="8"/>
  <c r="AH411" i="8"/>
  <c r="AH413" i="8"/>
  <c r="AH391" i="8"/>
  <c r="AH380" i="8"/>
  <c r="AH399" i="8"/>
  <c r="AH418" i="8"/>
  <c r="AH408" i="8"/>
  <c r="AH407" i="8"/>
  <c r="AH373" i="8"/>
  <c r="AH416" i="8"/>
  <c r="AH365" i="8"/>
  <c r="AZ365" i="8" s="1"/>
  <c r="BC47" i="8" s="1"/>
  <c r="AH386" i="8"/>
  <c r="AH405" i="8"/>
  <c r="AH367" i="8"/>
  <c r="AH377" i="8"/>
  <c r="AH384" i="8"/>
  <c r="AH402" i="8"/>
  <c r="AH398" i="8"/>
  <c r="AH366" i="8"/>
  <c r="AH392" i="8"/>
  <c r="AH395" i="8"/>
  <c r="AH417" i="8"/>
  <c r="AH397" i="8"/>
  <c r="AH404" i="8"/>
  <c r="AH370" i="8"/>
  <c r="AH385" i="8"/>
  <c r="AH378" i="8"/>
  <c r="AH382" i="8"/>
  <c r="AH415" i="8"/>
  <c r="AH376" i="8"/>
  <c r="AH414" i="8"/>
  <c r="AH400" i="8"/>
  <c r="AH369" i="8"/>
  <c r="AH388" i="8"/>
  <c r="AH403" i="8"/>
  <c r="AH383" i="8"/>
  <c r="AH375" i="8"/>
  <c r="AH394" i="8"/>
  <c r="AH409" i="8"/>
  <c r="AH401" i="8"/>
  <c r="AH719" i="8"/>
  <c r="AH703" i="8"/>
  <c r="AH709" i="8"/>
  <c r="AH723" i="8"/>
  <c r="AH725" i="8"/>
  <c r="AH711" i="8"/>
  <c r="AH720" i="8"/>
  <c r="AH704" i="8"/>
  <c r="AH693" i="8"/>
  <c r="AH731" i="8"/>
  <c r="AH721" i="8"/>
  <c r="AH729" i="8"/>
  <c r="AH727" i="8"/>
  <c r="AH682" i="8"/>
  <c r="AH728" i="8"/>
  <c r="AH696" i="8"/>
  <c r="AH684" i="8"/>
  <c r="AH713" i="8"/>
  <c r="AH688" i="8"/>
  <c r="AH681" i="8"/>
  <c r="AZ681" i="8" s="1"/>
  <c r="BG47" i="8" s="1"/>
  <c r="AH714" i="8"/>
  <c r="AH705" i="8"/>
  <c r="AH694" i="8"/>
  <c r="AH690" i="8"/>
  <c r="AH726" i="8"/>
  <c r="AH732" i="8"/>
  <c r="AH683" i="8"/>
  <c r="AH700" i="8"/>
  <c r="AH699" i="8"/>
  <c r="AH692" i="8"/>
  <c r="AH691" i="8"/>
  <c r="AH689" i="8"/>
  <c r="AH706" i="8"/>
  <c r="AH710" i="8"/>
  <c r="AH708" i="8"/>
  <c r="AH716" i="8"/>
  <c r="AH702" i="8"/>
  <c r="AH695" i="8"/>
  <c r="AH712" i="8"/>
  <c r="AH722" i="8"/>
  <c r="AH724" i="8"/>
  <c r="AH734" i="8"/>
  <c r="AH698" i="8"/>
  <c r="AH701" i="8"/>
  <c r="AH718" i="8"/>
  <c r="AH730" i="8"/>
  <c r="AH697" i="8"/>
  <c r="AH715" i="8"/>
  <c r="AH686" i="8"/>
  <c r="AH707" i="8"/>
  <c r="AH685" i="8"/>
  <c r="AH687" i="8"/>
  <c r="AH717" i="8"/>
  <c r="AH733" i="8"/>
  <c r="AH175" i="8"/>
  <c r="AH142" i="8"/>
  <c r="AH172" i="8"/>
  <c r="AH180" i="8"/>
  <c r="AH176" i="8"/>
  <c r="AH132" i="8"/>
  <c r="AH131" i="8"/>
  <c r="AH181" i="8"/>
  <c r="AH170" i="8"/>
  <c r="AH138" i="8"/>
  <c r="AH179" i="8"/>
  <c r="AH136" i="8"/>
  <c r="AH137" i="8"/>
  <c r="AH129" i="8"/>
  <c r="AH178" i="8"/>
  <c r="AH167" i="8"/>
  <c r="AH148" i="8"/>
  <c r="AH173" i="8"/>
  <c r="AH146" i="8"/>
  <c r="AH130" i="8"/>
  <c r="AH143" i="8"/>
  <c r="AH140" i="8"/>
  <c r="AH135" i="8"/>
  <c r="AH144" i="8"/>
  <c r="AH147" i="8"/>
  <c r="AH141" i="8"/>
  <c r="AH168" i="8"/>
  <c r="AH166" i="8"/>
  <c r="AH169" i="8"/>
  <c r="AH133" i="8"/>
  <c r="AH139" i="8"/>
  <c r="AH128" i="8"/>
  <c r="AZ128" i="8" s="1"/>
  <c r="AZ47" i="8" s="1"/>
  <c r="AH174" i="8"/>
  <c r="AH165" i="8"/>
  <c r="AH134" i="8"/>
  <c r="AH145" i="8"/>
  <c r="AH177" i="8"/>
  <c r="AH171" i="8"/>
  <c r="AH149" i="8"/>
  <c r="AH150" i="8"/>
  <c r="AH151" i="8"/>
  <c r="AH152" i="8"/>
  <c r="AH153" i="8"/>
  <c r="AH154" i="8"/>
  <c r="AH155" i="8"/>
  <c r="AH156" i="8"/>
  <c r="AH157" i="8"/>
  <c r="AH158" i="8"/>
  <c r="AH159" i="8"/>
  <c r="AH160" i="8"/>
  <c r="AH161" i="8"/>
  <c r="AH162" i="8"/>
  <c r="AH163" i="8"/>
  <c r="AH164" i="8"/>
  <c r="O50" i="8"/>
  <c r="W49" i="8"/>
  <c r="AE49" i="8" s="1"/>
  <c r="AU48" i="8"/>
  <c r="G129" i="8"/>
  <c r="AI424" i="8" s="1"/>
  <c r="F129" i="8"/>
  <c r="AI345" i="8" s="1"/>
  <c r="AT48" i="8"/>
  <c r="U49" i="8"/>
  <c r="AC49" i="8" s="1"/>
  <c r="M50" i="8"/>
  <c r="AK49" i="8"/>
  <c r="AR48" i="8"/>
  <c r="D129" i="8"/>
  <c r="AI187" i="8" s="1"/>
  <c r="N50" i="8"/>
  <c r="V49" i="8"/>
  <c r="AD49" i="8" s="1"/>
  <c r="AS48" i="8"/>
  <c r="E129" i="8"/>
  <c r="AI266" i="8" s="1"/>
  <c r="AO48" i="8"/>
  <c r="AH236" i="8"/>
  <c r="AH214" i="8"/>
  <c r="AH233" i="8"/>
  <c r="AH253" i="8"/>
  <c r="AH222" i="8"/>
  <c r="AH209" i="8"/>
  <c r="AH216" i="8"/>
  <c r="AH242" i="8"/>
  <c r="AH220" i="8"/>
  <c r="AH239" i="8"/>
  <c r="AH259" i="8"/>
  <c r="AH252" i="8"/>
  <c r="AH250" i="8"/>
  <c r="AH237" i="8"/>
  <c r="AH248" i="8"/>
  <c r="AH226" i="8"/>
  <c r="AH245" i="8"/>
  <c r="AH228" i="8"/>
  <c r="AH254" i="8"/>
  <c r="AH232" i="8"/>
  <c r="AH251" i="8"/>
  <c r="AH255" i="8"/>
  <c r="AH240" i="8"/>
  <c r="AH207" i="8"/>
  <c r="AZ207" i="8" s="1"/>
  <c r="BA47" i="8" s="1"/>
  <c r="AH235" i="8"/>
  <c r="AH260" i="8"/>
  <c r="AH238" i="8"/>
  <c r="AH257" i="8"/>
  <c r="AH234" i="8"/>
  <c r="AH218" i="8"/>
  <c r="AH213" i="8"/>
  <c r="AH244" i="8"/>
  <c r="AH211" i="8"/>
  <c r="AH258" i="8"/>
  <c r="AH219" i="8"/>
  <c r="AH217" i="8"/>
  <c r="AH225" i="8"/>
  <c r="AH256" i="8"/>
  <c r="AH223" i="8"/>
  <c r="AH249" i="8"/>
  <c r="AH212" i="8"/>
  <c r="AH231" i="8"/>
  <c r="AH229" i="8"/>
  <c r="AH215" i="8"/>
  <c r="AH224" i="8"/>
  <c r="AH243" i="8"/>
  <c r="AH221" i="8"/>
  <c r="AH241" i="8"/>
  <c r="AH210" i="8"/>
  <c r="AH230" i="8"/>
  <c r="AH208" i="8"/>
  <c r="AH227" i="8"/>
  <c r="AH247" i="8"/>
  <c r="AH246" i="8"/>
  <c r="T49" i="8"/>
  <c r="AB49" i="8" s="1"/>
  <c r="L50" i="8"/>
  <c r="AX48" i="8"/>
  <c r="J129" i="8"/>
  <c r="AI661" i="8" s="1"/>
  <c r="I129" i="8"/>
  <c r="AI582" i="8" s="1"/>
  <c r="AW48" i="8"/>
  <c r="R50" i="8"/>
  <c r="Z49" i="8"/>
  <c r="AH49" i="8" s="1"/>
  <c r="Y49" i="8"/>
  <c r="AG49" i="8" s="1"/>
  <c r="Q50" i="8"/>
  <c r="AO49" i="8"/>
  <c r="X49" i="8"/>
  <c r="AF49" i="8" s="1"/>
  <c r="P50" i="8"/>
  <c r="AH294" i="8"/>
  <c r="AH315" i="8"/>
  <c r="AH335" i="8"/>
  <c r="AH325" i="8"/>
  <c r="AH286" i="8"/>
  <c r="AZ286" i="8" s="1"/>
  <c r="BB47" i="8" s="1"/>
  <c r="AH309" i="8"/>
  <c r="AH300" i="8"/>
  <c r="AH321" i="8"/>
  <c r="AH296" i="8"/>
  <c r="AH337" i="8"/>
  <c r="AH290" i="8"/>
  <c r="AH306" i="8"/>
  <c r="AH327" i="8"/>
  <c r="AH308" i="8"/>
  <c r="AH288" i="8"/>
  <c r="AH304" i="8"/>
  <c r="AH312" i="8"/>
  <c r="AH333" i="8"/>
  <c r="AH320" i="8"/>
  <c r="AH302" i="8"/>
  <c r="AH316" i="8"/>
  <c r="AH318" i="8"/>
  <c r="AH339" i="8"/>
  <c r="AH332" i="8"/>
  <c r="AH314" i="8"/>
  <c r="AH328" i="8"/>
  <c r="AH329" i="8"/>
  <c r="AH324" i="8"/>
  <c r="AH293" i="8"/>
  <c r="AH298" i="8"/>
  <c r="AH326" i="8"/>
  <c r="AH292" i="8"/>
  <c r="AH313" i="8"/>
  <c r="AH330" i="8"/>
  <c r="AH299" i="8"/>
  <c r="AH310" i="8"/>
  <c r="AH338" i="8"/>
  <c r="AH336" i="8"/>
  <c r="AH305" i="8"/>
  <c r="AH322" i="8"/>
  <c r="AH295" i="8"/>
  <c r="AH289" i="8"/>
  <c r="AH311" i="8"/>
  <c r="AH334" i="8"/>
  <c r="AH307" i="8"/>
  <c r="AH297" i="8"/>
  <c r="AH317" i="8"/>
  <c r="AH287" i="8"/>
  <c r="AH319" i="8"/>
  <c r="AH303" i="8"/>
  <c r="AH323" i="8"/>
  <c r="AH301" i="8"/>
  <c r="AH331" i="8"/>
  <c r="AH291" i="8"/>
  <c r="AV48" i="8"/>
  <c r="H129" i="8"/>
  <c r="AI503" i="8" s="1"/>
  <c r="AH641" i="8"/>
  <c r="AH620" i="8"/>
  <c r="AH621" i="8"/>
  <c r="AH624" i="8"/>
  <c r="AH615" i="8"/>
  <c r="AH647" i="8"/>
  <c r="AH628" i="8"/>
  <c r="AH633" i="8"/>
  <c r="AH650" i="8"/>
  <c r="AH612" i="8"/>
  <c r="AH653" i="8"/>
  <c r="AH638" i="8"/>
  <c r="AH648" i="8"/>
  <c r="AH631" i="8"/>
  <c r="AH655" i="8"/>
  <c r="AH640" i="8"/>
  <c r="AH608" i="8"/>
  <c r="AH646" i="8"/>
  <c r="AH613" i="8"/>
  <c r="AH652" i="8"/>
  <c r="AH634" i="8"/>
  <c r="AH626" i="8"/>
  <c r="AH606" i="8"/>
  <c r="AH625" i="8"/>
  <c r="AH637" i="8"/>
  <c r="AH616" i="8"/>
  <c r="AH643" i="8"/>
  <c r="AH622" i="8"/>
  <c r="AH610" i="8"/>
  <c r="AH639" i="8"/>
  <c r="AH602" i="8"/>
  <c r="AZ602" i="8" s="1"/>
  <c r="BF47" i="8" s="1"/>
  <c r="AH605" i="8"/>
  <c r="AH630" i="8"/>
  <c r="AH619" i="8"/>
  <c r="AH614" i="8"/>
  <c r="AH604" i="8"/>
  <c r="AH644" i="8"/>
  <c r="AH611" i="8"/>
  <c r="AH627" i="8"/>
  <c r="AH636" i="8"/>
  <c r="AH635" i="8"/>
  <c r="AH617" i="8"/>
  <c r="AH607" i="8"/>
  <c r="AH623" i="8"/>
  <c r="AH651" i="8"/>
  <c r="AH645" i="8"/>
  <c r="AH618" i="8"/>
  <c r="AH649" i="8"/>
  <c r="AH642" i="8"/>
  <c r="AH629" i="8"/>
  <c r="AH603" i="8"/>
  <c r="AH654" i="8"/>
  <c r="AH632" i="8"/>
  <c r="AH609" i="8"/>
  <c r="K50" i="8"/>
  <c r="S49" i="8"/>
  <c r="AA49" i="8" s="1"/>
  <c r="C129" i="8"/>
  <c r="AI108" i="8" s="1"/>
  <c r="AQ48" i="8"/>
  <c r="AH566" i="8"/>
  <c r="AH545" i="8"/>
  <c r="AH555" i="8"/>
  <c r="AH569" i="8"/>
  <c r="AH572" i="8"/>
  <c r="AH552" i="8"/>
  <c r="AH564" i="8"/>
  <c r="AH528" i="8"/>
  <c r="AH568" i="8"/>
  <c r="AH538" i="8"/>
  <c r="AH525" i="8"/>
  <c r="AH559" i="8"/>
  <c r="AH576" i="8"/>
  <c r="AH540" i="8"/>
  <c r="AH563" i="8"/>
  <c r="AH532" i="8"/>
  <c r="AH567" i="8"/>
  <c r="AH534" i="8"/>
  <c r="AH550" i="8"/>
  <c r="AH526" i="8"/>
  <c r="AH539" i="8"/>
  <c r="AH574" i="8"/>
  <c r="AH544" i="8"/>
  <c r="AH562" i="8"/>
  <c r="AH524" i="8"/>
  <c r="AH546" i="8"/>
  <c r="AH529" i="8"/>
  <c r="AH556" i="8"/>
  <c r="AH571" i="8"/>
  <c r="AH530" i="8"/>
  <c r="AH553" i="8"/>
  <c r="AH541" i="8"/>
  <c r="AH565" i="8"/>
  <c r="AH549" i="8"/>
  <c r="AH536" i="8"/>
  <c r="AH561" i="8"/>
  <c r="AH551" i="8"/>
  <c r="AH523" i="8"/>
  <c r="AZ523" i="8" s="1"/>
  <c r="BE47" i="8" s="1"/>
  <c r="AH558" i="8"/>
  <c r="AH543" i="8"/>
  <c r="AH542" i="8"/>
  <c r="AH570" i="8"/>
  <c r="AH560" i="8"/>
  <c r="AH548" i="8"/>
  <c r="AH575" i="8"/>
  <c r="AH573" i="8"/>
  <c r="AH535" i="8"/>
  <c r="AH537" i="8"/>
  <c r="AH557" i="8"/>
  <c r="AH554" i="8"/>
  <c r="AH531" i="8"/>
  <c r="AH533" i="8"/>
  <c r="AH547" i="8"/>
  <c r="AH527" i="8"/>
  <c r="AH487" i="8"/>
  <c r="AH462" i="8"/>
  <c r="AH492" i="8"/>
  <c r="AH474" i="8"/>
  <c r="AH472" i="8"/>
  <c r="AH475" i="8"/>
  <c r="AH493" i="8"/>
  <c r="AH470" i="8"/>
  <c r="AH450" i="8"/>
  <c r="AH482" i="8"/>
  <c r="AH491" i="8"/>
  <c r="AH464" i="8"/>
  <c r="AH480" i="8"/>
  <c r="AH447" i="8"/>
  <c r="AH477" i="8"/>
  <c r="AH458" i="8"/>
  <c r="AH489" i="8"/>
  <c r="AH460" i="8"/>
  <c r="AH454" i="8"/>
  <c r="AH484" i="8"/>
  <c r="AH465" i="8"/>
  <c r="AH496" i="8"/>
  <c r="AH463" i="8"/>
  <c r="AH478" i="8"/>
  <c r="AH461" i="8"/>
  <c r="AH452" i="8"/>
  <c r="AH445" i="8"/>
  <c r="AH468" i="8"/>
  <c r="AH444" i="8"/>
  <c r="AZ444" i="8" s="1"/>
  <c r="BD47" i="8" s="1"/>
  <c r="AH479" i="8"/>
  <c r="AH495" i="8"/>
  <c r="AH448" i="8"/>
  <c r="AH451" i="8"/>
  <c r="AH476" i="8"/>
  <c r="AH449" i="8"/>
  <c r="AH486" i="8"/>
  <c r="AH459" i="8"/>
  <c r="AH446" i="8"/>
  <c r="AH457" i="8"/>
  <c r="AH483" i="8"/>
  <c r="AH456" i="8"/>
  <c r="AH494" i="8"/>
  <c r="AH466" i="8"/>
  <c r="AH490" i="8"/>
  <c r="AH473" i="8"/>
  <c r="AH469" i="8"/>
  <c r="AH497" i="8"/>
  <c r="AH471" i="8"/>
  <c r="AH453" i="8"/>
  <c r="AH488" i="8"/>
  <c r="AH481" i="8"/>
  <c r="AH455" i="8"/>
  <c r="AH485" i="8"/>
  <c r="AH467" i="8"/>
  <c r="M172" i="8"/>
  <c r="M251" i="8" s="1"/>
  <c r="M330" i="8" s="1"/>
  <c r="M409" i="8" s="1"/>
  <c r="M488" i="8" s="1"/>
  <c r="M567" i="8" s="1"/>
  <c r="M646" i="8" s="1"/>
  <c r="M725" i="8" s="1"/>
  <c r="B91" i="8"/>
  <c r="N172" i="8" s="1"/>
  <c r="N251" i="8" s="1"/>
  <c r="N330" i="8" s="1"/>
  <c r="N409" i="8" s="1"/>
  <c r="N488" i="8" s="1"/>
  <c r="N567" i="8" s="1"/>
  <c r="N646" i="8" s="1"/>
  <c r="N725" i="8" s="1"/>
  <c r="A92" i="8"/>
  <c r="AL49" i="8" l="1"/>
  <c r="AJ49" i="8"/>
  <c r="AP49" i="8"/>
  <c r="AI49" i="8"/>
  <c r="AN49" i="8"/>
  <c r="AM49" i="8"/>
  <c r="Y50" i="8"/>
  <c r="AG50" i="8" s="1"/>
  <c r="Q51" i="8"/>
  <c r="AO50" i="8"/>
  <c r="L51" i="8"/>
  <c r="T50" i="8"/>
  <c r="AB50" i="8" s="1"/>
  <c r="AI288" i="8"/>
  <c r="AI313" i="8"/>
  <c r="AI329" i="8"/>
  <c r="AI314" i="8"/>
  <c r="AI296" i="8"/>
  <c r="AI292" i="8"/>
  <c r="AI325" i="8"/>
  <c r="AI299" i="8"/>
  <c r="AI327" i="8"/>
  <c r="AI312" i="8"/>
  <c r="AI303" i="8"/>
  <c r="AI304" i="8"/>
  <c r="AI337" i="8"/>
  <c r="AI323" i="8"/>
  <c r="AI324" i="8"/>
  <c r="AI297" i="8"/>
  <c r="AI333" i="8"/>
  <c r="AI321" i="8"/>
  <c r="AI316" i="8"/>
  <c r="AI307" i="8"/>
  <c r="AI309" i="8"/>
  <c r="AI338" i="8"/>
  <c r="AI330" i="8"/>
  <c r="AI291" i="8"/>
  <c r="AI328" i="8"/>
  <c r="AI331" i="8"/>
  <c r="AI326" i="8"/>
  <c r="AI287" i="8"/>
  <c r="AZ287" i="8" s="1"/>
  <c r="BB48" i="8" s="1"/>
  <c r="AI311" i="8"/>
  <c r="AI290" i="8"/>
  <c r="AI294" i="8"/>
  <c r="AI289" i="8"/>
  <c r="AI298" i="8"/>
  <c r="AI335" i="8"/>
  <c r="AI306" i="8"/>
  <c r="AI308" i="8"/>
  <c r="AI310" i="8"/>
  <c r="AI293" i="8"/>
  <c r="AI339" i="8"/>
  <c r="AI302" i="8"/>
  <c r="AI322" i="8"/>
  <c r="AI319" i="8"/>
  <c r="AI317" i="8"/>
  <c r="AI315" i="8"/>
  <c r="AI334" i="8"/>
  <c r="AI295" i="8"/>
  <c r="AI320" i="8"/>
  <c r="AI318" i="8"/>
  <c r="AI336" i="8"/>
  <c r="AI301" i="8"/>
  <c r="AI305" i="8"/>
  <c r="AI300" i="8"/>
  <c r="AI332" i="8"/>
  <c r="AW49" i="8"/>
  <c r="I130" i="8"/>
  <c r="AJ582" i="8" s="1"/>
  <c r="AR49" i="8"/>
  <c r="D130" i="8"/>
  <c r="AJ187" i="8" s="1"/>
  <c r="M51" i="8"/>
  <c r="U50" i="8"/>
  <c r="AC50" i="8" s="1"/>
  <c r="F130" i="8"/>
  <c r="AJ345" i="8" s="1"/>
  <c r="AT49" i="8"/>
  <c r="AS49" i="8"/>
  <c r="E130" i="8"/>
  <c r="AJ266" i="8" s="1"/>
  <c r="AI166" i="8"/>
  <c r="AI178" i="8"/>
  <c r="AI132" i="8"/>
  <c r="AI140" i="8"/>
  <c r="AI172" i="8"/>
  <c r="AI137" i="8"/>
  <c r="AI146" i="8"/>
  <c r="AI147" i="8"/>
  <c r="AI176" i="8"/>
  <c r="AI136" i="8"/>
  <c r="AI142" i="8"/>
  <c r="AI181" i="8"/>
  <c r="AI144" i="8"/>
  <c r="AI175" i="8"/>
  <c r="AI179" i="8"/>
  <c r="AI177" i="8"/>
  <c r="AI150" i="8"/>
  <c r="AI134" i="8"/>
  <c r="AI173" i="8"/>
  <c r="AI138" i="8"/>
  <c r="AI141" i="8"/>
  <c r="AI130" i="8"/>
  <c r="AI131" i="8"/>
  <c r="AI135" i="8"/>
  <c r="AI149" i="8"/>
  <c r="AI139" i="8"/>
  <c r="AI167" i="8"/>
  <c r="AI170" i="8"/>
  <c r="AI168" i="8"/>
  <c r="AI133" i="8"/>
  <c r="AI169" i="8"/>
  <c r="AI180" i="8"/>
  <c r="AI143" i="8"/>
  <c r="AI145" i="8"/>
  <c r="AI148" i="8"/>
  <c r="AI171" i="8"/>
  <c r="AI174" i="8"/>
  <c r="AI129" i="8"/>
  <c r="AZ129" i="8" s="1"/>
  <c r="AZ48" i="8" s="1"/>
  <c r="AI151" i="8"/>
  <c r="AI152" i="8"/>
  <c r="AI153" i="8"/>
  <c r="AI154" i="8"/>
  <c r="AI155" i="8"/>
  <c r="AI156" i="8"/>
  <c r="AI157" i="8"/>
  <c r="AI158" i="8"/>
  <c r="AI159" i="8"/>
  <c r="AI160" i="8"/>
  <c r="AI161" i="8"/>
  <c r="AI162" i="8"/>
  <c r="AI163" i="8"/>
  <c r="AI164" i="8"/>
  <c r="AI165" i="8"/>
  <c r="AI560" i="8"/>
  <c r="AI541" i="8"/>
  <c r="AI544" i="8"/>
  <c r="AI558" i="8"/>
  <c r="AI566" i="8"/>
  <c r="AI549" i="8"/>
  <c r="AI553" i="8"/>
  <c r="AI568" i="8"/>
  <c r="AI536" i="8"/>
  <c r="AI572" i="8"/>
  <c r="AI556" i="8"/>
  <c r="AI565" i="8"/>
  <c r="AI529" i="8"/>
  <c r="AI528" i="8"/>
  <c r="AI563" i="8"/>
  <c r="AI575" i="8"/>
  <c r="AI539" i="8"/>
  <c r="AI547" i="8"/>
  <c r="AI535" i="8"/>
  <c r="AI570" i="8"/>
  <c r="AI533" i="8"/>
  <c r="AI551" i="8"/>
  <c r="AI552" i="8"/>
  <c r="AI537" i="8"/>
  <c r="AI543" i="8"/>
  <c r="AI524" i="8"/>
  <c r="AZ524" i="8" s="1"/>
  <c r="BE48" i="8" s="1"/>
  <c r="AI545" i="8"/>
  <c r="AI561" i="8"/>
  <c r="AI548" i="8"/>
  <c r="AI527" i="8"/>
  <c r="AI574" i="8"/>
  <c r="AI550" i="8"/>
  <c r="AI531" i="8"/>
  <c r="AI555" i="8"/>
  <c r="AI573" i="8"/>
  <c r="AI526" i="8"/>
  <c r="AI530" i="8"/>
  <c r="AI557" i="8"/>
  <c r="AI540" i="8"/>
  <c r="AI567" i="8"/>
  <c r="AI538" i="8"/>
  <c r="AI564" i="8"/>
  <c r="AI576" i="8"/>
  <c r="AI542" i="8"/>
  <c r="AI571" i="8"/>
  <c r="AI562" i="8"/>
  <c r="AI525" i="8"/>
  <c r="AI559" i="8"/>
  <c r="AI554" i="8"/>
  <c r="AI534" i="8"/>
  <c r="AI532" i="8"/>
  <c r="AI546" i="8"/>
  <c r="AI569" i="8"/>
  <c r="V50" i="8"/>
  <c r="AD50" i="8" s="1"/>
  <c r="N51" i="8"/>
  <c r="AX49" i="8"/>
  <c r="J130" i="8"/>
  <c r="AJ661" i="8" s="1"/>
  <c r="AI375" i="8"/>
  <c r="AI394" i="8"/>
  <c r="AI413" i="8"/>
  <c r="AI402" i="8"/>
  <c r="AI416" i="8"/>
  <c r="AI381" i="8"/>
  <c r="AI400" i="8"/>
  <c r="AI366" i="8"/>
  <c r="AZ366" i="8" s="1"/>
  <c r="BC48" i="8" s="1"/>
  <c r="AI372" i="8"/>
  <c r="AI401" i="8"/>
  <c r="AI368" i="8"/>
  <c r="AI387" i="8"/>
  <c r="AI406" i="8"/>
  <c r="AI367" i="8"/>
  <c r="AI408" i="8"/>
  <c r="AI370" i="8"/>
  <c r="AI374" i="8"/>
  <c r="AI393" i="8"/>
  <c r="AI412" i="8"/>
  <c r="AI373" i="8"/>
  <c r="AI378" i="8"/>
  <c r="AI380" i="8"/>
  <c r="AI399" i="8"/>
  <c r="AI418" i="8"/>
  <c r="AI379" i="8"/>
  <c r="AI414" i="8"/>
  <c r="AI386" i="8"/>
  <c r="AI405" i="8"/>
  <c r="AI371" i="8"/>
  <c r="AI385" i="8"/>
  <c r="AI390" i="8"/>
  <c r="AI382" i="8"/>
  <c r="AI415" i="8"/>
  <c r="AI392" i="8"/>
  <c r="AI411" i="8"/>
  <c r="AI377" i="8"/>
  <c r="AI391" i="8"/>
  <c r="AI384" i="8"/>
  <c r="AI404" i="8"/>
  <c r="AI398" i="8"/>
  <c r="AI417" i="8"/>
  <c r="AI383" i="8"/>
  <c r="AI397" i="8"/>
  <c r="AI403" i="8"/>
  <c r="AI389" i="8"/>
  <c r="AI410" i="8"/>
  <c r="AI376" i="8"/>
  <c r="AI395" i="8"/>
  <c r="AI409" i="8"/>
  <c r="AI369" i="8"/>
  <c r="AI388" i="8"/>
  <c r="AI407" i="8"/>
  <c r="AI396" i="8"/>
  <c r="C130" i="8"/>
  <c r="AJ108" i="8" s="1"/>
  <c r="AQ49" i="8"/>
  <c r="R51" i="8"/>
  <c r="Z50" i="8"/>
  <c r="AH50" i="8" s="1"/>
  <c r="AI451" i="8"/>
  <c r="AI479" i="8"/>
  <c r="AI460" i="8"/>
  <c r="AI490" i="8"/>
  <c r="AI484" i="8"/>
  <c r="AI457" i="8"/>
  <c r="AI486" i="8"/>
  <c r="AI467" i="8"/>
  <c r="AI497" i="8"/>
  <c r="AI455" i="8"/>
  <c r="AI463" i="8"/>
  <c r="AI494" i="8"/>
  <c r="AI474" i="8"/>
  <c r="AI449" i="8"/>
  <c r="AI445" i="8"/>
  <c r="AZ445" i="8" s="1"/>
  <c r="BD48" i="8" s="1"/>
  <c r="AI469" i="8"/>
  <c r="AI452" i="8"/>
  <c r="AI482" i="8"/>
  <c r="AI456" i="8"/>
  <c r="AI448" i="8"/>
  <c r="AI475" i="8"/>
  <c r="AI459" i="8"/>
  <c r="AI489" i="8"/>
  <c r="AI464" i="8"/>
  <c r="AI491" i="8"/>
  <c r="AI481" i="8"/>
  <c r="AI466" i="8"/>
  <c r="AI496" i="8"/>
  <c r="AI471" i="8"/>
  <c r="AI487" i="8"/>
  <c r="AI473" i="8"/>
  <c r="AI447" i="8"/>
  <c r="AI478" i="8"/>
  <c r="AI493" i="8"/>
  <c r="AI480" i="8"/>
  <c r="AI454" i="8"/>
  <c r="AI485" i="8"/>
  <c r="AI450" i="8"/>
  <c r="AI488" i="8"/>
  <c r="AI461" i="8"/>
  <c r="AI492" i="8"/>
  <c r="AI458" i="8"/>
  <c r="AI495" i="8"/>
  <c r="AI468" i="8"/>
  <c r="AI462" i="8"/>
  <c r="AI465" i="8"/>
  <c r="AI446" i="8"/>
  <c r="AI476" i="8"/>
  <c r="AI470" i="8"/>
  <c r="AI472" i="8"/>
  <c r="AI453" i="8"/>
  <c r="AI483" i="8"/>
  <c r="AI477" i="8"/>
  <c r="K51" i="8"/>
  <c r="S50" i="8"/>
  <c r="AA50" i="8" s="1"/>
  <c r="AI50" i="8"/>
  <c r="X50" i="8"/>
  <c r="AF50" i="8" s="1"/>
  <c r="P51" i="8"/>
  <c r="AV49" i="8"/>
  <c r="H130" i="8"/>
  <c r="AJ503" i="8" s="1"/>
  <c r="AI623" i="8"/>
  <c r="AI648" i="8"/>
  <c r="AI646" i="8"/>
  <c r="AI642" i="8"/>
  <c r="AI644" i="8"/>
  <c r="AI637" i="8"/>
  <c r="AI629" i="8"/>
  <c r="AI655" i="8"/>
  <c r="AI603" i="8"/>
  <c r="AZ603" i="8" s="1"/>
  <c r="BF48" i="8" s="1"/>
  <c r="AI652" i="8"/>
  <c r="AI607" i="8"/>
  <c r="AI635" i="8"/>
  <c r="AI606" i="8"/>
  <c r="AI609" i="8"/>
  <c r="AI616" i="8"/>
  <c r="AI618" i="8"/>
  <c r="AI641" i="8"/>
  <c r="AI614" i="8"/>
  <c r="AI624" i="8"/>
  <c r="AI628" i="8"/>
  <c r="AI634" i="8"/>
  <c r="AI647" i="8"/>
  <c r="AI622" i="8"/>
  <c r="AI636" i="8"/>
  <c r="AI643" i="8"/>
  <c r="AI611" i="8"/>
  <c r="AI653" i="8"/>
  <c r="AI631" i="8"/>
  <c r="AI650" i="8"/>
  <c r="AI654" i="8"/>
  <c r="AI613" i="8"/>
  <c r="AI604" i="8"/>
  <c r="AI639" i="8"/>
  <c r="AI610" i="8"/>
  <c r="AI608" i="8"/>
  <c r="AI633" i="8"/>
  <c r="AI612" i="8"/>
  <c r="AI649" i="8"/>
  <c r="AI625" i="8"/>
  <c r="AI620" i="8"/>
  <c r="AI630" i="8"/>
  <c r="AI619" i="8"/>
  <c r="AI615" i="8"/>
  <c r="AI605" i="8"/>
  <c r="AI626" i="8"/>
  <c r="AI621" i="8"/>
  <c r="AI651" i="8"/>
  <c r="AI645" i="8"/>
  <c r="AI617" i="8"/>
  <c r="AI640" i="8"/>
  <c r="AI638" i="8"/>
  <c r="AI627" i="8"/>
  <c r="AI632" i="8"/>
  <c r="AI688" i="8"/>
  <c r="AI721" i="8"/>
  <c r="AI684" i="8"/>
  <c r="AI708" i="8"/>
  <c r="AI697" i="8"/>
  <c r="AI685" i="8"/>
  <c r="AI703" i="8"/>
  <c r="AI694" i="8"/>
  <c r="AI729" i="8"/>
  <c r="AI702" i="8"/>
  <c r="AI682" i="8"/>
  <c r="AZ682" i="8" s="1"/>
  <c r="BG48" i="8" s="1"/>
  <c r="AI726" i="8"/>
  <c r="AI700" i="8"/>
  <c r="AI690" i="8"/>
  <c r="AI716" i="8"/>
  <c r="AI691" i="8"/>
  <c r="AI712" i="8"/>
  <c r="AI683" i="8"/>
  <c r="AI706" i="8"/>
  <c r="AI699" i="8"/>
  <c r="AI734" i="8"/>
  <c r="AI714" i="8"/>
  <c r="AI710" i="8"/>
  <c r="AI696" i="8"/>
  <c r="AI717" i="8"/>
  <c r="AI689" i="8"/>
  <c r="AI695" i="8"/>
  <c r="AI718" i="8"/>
  <c r="AI722" i="8"/>
  <c r="AI715" i="8"/>
  <c r="AI723" i="8"/>
  <c r="AI698" i="8"/>
  <c r="AI727" i="8"/>
  <c r="AI701" i="8"/>
  <c r="AI724" i="8"/>
  <c r="AI733" i="8"/>
  <c r="AI728" i="8"/>
  <c r="AI692" i="8"/>
  <c r="AI687" i="8"/>
  <c r="AI707" i="8"/>
  <c r="AI730" i="8"/>
  <c r="AI704" i="8"/>
  <c r="AI713" i="8"/>
  <c r="AI720" i="8"/>
  <c r="AI725" i="8"/>
  <c r="AI719" i="8"/>
  <c r="AI693" i="8"/>
  <c r="AI709" i="8"/>
  <c r="AI705" i="8"/>
  <c r="AI731" i="8"/>
  <c r="AI711" i="8"/>
  <c r="AI732" i="8"/>
  <c r="AI686" i="8"/>
  <c r="AI212" i="8"/>
  <c r="AI231" i="8"/>
  <c r="AI250" i="8"/>
  <c r="AI217" i="8"/>
  <c r="AI252" i="8"/>
  <c r="AI218" i="8"/>
  <c r="AI237" i="8"/>
  <c r="AI256" i="8"/>
  <c r="AI223" i="8"/>
  <c r="AI222" i="8"/>
  <c r="AI224" i="8"/>
  <c r="AI243" i="8"/>
  <c r="AI209" i="8"/>
  <c r="AI229" i="8"/>
  <c r="AI258" i="8"/>
  <c r="AI230" i="8"/>
  <c r="AI249" i="8"/>
  <c r="AI215" i="8"/>
  <c r="AI235" i="8"/>
  <c r="AI228" i="8"/>
  <c r="AI236" i="8"/>
  <c r="AI255" i="8"/>
  <c r="AI221" i="8"/>
  <c r="AI241" i="8"/>
  <c r="AI240" i="8"/>
  <c r="AI242" i="8"/>
  <c r="AI208" i="8"/>
  <c r="AZ208" i="8" s="1"/>
  <c r="BA48" i="8" s="1"/>
  <c r="AI227" i="8"/>
  <c r="AI247" i="8"/>
  <c r="AI210" i="8"/>
  <c r="AI248" i="8"/>
  <c r="AI214" i="8"/>
  <c r="AI233" i="8"/>
  <c r="AI253" i="8"/>
  <c r="AI254" i="8"/>
  <c r="AI220" i="8"/>
  <c r="AI239" i="8"/>
  <c r="AI259" i="8"/>
  <c r="AI260" i="8"/>
  <c r="AI226" i="8"/>
  <c r="AI245" i="8"/>
  <c r="AI225" i="8"/>
  <c r="AI244" i="8"/>
  <c r="AI211" i="8"/>
  <c r="AI213" i="8"/>
  <c r="AI232" i="8"/>
  <c r="AI251" i="8"/>
  <c r="AI246" i="8"/>
  <c r="AI216" i="8"/>
  <c r="AI219" i="8"/>
  <c r="AI238" i="8"/>
  <c r="AI257" i="8"/>
  <c r="AI234" i="8"/>
  <c r="AU49" i="8"/>
  <c r="G130" i="8"/>
  <c r="AJ424" i="8" s="1"/>
  <c r="W50" i="8"/>
  <c r="AE50" i="8" s="1"/>
  <c r="O51" i="8"/>
  <c r="M173" i="8"/>
  <c r="M252" i="8" s="1"/>
  <c r="M331" i="8" s="1"/>
  <c r="M410" i="8" s="1"/>
  <c r="M489" i="8" s="1"/>
  <c r="M568" i="8" s="1"/>
  <c r="M647" i="8" s="1"/>
  <c r="M726" i="8" s="1"/>
  <c r="A93" i="8"/>
  <c r="B92" i="8"/>
  <c r="N173" i="8" s="1"/>
  <c r="N252" i="8" s="1"/>
  <c r="N331" i="8" s="1"/>
  <c r="N410" i="8" s="1"/>
  <c r="N489" i="8" s="1"/>
  <c r="N568" i="8" s="1"/>
  <c r="N647" i="8" s="1"/>
  <c r="N726" i="8" s="1"/>
  <c r="AL50" i="8" l="1"/>
  <c r="AJ50" i="8"/>
  <c r="AP50" i="8"/>
  <c r="AM50" i="8"/>
  <c r="AN50" i="8"/>
  <c r="AK50" i="8"/>
  <c r="Z51" i="8"/>
  <c r="AH51" i="8" s="1"/>
  <c r="R52" i="8"/>
  <c r="E131" i="8"/>
  <c r="AK266" i="8" s="1"/>
  <c r="AS50" i="8"/>
  <c r="AJ140" i="8"/>
  <c r="AJ179" i="8"/>
  <c r="AJ137" i="8"/>
  <c r="AJ138" i="8"/>
  <c r="AJ147" i="8"/>
  <c r="AJ148" i="8"/>
  <c r="AJ169" i="8"/>
  <c r="AJ181" i="8"/>
  <c r="AJ132" i="8"/>
  <c r="AJ168" i="8"/>
  <c r="AJ180" i="8"/>
  <c r="AJ139" i="8"/>
  <c r="AJ136" i="8"/>
  <c r="AJ144" i="8"/>
  <c r="AJ170" i="8"/>
  <c r="AJ133" i="8"/>
  <c r="AJ131" i="8"/>
  <c r="AJ142" i="8"/>
  <c r="AJ152" i="8"/>
  <c r="AJ174" i="8"/>
  <c r="AJ171" i="8"/>
  <c r="AJ130" i="8"/>
  <c r="AZ130" i="8" s="1"/>
  <c r="AZ49" i="8" s="1"/>
  <c r="AJ143" i="8"/>
  <c r="AJ141" i="8"/>
  <c r="AJ173" i="8"/>
  <c r="AJ146" i="8"/>
  <c r="AJ151" i="8"/>
  <c r="AJ177" i="8"/>
  <c r="AJ149" i="8"/>
  <c r="AJ145" i="8"/>
  <c r="AJ178" i="8"/>
  <c r="AJ176" i="8"/>
  <c r="AJ175" i="8"/>
  <c r="AJ150" i="8"/>
  <c r="AJ134" i="8"/>
  <c r="AJ172" i="8"/>
  <c r="AJ167" i="8"/>
  <c r="AJ135" i="8"/>
  <c r="AJ153" i="8"/>
  <c r="AJ154" i="8"/>
  <c r="AJ155" i="8"/>
  <c r="AJ156" i="8"/>
  <c r="AJ157" i="8"/>
  <c r="AJ158" i="8"/>
  <c r="AJ159" i="8"/>
  <c r="AJ160" i="8"/>
  <c r="AJ161" i="8"/>
  <c r="AJ162" i="8"/>
  <c r="AJ163" i="8"/>
  <c r="AJ164" i="8"/>
  <c r="AJ165" i="8"/>
  <c r="AJ166" i="8"/>
  <c r="M52" i="8"/>
  <c r="U51" i="8"/>
  <c r="AC51" i="8" s="1"/>
  <c r="AJ450" i="8"/>
  <c r="AJ475" i="8"/>
  <c r="AJ448" i="8"/>
  <c r="AJ485" i="8"/>
  <c r="AJ451" i="8"/>
  <c r="AJ456" i="8"/>
  <c r="AJ482" i="8"/>
  <c r="AJ455" i="8"/>
  <c r="AJ493" i="8"/>
  <c r="AJ494" i="8"/>
  <c r="AJ462" i="8"/>
  <c r="AJ489" i="8"/>
  <c r="AJ463" i="8"/>
  <c r="AJ452" i="8"/>
  <c r="AJ465" i="8"/>
  <c r="AJ467" i="8"/>
  <c r="AJ468" i="8"/>
  <c r="AJ496" i="8"/>
  <c r="AJ470" i="8"/>
  <c r="AJ459" i="8"/>
  <c r="AJ458" i="8"/>
  <c r="AJ474" i="8"/>
  <c r="AJ447" i="8"/>
  <c r="AJ477" i="8"/>
  <c r="AJ466" i="8"/>
  <c r="AJ480" i="8"/>
  <c r="AJ454" i="8"/>
  <c r="AJ484" i="8"/>
  <c r="AJ473" i="8"/>
  <c r="AJ486" i="8"/>
  <c r="AJ461" i="8"/>
  <c r="AJ491" i="8"/>
  <c r="AJ481" i="8"/>
  <c r="AJ492" i="8"/>
  <c r="AJ469" i="8"/>
  <c r="AJ449" i="8"/>
  <c r="AJ488" i="8"/>
  <c r="AJ497" i="8"/>
  <c r="AJ446" i="8"/>
  <c r="AZ446" i="8" s="1"/>
  <c r="BD49" i="8" s="1"/>
  <c r="AJ476" i="8"/>
  <c r="AJ457" i="8"/>
  <c r="AJ495" i="8"/>
  <c r="AJ478" i="8"/>
  <c r="AJ453" i="8"/>
  <c r="AJ483" i="8"/>
  <c r="AJ464" i="8"/>
  <c r="AJ472" i="8"/>
  <c r="AJ460" i="8"/>
  <c r="AJ490" i="8"/>
  <c r="AJ471" i="8"/>
  <c r="AJ479" i="8"/>
  <c r="AJ487" i="8"/>
  <c r="AJ553" i="8"/>
  <c r="AJ530" i="8"/>
  <c r="AJ532" i="8"/>
  <c r="AJ556" i="8"/>
  <c r="AJ543" i="8"/>
  <c r="AJ560" i="8"/>
  <c r="AJ559" i="8"/>
  <c r="AJ537" i="8"/>
  <c r="AJ542" i="8"/>
  <c r="AJ568" i="8"/>
  <c r="AJ570" i="8"/>
  <c r="AJ540" i="8"/>
  <c r="AJ565" i="8"/>
  <c r="AJ544" i="8"/>
  <c r="AJ554" i="8"/>
  <c r="AJ527" i="8"/>
  <c r="AJ573" i="8"/>
  <c r="AJ564" i="8"/>
  <c r="AJ571" i="8"/>
  <c r="AJ551" i="8"/>
  <c r="AJ563" i="8"/>
  <c r="AJ539" i="8"/>
  <c r="AJ536" i="8"/>
  <c r="AJ525" i="8"/>
  <c r="AZ525" i="8" s="1"/>
  <c r="BE49" i="8" s="1"/>
  <c r="AJ558" i="8"/>
  <c r="AJ575" i="8"/>
  <c r="AJ549" i="8"/>
  <c r="AJ550" i="8"/>
  <c r="AJ531" i="8"/>
  <c r="AJ566" i="8"/>
  <c r="AJ533" i="8"/>
  <c r="AJ561" i="8"/>
  <c r="AJ529" i="8"/>
  <c r="AJ576" i="8"/>
  <c r="AJ538" i="8"/>
  <c r="AJ545" i="8"/>
  <c r="AJ528" i="8"/>
  <c r="AJ555" i="8"/>
  <c r="AJ526" i="8"/>
  <c r="AJ552" i="8"/>
  <c r="AJ548" i="8"/>
  <c r="AJ535" i="8"/>
  <c r="AJ541" i="8"/>
  <c r="AJ567" i="8"/>
  <c r="AJ562" i="8"/>
  <c r="AJ534" i="8"/>
  <c r="AJ569" i="8"/>
  <c r="AJ547" i="8"/>
  <c r="AJ574" i="8"/>
  <c r="AJ572" i="8"/>
  <c r="AJ546" i="8"/>
  <c r="AJ557" i="8"/>
  <c r="C131" i="8"/>
  <c r="AK108" i="8" s="1"/>
  <c r="AQ50" i="8"/>
  <c r="K52" i="8"/>
  <c r="S51" i="8"/>
  <c r="AA51" i="8" s="1"/>
  <c r="V51" i="8"/>
  <c r="AD51" i="8" s="1"/>
  <c r="N52" i="8"/>
  <c r="AT50" i="8"/>
  <c r="F131" i="8"/>
  <c r="AK345" i="8" s="1"/>
  <c r="AJ297" i="8"/>
  <c r="AJ320" i="8"/>
  <c r="AJ310" i="8"/>
  <c r="AJ312" i="8"/>
  <c r="AJ295" i="8"/>
  <c r="AJ306" i="8"/>
  <c r="AJ339" i="8"/>
  <c r="AJ309" i="8"/>
  <c r="AJ332" i="8"/>
  <c r="AJ334" i="8"/>
  <c r="AJ289" i="8"/>
  <c r="AJ323" i="8"/>
  <c r="AJ321" i="8"/>
  <c r="AJ290" i="8"/>
  <c r="AJ304" i="8"/>
  <c r="AJ319" i="8"/>
  <c r="AJ325" i="8"/>
  <c r="AJ313" i="8"/>
  <c r="AJ333" i="8"/>
  <c r="AJ314" i="8"/>
  <c r="AJ328" i="8"/>
  <c r="AJ331" i="8"/>
  <c r="AJ311" i="8"/>
  <c r="AJ335" i="8"/>
  <c r="AJ293" i="8"/>
  <c r="AJ338" i="8"/>
  <c r="AJ307" i="8"/>
  <c r="AJ317" i="8"/>
  <c r="AJ327" i="8"/>
  <c r="AJ291" i="8"/>
  <c r="AJ292" i="8"/>
  <c r="AJ324" i="8"/>
  <c r="AJ300" i="8"/>
  <c r="AJ303" i="8"/>
  <c r="AJ330" i="8"/>
  <c r="AJ316" i="8"/>
  <c r="AJ322" i="8"/>
  <c r="AJ315" i="8"/>
  <c r="AJ288" i="8"/>
  <c r="AZ288" i="8" s="1"/>
  <c r="BB49" i="8" s="1"/>
  <c r="AJ299" i="8"/>
  <c r="AJ336" i="8"/>
  <c r="AJ298" i="8"/>
  <c r="AJ337" i="8"/>
  <c r="AJ301" i="8"/>
  <c r="AJ296" i="8"/>
  <c r="AJ302" i="8"/>
  <c r="AJ318" i="8"/>
  <c r="AJ294" i="8"/>
  <c r="AJ308" i="8"/>
  <c r="AJ326" i="8"/>
  <c r="AJ329" i="8"/>
  <c r="AJ305" i="8"/>
  <c r="AR50" i="8"/>
  <c r="D131" i="8"/>
  <c r="AK187" i="8" s="1"/>
  <c r="O52" i="8"/>
  <c r="W51" i="8"/>
  <c r="AE51" i="8" s="1"/>
  <c r="AJ705" i="8"/>
  <c r="AJ689" i="8"/>
  <c r="AJ722" i="8"/>
  <c r="AJ715" i="8"/>
  <c r="AJ688" i="8"/>
  <c r="AJ711" i="8"/>
  <c r="AJ698" i="8"/>
  <c r="AJ685" i="8"/>
  <c r="AJ701" i="8"/>
  <c r="AJ694" i="8"/>
  <c r="AJ717" i="8"/>
  <c r="AJ709" i="8"/>
  <c r="AJ703" i="8"/>
  <c r="AJ726" i="8"/>
  <c r="AJ700" i="8"/>
  <c r="AJ723" i="8"/>
  <c r="AJ721" i="8"/>
  <c r="AJ716" i="8"/>
  <c r="AJ696" i="8"/>
  <c r="AJ731" i="8"/>
  <c r="AJ706" i="8"/>
  <c r="AJ729" i="8"/>
  <c r="AJ732" i="8"/>
  <c r="AJ734" i="8"/>
  <c r="AJ725" i="8"/>
  <c r="AJ687" i="8"/>
  <c r="AJ712" i="8"/>
  <c r="AJ683" i="8"/>
  <c r="AZ683" i="8" s="1"/>
  <c r="BG49" i="8" s="1"/>
  <c r="AJ686" i="8"/>
  <c r="AJ707" i="8"/>
  <c r="AJ718" i="8"/>
  <c r="AJ684" i="8"/>
  <c r="AJ697" i="8"/>
  <c r="AJ727" i="8"/>
  <c r="AJ724" i="8"/>
  <c r="AJ692" i="8"/>
  <c r="AJ708" i="8"/>
  <c r="AJ713" i="8"/>
  <c r="AJ691" i="8"/>
  <c r="AJ730" i="8"/>
  <c r="AJ702" i="8"/>
  <c r="AJ719" i="8"/>
  <c r="AJ733" i="8"/>
  <c r="AJ710" i="8"/>
  <c r="AJ693" i="8"/>
  <c r="AJ720" i="8"/>
  <c r="AJ690" i="8"/>
  <c r="AJ714" i="8"/>
  <c r="AJ699" i="8"/>
  <c r="AJ728" i="8"/>
  <c r="AJ704" i="8"/>
  <c r="AJ695" i="8"/>
  <c r="AJ217" i="8"/>
  <c r="AJ236" i="8"/>
  <c r="AJ255" i="8"/>
  <c r="AJ222" i="8"/>
  <c r="AJ221" i="8"/>
  <c r="AJ223" i="8"/>
  <c r="AJ242" i="8"/>
  <c r="AJ209" i="8"/>
  <c r="AZ209" i="8" s="1"/>
  <c r="BA49" i="8" s="1"/>
  <c r="AJ228" i="8"/>
  <c r="AJ257" i="8"/>
  <c r="AJ250" i="8"/>
  <c r="AJ229" i="8"/>
  <c r="AJ248" i="8"/>
  <c r="AJ214" i="8"/>
  <c r="AJ234" i="8"/>
  <c r="AJ251" i="8"/>
  <c r="AJ233" i="8"/>
  <c r="AJ235" i="8"/>
  <c r="AJ254" i="8"/>
  <c r="AJ220" i="8"/>
  <c r="AJ240" i="8"/>
  <c r="AJ241" i="8"/>
  <c r="AJ260" i="8"/>
  <c r="AJ226" i="8"/>
  <c r="AJ246" i="8"/>
  <c r="AJ231" i="8"/>
  <c r="AJ243" i="8"/>
  <c r="AJ247" i="8"/>
  <c r="AJ213" i="8"/>
  <c r="AJ232" i="8"/>
  <c r="AJ252" i="8"/>
  <c r="AJ210" i="8"/>
  <c r="AJ253" i="8"/>
  <c r="AJ219" i="8"/>
  <c r="AJ238" i="8"/>
  <c r="AJ258" i="8"/>
  <c r="AJ245" i="8"/>
  <c r="AJ259" i="8"/>
  <c r="AJ225" i="8"/>
  <c r="AJ244" i="8"/>
  <c r="AJ227" i="8"/>
  <c r="AJ212" i="8"/>
  <c r="AJ218" i="8"/>
  <c r="AJ237" i="8"/>
  <c r="AJ256" i="8"/>
  <c r="AJ239" i="8"/>
  <c r="AJ211" i="8"/>
  <c r="AJ230" i="8"/>
  <c r="AJ249" i="8"/>
  <c r="AJ216" i="8"/>
  <c r="AJ215" i="8"/>
  <c r="AJ224" i="8"/>
  <c r="L52" i="8"/>
  <c r="T51" i="8"/>
  <c r="AB51" i="8" s="1"/>
  <c r="AU50" i="8"/>
  <c r="G131" i="8"/>
  <c r="AK424" i="8" s="1"/>
  <c r="P52" i="8"/>
  <c r="X51" i="8"/>
  <c r="AF51" i="8" s="1"/>
  <c r="AJ415" i="8"/>
  <c r="AJ381" i="8"/>
  <c r="AJ400" i="8"/>
  <c r="AJ377" i="8"/>
  <c r="AJ368" i="8"/>
  <c r="AJ387" i="8"/>
  <c r="AJ406" i="8"/>
  <c r="AJ413" i="8"/>
  <c r="AJ374" i="8"/>
  <c r="AJ393" i="8"/>
  <c r="AJ412" i="8"/>
  <c r="AJ383" i="8"/>
  <c r="AJ380" i="8"/>
  <c r="AJ399" i="8"/>
  <c r="AJ418" i="8"/>
  <c r="AJ367" i="8"/>
  <c r="AZ367" i="8" s="1"/>
  <c r="BC49" i="8" s="1"/>
  <c r="AJ386" i="8"/>
  <c r="AJ405" i="8"/>
  <c r="AJ372" i="8"/>
  <c r="AJ389" i="8"/>
  <c r="AJ373" i="8"/>
  <c r="AJ392" i="8"/>
  <c r="AJ411" i="8"/>
  <c r="AJ378" i="8"/>
  <c r="AJ395" i="8"/>
  <c r="AJ379" i="8"/>
  <c r="AJ398" i="8"/>
  <c r="AJ417" i="8"/>
  <c r="AJ384" i="8"/>
  <c r="AJ371" i="8"/>
  <c r="AJ385" i="8"/>
  <c r="AJ404" i="8"/>
  <c r="AJ370" i="8"/>
  <c r="AJ390" i="8"/>
  <c r="AJ407" i="8"/>
  <c r="AJ391" i="8"/>
  <c r="AJ410" i="8"/>
  <c r="AJ376" i="8"/>
  <c r="AJ396" i="8"/>
  <c r="AJ401" i="8"/>
  <c r="AJ397" i="8"/>
  <c r="AJ416" i="8"/>
  <c r="AJ382" i="8"/>
  <c r="AJ402" i="8"/>
  <c r="AJ403" i="8"/>
  <c r="AJ369" i="8"/>
  <c r="AJ388" i="8"/>
  <c r="AJ408" i="8"/>
  <c r="AJ409" i="8"/>
  <c r="AJ375" i="8"/>
  <c r="AJ394" i="8"/>
  <c r="AJ414" i="8"/>
  <c r="H131" i="8"/>
  <c r="AK503" i="8" s="1"/>
  <c r="AV50" i="8"/>
  <c r="AJ628" i="8"/>
  <c r="AJ606" i="8"/>
  <c r="AJ604" i="8"/>
  <c r="AZ604" i="8" s="1"/>
  <c r="BF49" i="8" s="1"/>
  <c r="AJ654" i="8"/>
  <c r="AJ645" i="8"/>
  <c r="AJ634" i="8"/>
  <c r="AJ615" i="8"/>
  <c r="AJ611" i="8"/>
  <c r="AJ618" i="8"/>
  <c r="AJ608" i="8"/>
  <c r="AJ640" i="8"/>
  <c r="AJ624" i="8"/>
  <c r="AJ625" i="8"/>
  <c r="AJ630" i="8"/>
  <c r="AJ617" i="8"/>
  <c r="AJ646" i="8"/>
  <c r="AJ632" i="8"/>
  <c r="AJ637" i="8"/>
  <c r="AJ644" i="8"/>
  <c r="AJ652" i="8"/>
  <c r="AJ641" i="8"/>
  <c r="AJ651" i="8"/>
  <c r="AJ655" i="8"/>
  <c r="AJ607" i="8"/>
  <c r="AJ649" i="8"/>
  <c r="AJ612" i="8"/>
  <c r="AJ609" i="8"/>
  <c r="AJ614" i="8"/>
  <c r="AJ605" i="8"/>
  <c r="AJ626" i="8"/>
  <c r="AJ620" i="8"/>
  <c r="AJ621" i="8"/>
  <c r="AJ613" i="8"/>
  <c r="AJ638" i="8"/>
  <c r="AJ635" i="8"/>
  <c r="AJ629" i="8"/>
  <c r="AJ623" i="8"/>
  <c r="AJ653" i="8"/>
  <c r="AJ647" i="8"/>
  <c r="AJ610" i="8"/>
  <c r="AJ636" i="8"/>
  <c r="AJ631" i="8"/>
  <c r="AJ616" i="8"/>
  <c r="AJ643" i="8"/>
  <c r="AJ639" i="8"/>
  <c r="AJ627" i="8"/>
  <c r="AJ619" i="8"/>
  <c r="AJ622" i="8"/>
  <c r="AJ650" i="8"/>
  <c r="AJ648" i="8"/>
  <c r="AJ642" i="8"/>
  <c r="AJ633" i="8"/>
  <c r="Q52" i="8"/>
  <c r="Y51" i="8"/>
  <c r="AG51" i="8" s="1"/>
  <c r="AX50" i="8"/>
  <c r="J131" i="8"/>
  <c r="AK661" i="8" s="1"/>
  <c r="I131" i="8"/>
  <c r="AK582" i="8" s="1"/>
  <c r="AW50" i="8"/>
  <c r="M174" i="8"/>
  <c r="M253" i="8" s="1"/>
  <c r="M332" i="8" s="1"/>
  <c r="M411" i="8" s="1"/>
  <c r="M490" i="8" s="1"/>
  <c r="M569" i="8" s="1"/>
  <c r="M648" i="8" s="1"/>
  <c r="M727" i="8" s="1"/>
  <c r="A94" i="8"/>
  <c r="B93" i="8"/>
  <c r="N174" i="8" s="1"/>
  <c r="N253" i="8" s="1"/>
  <c r="N332" i="8" s="1"/>
  <c r="N411" i="8" s="1"/>
  <c r="N490" i="8" s="1"/>
  <c r="N569" i="8" s="1"/>
  <c r="N648" i="8" s="1"/>
  <c r="N727" i="8" s="1"/>
  <c r="AP51" i="8" l="1"/>
  <c r="AN51" i="8"/>
  <c r="AO51" i="8"/>
  <c r="AJ51" i="8"/>
  <c r="AK51" i="8"/>
  <c r="AL51" i="8"/>
  <c r="AI51" i="8"/>
  <c r="AM51" i="8"/>
  <c r="C132" i="8"/>
  <c r="AL108" i="8" s="1"/>
  <c r="AQ51" i="8"/>
  <c r="AK306" i="8"/>
  <c r="AK327" i="8"/>
  <c r="AK289" i="8"/>
  <c r="AZ289" i="8" s="1"/>
  <c r="BB50" i="8" s="1"/>
  <c r="AK292" i="8"/>
  <c r="AK296" i="8"/>
  <c r="AK312" i="8"/>
  <c r="AK317" i="8"/>
  <c r="AK336" i="8"/>
  <c r="AK315" i="8"/>
  <c r="AK319" i="8"/>
  <c r="AK329" i="8"/>
  <c r="AK299" i="8"/>
  <c r="AK335" i="8"/>
  <c r="AK332" i="8"/>
  <c r="AK337" i="8"/>
  <c r="AK308" i="8"/>
  <c r="AK338" i="8"/>
  <c r="AK339" i="8"/>
  <c r="AK322" i="8"/>
  <c r="AK293" i="8"/>
  <c r="AK328" i="8"/>
  <c r="AK291" i="8"/>
  <c r="AK304" i="8"/>
  <c r="AK310" i="8"/>
  <c r="AK313" i="8"/>
  <c r="AK326" i="8"/>
  <c r="AK303" i="8"/>
  <c r="AK324" i="8"/>
  <c r="AK320" i="8"/>
  <c r="AK318" i="8"/>
  <c r="AK309" i="8"/>
  <c r="AK297" i="8"/>
  <c r="AK323" i="8"/>
  <c r="AK330" i="8"/>
  <c r="AK301" i="8"/>
  <c r="AK290" i="8"/>
  <c r="AK334" i="8"/>
  <c r="AK311" i="8"/>
  <c r="AK300" i="8"/>
  <c r="AK307" i="8"/>
  <c r="AK316" i="8"/>
  <c r="AK294" i="8"/>
  <c r="AK333" i="8"/>
  <c r="AK314" i="8"/>
  <c r="AK321" i="8"/>
  <c r="AK295" i="8"/>
  <c r="AK305" i="8"/>
  <c r="AK298" i="8"/>
  <c r="AK331" i="8"/>
  <c r="AK325" i="8"/>
  <c r="AK302" i="8"/>
  <c r="AU51" i="8"/>
  <c r="G132" i="8"/>
  <c r="AL424" i="8" s="1"/>
  <c r="S52" i="8"/>
  <c r="AA52" i="8" s="1"/>
  <c r="K53" i="8"/>
  <c r="D132" i="8"/>
  <c r="AL187" i="8" s="1"/>
  <c r="AR51" i="8"/>
  <c r="O53" i="8"/>
  <c r="W52" i="8"/>
  <c r="AE52" i="8" s="1"/>
  <c r="L53" i="8"/>
  <c r="T52" i="8"/>
  <c r="AB52" i="8" s="1"/>
  <c r="AK389" i="8"/>
  <c r="AK408" i="8"/>
  <c r="AK386" i="8"/>
  <c r="AK406" i="8"/>
  <c r="AK395" i="8"/>
  <c r="AK414" i="8"/>
  <c r="AK392" i="8"/>
  <c r="AK412" i="8"/>
  <c r="AK400" i="8"/>
  <c r="AK401" i="8"/>
  <c r="AK373" i="8"/>
  <c r="AK398" i="8"/>
  <c r="AK418" i="8"/>
  <c r="AK407" i="8"/>
  <c r="AK379" i="8"/>
  <c r="AK404" i="8"/>
  <c r="AK393" i="8"/>
  <c r="AK417" i="8"/>
  <c r="AK413" i="8"/>
  <c r="AK385" i="8"/>
  <c r="AK410" i="8"/>
  <c r="AK399" i="8"/>
  <c r="AK383" i="8"/>
  <c r="AK368" i="8"/>
  <c r="AZ368" i="8" s="1"/>
  <c r="BC50" i="8" s="1"/>
  <c r="AK391" i="8"/>
  <c r="AK416" i="8"/>
  <c r="AK369" i="8"/>
  <c r="AK380" i="8"/>
  <c r="AK372" i="8"/>
  <c r="AK397" i="8"/>
  <c r="AK370" i="8"/>
  <c r="AK405" i="8"/>
  <c r="AK378" i="8"/>
  <c r="AK403" i="8"/>
  <c r="AK376" i="8"/>
  <c r="AK375" i="8"/>
  <c r="AK384" i="8"/>
  <c r="AK409" i="8"/>
  <c r="AK382" i="8"/>
  <c r="AK411" i="8"/>
  <c r="AK402" i="8"/>
  <c r="AK371" i="8"/>
  <c r="AK390" i="8"/>
  <c r="AK415" i="8"/>
  <c r="AK388" i="8"/>
  <c r="AK387" i="8"/>
  <c r="AK377" i="8"/>
  <c r="AK396" i="8"/>
  <c r="AK374" i="8"/>
  <c r="AK394" i="8"/>
  <c r="AK381" i="8"/>
  <c r="I132" i="8"/>
  <c r="AL582" i="8" s="1"/>
  <c r="AW51" i="8"/>
  <c r="E132" i="8"/>
  <c r="AL266" i="8" s="1"/>
  <c r="AS51" i="8"/>
  <c r="AK257" i="8"/>
  <c r="AK229" i="8"/>
  <c r="AK248" i="8"/>
  <c r="AK231" i="8"/>
  <c r="AK244" i="8"/>
  <c r="AK211" i="8"/>
  <c r="AK216" i="8"/>
  <c r="AK235" i="8"/>
  <c r="AK254" i="8"/>
  <c r="AK213" i="8"/>
  <c r="AK222" i="8"/>
  <c r="AK241" i="8"/>
  <c r="AK260" i="8"/>
  <c r="AK249" i="8"/>
  <c r="AK228" i="8"/>
  <c r="AK247" i="8"/>
  <c r="AK214" i="8"/>
  <c r="AK219" i="8"/>
  <c r="AK234" i="8"/>
  <c r="AK253" i="8"/>
  <c r="AK220" i="8"/>
  <c r="AK255" i="8"/>
  <c r="AK210" i="8"/>
  <c r="AZ210" i="8" s="1"/>
  <c r="BA50" i="8" s="1"/>
  <c r="AK215" i="8"/>
  <c r="AK240" i="8"/>
  <c r="AK259" i="8"/>
  <c r="AK226" i="8"/>
  <c r="AK225" i="8"/>
  <c r="AK239" i="8"/>
  <c r="AK221" i="8"/>
  <c r="AK246" i="8"/>
  <c r="AK212" i="8"/>
  <c r="AK232" i="8"/>
  <c r="AK230" i="8"/>
  <c r="AK227" i="8"/>
  <c r="AK252" i="8"/>
  <c r="AK218" i="8"/>
  <c r="AK238" i="8"/>
  <c r="AK237" i="8"/>
  <c r="AK233" i="8"/>
  <c r="AK258" i="8"/>
  <c r="AK224" i="8"/>
  <c r="AK250" i="8"/>
  <c r="AK245" i="8"/>
  <c r="AK217" i="8"/>
  <c r="AK236" i="8"/>
  <c r="AK256" i="8"/>
  <c r="AK251" i="8"/>
  <c r="AK223" i="8"/>
  <c r="AK242" i="8"/>
  <c r="AK243" i="8"/>
  <c r="M53" i="8"/>
  <c r="U52" i="8"/>
  <c r="AC52" i="8" s="1"/>
  <c r="R53" i="8"/>
  <c r="Z52" i="8"/>
  <c r="AH52" i="8" s="1"/>
  <c r="AK484" i="8"/>
  <c r="AK463" i="8"/>
  <c r="AK451" i="8"/>
  <c r="AK489" i="8"/>
  <c r="AK494" i="8"/>
  <c r="AK478" i="8"/>
  <c r="AK490" i="8"/>
  <c r="AK470" i="8"/>
  <c r="AK458" i="8"/>
  <c r="AK497" i="8"/>
  <c r="AK448" i="8"/>
  <c r="AK496" i="8"/>
  <c r="AK477" i="8"/>
  <c r="AK465" i="8"/>
  <c r="AK481" i="8"/>
  <c r="AK482" i="8"/>
  <c r="AK455" i="8"/>
  <c r="AK485" i="8"/>
  <c r="AK473" i="8"/>
  <c r="AK488" i="8"/>
  <c r="AK459" i="8"/>
  <c r="AK462" i="8"/>
  <c r="AK492" i="8"/>
  <c r="AK480" i="8"/>
  <c r="AK452" i="8"/>
  <c r="AK469" i="8"/>
  <c r="AK450" i="8"/>
  <c r="AK487" i="8"/>
  <c r="AK495" i="8"/>
  <c r="AK457" i="8"/>
  <c r="AK476" i="8"/>
  <c r="AK454" i="8"/>
  <c r="AK483" i="8"/>
  <c r="AK464" i="8"/>
  <c r="AK453" i="8"/>
  <c r="AK474" i="8"/>
  <c r="AK456" i="8"/>
  <c r="AK460" i="8"/>
  <c r="AK491" i="8"/>
  <c r="AK471" i="8"/>
  <c r="AK461" i="8"/>
  <c r="AK467" i="8"/>
  <c r="AK466" i="8"/>
  <c r="AK447" i="8"/>
  <c r="AZ447" i="8" s="1"/>
  <c r="BD50" i="8" s="1"/>
  <c r="AK479" i="8"/>
  <c r="AK468" i="8"/>
  <c r="AK493" i="8"/>
  <c r="AK472" i="8"/>
  <c r="AK449" i="8"/>
  <c r="AK486" i="8"/>
  <c r="AK475" i="8"/>
  <c r="H132" i="8"/>
  <c r="AL503" i="8" s="1"/>
  <c r="AV51" i="8"/>
  <c r="AK137" i="8"/>
  <c r="AK181" i="8"/>
  <c r="AK176" i="8"/>
  <c r="AK180" i="8"/>
  <c r="AK146" i="8"/>
  <c r="AK151" i="8"/>
  <c r="AK143" i="8"/>
  <c r="AK132" i="8"/>
  <c r="AK153" i="8"/>
  <c r="AK138" i="8"/>
  <c r="AK140" i="8"/>
  <c r="AK178" i="8"/>
  <c r="AK149" i="8"/>
  <c r="AK144" i="8"/>
  <c r="AK177" i="8"/>
  <c r="AK168" i="8"/>
  <c r="AK175" i="8"/>
  <c r="AK173" i="8"/>
  <c r="AK136" i="8"/>
  <c r="AK147" i="8"/>
  <c r="AK179" i="8"/>
  <c r="AK141" i="8"/>
  <c r="AK134" i="8"/>
  <c r="AK174" i="8"/>
  <c r="AK133" i="8"/>
  <c r="AK152" i="8"/>
  <c r="AK142" i="8"/>
  <c r="AK139" i="8"/>
  <c r="AK170" i="8"/>
  <c r="AK150" i="8"/>
  <c r="AK148" i="8"/>
  <c r="AK145" i="8"/>
  <c r="AK135" i="8"/>
  <c r="AK154" i="8"/>
  <c r="AK172" i="8"/>
  <c r="AK169" i="8"/>
  <c r="AK171" i="8"/>
  <c r="AK131" i="8"/>
  <c r="AZ131" i="8" s="1"/>
  <c r="AZ50" i="8" s="1"/>
  <c r="AK155" i="8"/>
  <c r="AK156" i="8"/>
  <c r="AK157" i="8"/>
  <c r="AK158" i="8"/>
  <c r="AK159" i="8"/>
  <c r="AK160" i="8"/>
  <c r="AK161" i="8"/>
  <c r="AK162" i="8"/>
  <c r="AK163" i="8"/>
  <c r="AK164" i="8"/>
  <c r="AK165" i="8"/>
  <c r="AK166" i="8"/>
  <c r="AK167" i="8"/>
  <c r="AX51" i="8"/>
  <c r="J132" i="8"/>
  <c r="AL661" i="8" s="1"/>
  <c r="X52" i="8"/>
  <c r="AF52" i="8" s="1"/>
  <c r="P53" i="8"/>
  <c r="AK532" i="8"/>
  <c r="AK567" i="8"/>
  <c r="AK530" i="8"/>
  <c r="AK558" i="8"/>
  <c r="AK560" i="8"/>
  <c r="AK540" i="8"/>
  <c r="AK574" i="8"/>
  <c r="AK542" i="8"/>
  <c r="AK570" i="8"/>
  <c r="AK573" i="8"/>
  <c r="AK543" i="8"/>
  <c r="AK547" i="8"/>
  <c r="AK528" i="8"/>
  <c r="AK552" i="8"/>
  <c r="AK535" i="8"/>
  <c r="AK544" i="8"/>
  <c r="AK576" i="8"/>
  <c r="AK575" i="8"/>
  <c r="AK527" i="8"/>
  <c r="AK554" i="8"/>
  <c r="AK537" i="8"/>
  <c r="AK564" i="8"/>
  <c r="AK566" i="8"/>
  <c r="AK546" i="8"/>
  <c r="AK572" i="8"/>
  <c r="AK533" i="8"/>
  <c r="AK561" i="8"/>
  <c r="AK549" i="8"/>
  <c r="AK571" i="8"/>
  <c r="AK539" i="8"/>
  <c r="AK568" i="8"/>
  <c r="AK559" i="8"/>
  <c r="AK534" i="8"/>
  <c r="AK556" i="8"/>
  <c r="AK545" i="8"/>
  <c r="AK563" i="8"/>
  <c r="AK551" i="8"/>
  <c r="AK531" i="8"/>
  <c r="AK529" i="8"/>
  <c r="AK555" i="8"/>
  <c r="AK526" i="8"/>
  <c r="AZ526" i="8" s="1"/>
  <c r="BE50" i="8" s="1"/>
  <c r="AK548" i="8"/>
  <c r="AK557" i="8"/>
  <c r="AK538" i="8"/>
  <c r="AK541" i="8"/>
  <c r="AK565" i="8"/>
  <c r="AK550" i="8"/>
  <c r="AK569" i="8"/>
  <c r="AK553" i="8"/>
  <c r="AK562" i="8"/>
  <c r="AK536" i="8"/>
  <c r="Y52" i="8"/>
  <c r="AG52" i="8" s="1"/>
  <c r="Q53" i="8"/>
  <c r="N53" i="8"/>
  <c r="V52" i="8"/>
  <c r="AD52" i="8" s="1"/>
  <c r="AK716" i="8"/>
  <c r="AK733" i="8"/>
  <c r="AK706" i="8"/>
  <c r="AK713" i="8"/>
  <c r="AK695" i="8"/>
  <c r="AK722" i="8"/>
  <c r="AK690" i="8"/>
  <c r="AK717" i="8"/>
  <c r="AK684" i="8"/>
  <c r="AZ684" i="8" s="1"/>
  <c r="BG50" i="8" s="1"/>
  <c r="AK710" i="8"/>
  <c r="AK728" i="8"/>
  <c r="AK700" i="8"/>
  <c r="AK729" i="8"/>
  <c r="AK694" i="8"/>
  <c r="AK727" i="8"/>
  <c r="AK734" i="8"/>
  <c r="AK708" i="8"/>
  <c r="AK693" i="8"/>
  <c r="AK714" i="8"/>
  <c r="AK697" i="8"/>
  <c r="AK685" i="8"/>
  <c r="AK718" i="8"/>
  <c r="AK711" i="8"/>
  <c r="AK699" i="8"/>
  <c r="AK687" i="8"/>
  <c r="AK702" i="8"/>
  <c r="AK691" i="8"/>
  <c r="AK726" i="8"/>
  <c r="AK724" i="8"/>
  <c r="AK720" i="8"/>
  <c r="AK689" i="8"/>
  <c r="AK686" i="8"/>
  <c r="AK703" i="8"/>
  <c r="AK696" i="8"/>
  <c r="AK705" i="8"/>
  <c r="AK731" i="8"/>
  <c r="AK688" i="8"/>
  <c r="AK692" i="8"/>
  <c r="AK709" i="8"/>
  <c r="AK707" i="8"/>
  <c r="AK723" i="8"/>
  <c r="AK725" i="8"/>
  <c r="AK698" i="8"/>
  <c r="AK715" i="8"/>
  <c r="AK719" i="8"/>
  <c r="AK712" i="8"/>
  <c r="AK701" i="8"/>
  <c r="AK704" i="8"/>
  <c r="AK721" i="8"/>
  <c r="AK730" i="8"/>
  <c r="AK732" i="8"/>
  <c r="AK605" i="8"/>
  <c r="AZ605" i="8" s="1"/>
  <c r="BF50" i="8" s="1"/>
  <c r="AK642" i="8"/>
  <c r="AK613" i="8"/>
  <c r="AK622" i="8"/>
  <c r="AK646" i="8"/>
  <c r="AK610" i="8"/>
  <c r="AK650" i="8"/>
  <c r="AK628" i="8"/>
  <c r="AK636" i="8"/>
  <c r="AK641" i="8"/>
  <c r="AK617" i="8"/>
  <c r="AK606" i="8"/>
  <c r="AK640" i="8"/>
  <c r="AK648" i="8"/>
  <c r="AK621" i="8"/>
  <c r="AK651" i="8"/>
  <c r="AK624" i="8"/>
  <c r="AK614" i="8"/>
  <c r="AK654" i="8"/>
  <c r="AK647" i="8"/>
  <c r="AK609" i="8"/>
  <c r="AK631" i="8"/>
  <c r="AK623" i="8"/>
  <c r="AK618" i="8"/>
  <c r="AK608" i="8"/>
  <c r="AK643" i="8"/>
  <c r="AK652" i="8"/>
  <c r="AK615" i="8"/>
  <c r="AK638" i="8"/>
  <c r="AK632" i="8"/>
  <c r="AK629" i="8"/>
  <c r="AK635" i="8"/>
  <c r="AK620" i="8"/>
  <c r="AK627" i="8"/>
  <c r="AK653" i="8"/>
  <c r="AK649" i="8"/>
  <c r="AK655" i="8"/>
  <c r="AK634" i="8"/>
  <c r="AK633" i="8"/>
  <c r="AK607" i="8"/>
  <c r="AK612" i="8"/>
  <c r="AK619" i="8"/>
  <c r="AK611" i="8"/>
  <c r="AK639" i="8"/>
  <c r="AK616" i="8"/>
  <c r="AK626" i="8"/>
  <c r="AK630" i="8"/>
  <c r="AK645" i="8"/>
  <c r="AK625" i="8"/>
  <c r="AK637" i="8"/>
  <c r="AK644" i="8"/>
  <c r="F132" i="8"/>
  <c r="AL345" i="8" s="1"/>
  <c r="AT51" i="8"/>
  <c r="M175" i="8"/>
  <c r="M254" i="8" s="1"/>
  <c r="M333" i="8" s="1"/>
  <c r="M412" i="8" s="1"/>
  <c r="M491" i="8" s="1"/>
  <c r="M570" i="8" s="1"/>
  <c r="M649" i="8" s="1"/>
  <c r="M728" i="8" s="1"/>
  <c r="A95" i="8"/>
  <c r="B94" i="8"/>
  <c r="N175" i="8" s="1"/>
  <c r="N254" i="8" s="1"/>
  <c r="N333" i="8" s="1"/>
  <c r="N412" i="8" s="1"/>
  <c r="N491" i="8" s="1"/>
  <c r="N570" i="8" s="1"/>
  <c r="N649" i="8" s="1"/>
  <c r="N728" i="8" s="1"/>
  <c r="AM52" i="8" l="1"/>
  <c r="AJ52" i="8"/>
  <c r="AN52" i="8"/>
  <c r="AK52" i="8"/>
  <c r="AP52" i="8"/>
  <c r="AO52" i="8"/>
  <c r="AI52" i="8"/>
  <c r="Q54" i="8"/>
  <c r="Y53" i="8"/>
  <c r="AG53" i="8" s="1"/>
  <c r="AO53" i="8"/>
  <c r="AL304" i="8"/>
  <c r="AL301" i="8"/>
  <c r="AL328" i="8"/>
  <c r="AL319" i="8"/>
  <c r="AL307" i="8"/>
  <c r="AL327" i="8"/>
  <c r="AL292" i="8"/>
  <c r="AL331" i="8"/>
  <c r="AL300" i="8"/>
  <c r="AL317" i="8"/>
  <c r="AL311" i="8"/>
  <c r="AL310" i="8"/>
  <c r="AL322" i="8"/>
  <c r="AL297" i="8"/>
  <c r="AL314" i="8"/>
  <c r="AL335" i="8"/>
  <c r="AL320" i="8"/>
  <c r="AL312" i="8"/>
  <c r="AL296" i="8"/>
  <c r="AL302" i="8"/>
  <c r="AL299" i="8"/>
  <c r="AL323" i="8"/>
  <c r="AL324" i="8"/>
  <c r="AL315" i="8"/>
  <c r="AL337" i="8"/>
  <c r="AL308" i="8"/>
  <c r="AL305" i="8"/>
  <c r="AL316" i="8"/>
  <c r="AL313" i="8"/>
  <c r="AL294" i="8"/>
  <c r="AL336" i="8"/>
  <c r="AL298" i="8"/>
  <c r="AL332" i="8"/>
  <c r="AL334" i="8"/>
  <c r="AL326" i="8"/>
  <c r="AL321" i="8"/>
  <c r="AL290" i="8"/>
  <c r="AZ290" i="8" s="1"/>
  <c r="BB51" i="8" s="1"/>
  <c r="AL329" i="8"/>
  <c r="AL333" i="8"/>
  <c r="AL338" i="8"/>
  <c r="AL303" i="8"/>
  <c r="AL306" i="8"/>
  <c r="AL293" i="8"/>
  <c r="AL318" i="8"/>
  <c r="AL325" i="8"/>
  <c r="AL295" i="8"/>
  <c r="AL309" i="8"/>
  <c r="AL330" i="8"/>
  <c r="AL339" i="8"/>
  <c r="AL291" i="8"/>
  <c r="AL609" i="8"/>
  <c r="AL613" i="8"/>
  <c r="AL651" i="8"/>
  <c r="AL634" i="8"/>
  <c r="AL616" i="8"/>
  <c r="AL621" i="8"/>
  <c r="AL615" i="8"/>
  <c r="AL646" i="8"/>
  <c r="AL624" i="8"/>
  <c r="AL630" i="8"/>
  <c r="AL627" i="8"/>
  <c r="AL619" i="8"/>
  <c r="AL628" i="8"/>
  <c r="AL620" i="8"/>
  <c r="AL631" i="8"/>
  <c r="AL639" i="8"/>
  <c r="AL642" i="8"/>
  <c r="AL633" i="8"/>
  <c r="AL611" i="8"/>
  <c r="AL638" i="8"/>
  <c r="AL648" i="8"/>
  <c r="AL654" i="8"/>
  <c r="AL644" i="8"/>
  <c r="AL617" i="8"/>
  <c r="AL645" i="8"/>
  <c r="AL610" i="8"/>
  <c r="AL618" i="8"/>
  <c r="AL607" i="8"/>
  <c r="AL623" i="8"/>
  <c r="AL652" i="8"/>
  <c r="AL625" i="8"/>
  <c r="AL649" i="8"/>
  <c r="AL629" i="8"/>
  <c r="AL614" i="8"/>
  <c r="AL636" i="8"/>
  <c r="AL643" i="8"/>
  <c r="AL635" i="8"/>
  <c r="AL622" i="8"/>
  <c r="AL650" i="8"/>
  <c r="AL655" i="8"/>
  <c r="AL641" i="8"/>
  <c r="AL632" i="8"/>
  <c r="AL612" i="8"/>
  <c r="AL606" i="8"/>
  <c r="AZ606" i="8" s="1"/>
  <c r="BF51" i="8" s="1"/>
  <c r="AL653" i="8"/>
  <c r="AL637" i="8"/>
  <c r="AL647" i="8"/>
  <c r="AL640" i="8"/>
  <c r="AL626" i="8"/>
  <c r="AL608" i="8"/>
  <c r="I133" i="8"/>
  <c r="AM582" i="8" s="1"/>
  <c r="AW52" i="8"/>
  <c r="K54" i="8"/>
  <c r="S53" i="8"/>
  <c r="AA53" i="8" s="1"/>
  <c r="AI53" i="8"/>
  <c r="C133" i="8"/>
  <c r="AM108" i="8" s="1"/>
  <c r="AQ52" i="8"/>
  <c r="AL393" i="8"/>
  <c r="AL412" i="8"/>
  <c r="AL379" i="8"/>
  <c r="AL390" i="8"/>
  <c r="AL396" i="8"/>
  <c r="AL411" i="8"/>
  <c r="AL413" i="8"/>
  <c r="AL387" i="8"/>
  <c r="AL374" i="8"/>
  <c r="AL399" i="8"/>
  <c r="AL418" i="8"/>
  <c r="AL385" i="8"/>
  <c r="AL402" i="8"/>
  <c r="AL377" i="8"/>
  <c r="AL403" i="8"/>
  <c r="AL395" i="8"/>
  <c r="AL380" i="8"/>
  <c r="AL405" i="8"/>
  <c r="AL371" i="8"/>
  <c r="AL391" i="8"/>
  <c r="AL397" i="8"/>
  <c r="AL404" i="8"/>
  <c r="AL373" i="8"/>
  <c r="AL386" i="8"/>
  <c r="AL415" i="8"/>
  <c r="AL375" i="8"/>
  <c r="AL392" i="8"/>
  <c r="AL417" i="8"/>
  <c r="AL383" i="8"/>
  <c r="AL398" i="8"/>
  <c r="AL370" i="8"/>
  <c r="AL389" i="8"/>
  <c r="AL409" i="8"/>
  <c r="AL376" i="8"/>
  <c r="AL378" i="8"/>
  <c r="AL410" i="8"/>
  <c r="AL382" i="8"/>
  <c r="AL401" i="8"/>
  <c r="AL372" i="8"/>
  <c r="AL406" i="8"/>
  <c r="AL416" i="8"/>
  <c r="AL388" i="8"/>
  <c r="AL407" i="8"/>
  <c r="AL408" i="8"/>
  <c r="AL394" i="8"/>
  <c r="AL384" i="8"/>
  <c r="AL381" i="8"/>
  <c r="AL400" i="8"/>
  <c r="AL369" i="8"/>
  <c r="AZ369" i="8" s="1"/>
  <c r="BC51" i="8" s="1"/>
  <c r="AL414" i="8"/>
  <c r="AL52" i="8"/>
  <c r="AX52" i="8"/>
  <c r="J133" i="8"/>
  <c r="AM661" i="8" s="1"/>
  <c r="AL467" i="8"/>
  <c r="AL478" i="8"/>
  <c r="AL480" i="8"/>
  <c r="AL456" i="8"/>
  <c r="AL458" i="8"/>
  <c r="AL494" i="8"/>
  <c r="AL474" i="8"/>
  <c r="AL485" i="8"/>
  <c r="AL488" i="8"/>
  <c r="AL465" i="8"/>
  <c r="AL459" i="8"/>
  <c r="AL449" i="8"/>
  <c r="AL463" i="8"/>
  <c r="AL484" i="8"/>
  <c r="AL451" i="8"/>
  <c r="AL450" i="8"/>
  <c r="AL492" i="8"/>
  <c r="AL495" i="8"/>
  <c r="AL482" i="8"/>
  <c r="AL457" i="8"/>
  <c r="AL454" i="8"/>
  <c r="AL473" i="8"/>
  <c r="AL468" i="8"/>
  <c r="AL475" i="8"/>
  <c r="AL462" i="8"/>
  <c r="AL448" i="8"/>
  <c r="AZ448" i="8" s="1"/>
  <c r="BD51" i="8" s="1"/>
  <c r="AL469" i="8"/>
  <c r="AL477" i="8"/>
  <c r="AL471" i="8"/>
  <c r="AL466" i="8"/>
  <c r="AL476" i="8"/>
  <c r="AL489" i="8"/>
  <c r="AL479" i="8"/>
  <c r="AL487" i="8"/>
  <c r="AL461" i="8"/>
  <c r="AL481" i="8"/>
  <c r="AL491" i="8"/>
  <c r="AL486" i="8"/>
  <c r="AL483" i="8"/>
  <c r="AL453" i="8"/>
  <c r="AL490" i="8"/>
  <c r="AL493" i="8"/>
  <c r="AL452" i="8"/>
  <c r="AL455" i="8"/>
  <c r="AL497" i="8"/>
  <c r="AL464" i="8"/>
  <c r="AL460" i="8"/>
  <c r="AL470" i="8"/>
  <c r="AL472" i="8"/>
  <c r="AL496" i="8"/>
  <c r="Z53" i="8"/>
  <c r="AH53" i="8" s="1"/>
  <c r="R54" i="8"/>
  <c r="AP53" i="8"/>
  <c r="V53" i="8"/>
  <c r="AD53" i="8" s="1"/>
  <c r="N54" i="8"/>
  <c r="AR52" i="8"/>
  <c r="D133" i="8"/>
  <c r="AM187" i="8" s="1"/>
  <c r="AL225" i="8"/>
  <c r="AL244" i="8"/>
  <c r="AL223" i="8"/>
  <c r="AL240" i="8"/>
  <c r="AL259" i="8"/>
  <c r="AL251" i="8"/>
  <c r="AL212" i="8"/>
  <c r="AL231" i="8"/>
  <c r="AL250" i="8"/>
  <c r="AL229" i="8"/>
  <c r="AL216" i="8"/>
  <c r="AL242" i="8"/>
  <c r="AL228" i="8"/>
  <c r="AL238" i="8"/>
  <c r="AL218" i="8"/>
  <c r="AL237" i="8"/>
  <c r="AL256" i="8"/>
  <c r="AL235" i="8"/>
  <c r="AL252" i="8"/>
  <c r="AL224" i="8"/>
  <c r="AL243" i="8"/>
  <c r="AL215" i="8"/>
  <c r="AL241" i="8"/>
  <c r="AL230" i="8"/>
  <c r="AL249" i="8"/>
  <c r="AL221" i="8"/>
  <c r="AL247" i="8"/>
  <c r="AL233" i="8"/>
  <c r="AL226" i="8"/>
  <c r="AL217" i="8"/>
  <c r="AL236" i="8"/>
  <c r="AL255" i="8"/>
  <c r="AL227" i="8"/>
  <c r="AL253" i="8"/>
  <c r="AL211" i="8"/>
  <c r="AZ211" i="8" s="1"/>
  <c r="BA51" i="8" s="1"/>
  <c r="AL248" i="8"/>
  <c r="AL214" i="8"/>
  <c r="AL239" i="8"/>
  <c r="AL222" i="8"/>
  <c r="AL219" i="8"/>
  <c r="AL254" i="8"/>
  <c r="AL220" i="8"/>
  <c r="AL245" i="8"/>
  <c r="AL258" i="8"/>
  <c r="AL246" i="8"/>
  <c r="AL260" i="8"/>
  <c r="AL213" i="8"/>
  <c r="AL232" i="8"/>
  <c r="AL257" i="8"/>
  <c r="AL234" i="8"/>
  <c r="AS52" i="8"/>
  <c r="E133" i="8"/>
  <c r="AM266" i="8" s="1"/>
  <c r="L54" i="8"/>
  <c r="T53" i="8"/>
  <c r="AB53" i="8" s="1"/>
  <c r="AL548" i="8"/>
  <c r="AL532" i="8"/>
  <c r="AL549" i="8"/>
  <c r="AL573" i="8"/>
  <c r="AL566" i="8"/>
  <c r="AL576" i="8"/>
  <c r="AL554" i="8"/>
  <c r="AL539" i="8"/>
  <c r="AL558" i="8"/>
  <c r="AL534" i="8"/>
  <c r="AL553" i="8"/>
  <c r="AL559" i="8"/>
  <c r="AL560" i="8"/>
  <c r="AL546" i="8"/>
  <c r="AL570" i="8"/>
  <c r="AL544" i="8"/>
  <c r="AL528" i="8"/>
  <c r="AL556" i="8"/>
  <c r="AL542" i="8"/>
  <c r="AL572" i="8"/>
  <c r="AL561" i="8"/>
  <c r="AL538" i="8"/>
  <c r="AL565" i="8"/>
  <c r="AL575" i="8"/>
  <c r="AL533" i="8"/>
  <c r="AL568" i="8"/>
  <c r="AL550" i="8"/>
  <c r="AL527" i="8"/>
  <c r="AZ527" i="8" s="1"/>
  <c r="BE51" i="8" s="1"/>
  <c r="AL540" i="8"/>
  <c r="AL564" i="8"/>
  <c r="AL547" i="8"/>
  <c r="AL535" i="8"/>
  <c r="AL571" i="8"/>
  <c r="AL574" i="8"/>
  <c r="AL537" i="8"/>
  <c r="AL555" i="8"/>
  <c r="AL545" i="8"/>
  <c r="AL529" i="8"/>
  <c r="AL552" i="8"/>
  <c r="AL541" i="8"/>
  <c r="AL530" i="8"/>
  <c r="AL562" i="8"/>
  <c r="AL557" i="8"/>
  <c r="AL531" i="8"/>
  <c r="AL563" i="8"/>
  <c r="AL536" i="8"/>
  <c r="AL569" i="8"/>
  <c r="AL567" i="8"/>
  <c r="AL551" i="8"/>
  <c r="AL543" i="8"/>
  <c r="U53" i="8"/>
  <c r="AC53" i="8" s="1"/>
  <c r="M54" i="8"/>
  <c r="F133" i="8"/>
  <c r="AM345" i="8" s="1"/>
  <c r="AT52" i="8"/>
  <c r="P54" i="8"/>
  <c r="X53" i="8"/>
  <c r="AF53" i="8" s="1"/>
  <c r="G133" i="8"/>
  <c r="AM424" i="8" s="1"/>
  <c r="AU52" i="8"/>
  <c r="AV52" i="8"/>
  <c r="H133" i="8"/>
  <c r="AM503" i="8" s="1"/>
  <c r="O54" i="8"/>
  <c r="W53" i="8"/>
  <c r="AE53" i="8" s="1"/>
  <c r="AL145" i="8"/>
  <c r="AL146" i="8"/>
  <c r="AL140" i="8"/>
  <c r="AL141" i="8"/>
  <c r="AL151" i="8"/>
  <c r="AL170" i="8"/>
  <c r="AL142" i="8"/>
  <c r="AL169" i="8"/>
  <c r="AL143" i="8"/>
  <c r="AL175" i="8"/>
  <c r="AL136" i="8"/>
  <c r="AL152" i="8"/>
  <c r="AL181" i="8"/>
  <c r="AL172" i="8"/>
  <c r="AL148" i="8"/>
  <c r="AL134" i="8"/>
  <c r="AL138" i="8"/>
  <c r="AL176" i="8"/>
  <c r="AL150" i="8"/>
  <c r="AL132" i="8"/>
  <c r="AZ132" i="8" s="1"/>
  <c r="AZ51" i="8" s="1"/>
  <c r="AL144" i="8"/>
  <c r="AL135" i="8"/>
  <c r="AL137" i="8"/>
  <c r="AL139" i="8"/>
  <c r="AL149" i="8"/>
  <c r="AL156" i="8"/>
  <c r="AL147" i="8"/>
  <c r="AL173" i="8"/>
  <c r="AL171" i="8"/>
  <c r="AL179" i="8"/>
  <c r="AL174" i="8"/>
  <c r="AL153" i="8"/>
  <c r="AL154" i="8"/>
  <c r="AL180" i="8"/>
  <c r="AL178" i="8"/>
  <c r="AL133" i="8"/>
  <c r="AL177" i="8"/>
  <c r="AL155" i="8"/>
  <c r="AL157" i="8"/>
  <c r="AL158" i="8"/>
  <c r="AL159" i="8"/>
  <c r="AL160" i="8"/>
  <c r="AL161" i="8"/>
  <c r="AL162" i="8"/>
  <c r="AL163" i="8"/>
  <c r="AL164" i="8"/>
  <c r="AL165" i="8"/>
  <c r="AL166" i="8"/>
  <c r="AL167" i="8"/>
  <c r="AL168" i="8"/>
  <c r="AL700" i="8"/>
  <c r="AL693" i="8"/>
  <c r="AL691" i="8"/>
  <c r="AL708" i="8"/>
  <c r="AL733" i="8"/>
  <c r="AL706" i="8"/>
  <c r="AL704" i="8"/>
  <c r="AL709" i="8"/>
  <c r="AL732" i="8"/>
  <c r="AL689" i="8"/>
  <c r="AL712" i="8"/>
  <c r="AL716" i="8"/>
  <c r="AL722" i="8"/>
  <c r="AL702" i="8"/>
  <c r="AL721" i="8"/>
  <c r="AL695" i="8"/>
  <c r="AL718" i="8"/>
  <c r="AL727" i="8"/>
  <c r="AL686" i="8"/>
  <c r="AL729" i="8"/>
  <c r="AL701" i="8"/>
  <c r="AL724" i="8"/>
  <c r="AL692" i="8"/>
  <c r="AL711" i="8"/>
  <c r="AL707" i="8"/>
  <c r="AL730" i="8"/>
  <c r="AL703" i="8"/>
  <c r="AL734" i="8"/>
  <c r="AL713" i="8"/>
  <c r="AL687" i="8"/>
  <c r="AL714" i="8"/>
  <c r="AL690" i="8"/>
  <c r="AL719" i="8"/>
  <c r="AL697" i="8"/>
  <c r="AL726" i="8"/>
  <c r="AL717" i="8"/>
  <c r="AL728" i="8"/>
  <c r="AL725" i="8"/>
  <c r="AL705" i="8"/>
  <c r="AL685" i="8"/>
  <c r="AZ685" i="8" s="1"/>
  <c r="BG51" i="8" s="1"/>
  <c r="AL698" i="8"/>
  <c r="AL731" i="8"/>
  <c r="AL715" i="8"/>
  <c r="AL696" i="8"/>
  <c r="AL720" i="8"/>
  <c r="AL694" i="8"/>
  <c r="AL688" i="8"/>
  <c r="AL723" i="8"/>
  <c r="AL710" i="8"/>
  <c r="AL699" i="8"/>
  <c r="M176" i="8"/>
  <c r="M255" i="8" s="1"/>
  <c r="M334" i="8" s="1"/>
  <c r="M413" i="8" s="1"/>
  <c r="M492" i="8" s="1"/>
  <c r="M571" i="8" s="1"/>
  <c r="M650" i="8" s="1"/>
  <c r="M729" i="8" s="1"/>
  <c r="B95" i="8"/>
  <c r="N176" i="8" s="1"/>
  <c r="N255" i="8" s="1"/>
  <c r="N334" i="8" s="1"/>
  <c r="N413" i="8" s="1"/>
  <c r="N492" i="8" s="1"/>
  <c r="N571" i="8" s="1"/>
  <c r="N650" i="8" s="1"/>
  <c r="N729" i="8" s="1"/>
  <c r="A96" i="8"/>
  <c r="AN53" i="8" l="1"/>
  <c r="AJ53" i="8"/>
  <c r="AL53" i="8"/>
  <c r="AK53" i="8"/>
  <c r="AM233" i="8"/>
  <c r="AM258" i="8"/>
  <c r="AM231" i="8"/>
  <c r="AM230" i="8"/>
  <c r="AM214" i="8"/>
  <c r="AM239" i="8"/>
  <c r="AM217" i="8"/>
  <c r="AM237" i="8"/>
  <c r="AM224" i="8"/>
  <c r="AM252" i="8"/>
  <c r="AM220" i="8"/>
  <c r="AM245" i="8"/>
  <c r="AM223" i="8"/>
  <c r="AM243" i="8"/>
  <c r="AM226" i="8"/>
  <c r="AM251" i="8"/>
  <c r="AM229" i="8"/>
  <c r="AM249" i="8"/>
  <c r="AM254" i="8"/>
  <c r="AM232" i="8"/>
  <c r="AM257" i="8"/>
  <c r="AM235" i="8"/>
  <c r="AM255" i="8"/>
  <c r="AM238" i="8"/>
  <c r="AM216" i="8"/>
  <c r="AM241" i="8"/>
  <c r="AM212" i="8"/>
  <c r="AZ212" i="8" s="1"/>
  <c r="BA52" i="8" s="1"/>
  <c r="AM244" i="8"/>
  <c r="AM222" i="8"/>
  <c r="AM247" i="8"/>
  <c r="AM236" i="8"/>
  <c r="AM250" i="8"/>
  <c r="AM228" i="8"/>
  <c r="AM253" i="8"/>
  <c r="AM242" i="8"/>
  <c r="AM256" i="8"/>
  <c r="AM234" i="8"/>
  <c r="AM259" i="8"/>
  <c r="AM260" i="8"/>
  <c r="AM225" i="8"/>
  <c r="AM215" i="8"/>
  <c r="AM240" i="8"/>
  <c r="AM213" i="8"/>
  <c r="AM248" i="8"/>
  <c r="AM221" i="8"/>
  <c r="AM246" i="8"/>
  <c r="AM219" i="8"/>
  <c r="AM218" i="8"/>
  <c r="AM227" i="8"/>
  <c r="AM613" i="8"/>
  <c r="AM638" i="8"/>
  <c r="AM636" i="8"/>
  <c r="AM626" i="8"/>
  <c r="AM642" i="8"/>
  <c r="AM620" i="8"/>
  <c r="AM619" i="8"/>
  <c r="AM645" i="8"/>
  <c r="AM646" i="8"/>
  <c r="AM640" i="8"/>
  <c r="AM633" i="8"/>
  <c r="AM625" i="8"/>
  <c r="AM652" i="8"/>
  <c r="AM654" i="8"/>
  <c r="AM651" i="8"/>
  <c r="AM607" i="8"/>
  <c r="AZ607" i="8" s="1"/>
  <c r="BF52" i="8" s="1"/>
  <c r="AM631" i="8"/>
  <c r="AM612" i="8"/>
  <c r="AM608" i="8"/>
  <c r="AM615" i="8"/>
  <c r="AM637" i="8"/>
  <c r="AM621" i="8"/>
  <c r="AM622" i="8"/>
  <c r="AM627" i="8"/>
  <c r="AM650" i="8"/>
  <c r="AM643" i="8"/>
  <c r="AM629" i="8"/>
  <c r="AM634" i="8"/>
  <c r="AM641" i="8"/>
  <c r="AM649" i="8"/>
  <c r="AM639" i="8"/>
  <c r="AM648" i="8"/>
  <c r="AM653" i="8"/>
  <c r="AM624" i="8"/>
  <c r="AM623" i="8"/>
  <c r="AM655" i="8"/>
  <c r="AM647" i="8"/>
  <c r="AM610" i="8"/>
  <c r="AM618" i="8"/>
  <c r="AM617" i="8"/>
  <c r="AM609" i="8"/>
  <c r="AM616" i="8"/>
  <c r="AM611" i="8"/>
  <c r="AM635" i="8"/>
  <c r="AM644" i="8"/>
  <c r="AM630" i="8"/>
  <c r="AM628" i="8"/>
  <c r="AM614" i="8"/>
  <c r="AM632" i="8"/>
  <c r="E134" i="8"/>
  <c r="AN266" i="8" s="1"/>
  <c r="AS53" i="8"/>
  <c r="R55" i="8"/>
  <c r="Z54" i="8"/>
  <c r="AH54" i="8" s="1"/>
  <c r="J134" i="8"/>
  <c r="AN661" i="8" s="1"/>
  <c r="AX53" i="8"/>
  <c r="AM146" i="8"/>
  <c r="AM147" i="8"/>
  <c r="AM141" i="8"/>
  <c r="AM173" i="8"/>
  <c r="AM145" i="8"/>
  <c r="AM151" i="8"/>
  <c r="AM178" i="8"/>
  <c r="AM152" i="8"/>
  <c r="AM171" i="8"/>
  <c r="AM143" i="8"/>
  <c r="AM170" i="8"/>
  <c r="AM153" i="8"/>
  <c r="AM139" i="8"/>
  <c r="AM177" i="8"/>
  <c r="AM138" i="8"/>
  <c r="AM150" i="8"/>
  <c r="AM175" i="8"/>
  <c r="AM133" i="8"/>
  <c r="AZ133" i="8" s="1"/>
  <c r="AZ52" i="8" s="1"/>
  <c r="AM158" i="8"/>
  <c r="AM137" i="8"/>
  <c r="AM144" i="8"/>
  <c r="AM149" i="8"/>
  <c r="AM176" i="8"/>
  <c r="AM155" i="8"/>
  <c r="AM136" i="8"/>
  <c r="AM142" i="8"/>
  <c r="AM154" i="8"/>
  <c r="AM156" i="8"/>
  <c r="AM157" i="8"/>
  <c r="AM148" i="8"/>
  <c r="AM174" i="8"/>
  <c r="AM134" i="8"/>
  <c r="AM181" i="8"/>
  <c r="AM172" i="8"/>
  <c r="AM179" i="8"/>
  <c r="AM140" i="8"/>
  <c r="AM135" i="8"/>
  <c r="AM180" i="8"/>
  <c r="AM159" i="8"/>
  <c r="AM160" i="8"/>
  <c r="AM161" i="8"/>
  <c r="AM162" i="8"/>
  <c r="AM163" i="8"/>
  <c r="AM164" i="8"/>
  <c r="AM165" i="8"/>
  <c r="AM166" i="8"/>
  <c r="AM167" i="8"/>
  <c r="AM168" i="8"/>
  <c r="AM169" i="8"/>
  <c r="M55" i="8"/>
  <c r="U54" i="8"/>
  <c r="AC54" i="8" s="1"/>
  <c r="AM53" i="8"/>
  <c r="X54" i="8"/>
  <c r="AF54" i="8" s="1"/>
  <c r="P55" i="8"/>
  <c r="AM388" i="8"/>
  <c r="AM407" i="8"/>
  <c r="AM379" i="8"/>
  <c r="AM405" i="8"/>
  <c r="AM394" i="8"/>
  <c r="AM413" i="8"/>
  <c r="AM385" i="8"/>
  <c r="AM411" i="8"/>
  <c r="AM400" i="8"/>
  <c r="AM370" i="8"/>
  <c r="AZ370" i="8" s="1"/>
  <c r="BC52" i="8" s="1"/>
  <c r="AM391" i="8"/>
  <c r="AM417" i="8"/>
  <c r="AM393" i="8"/>
  <c r="AM406" i="8"/>
  <c r="AM372" i="8"/>
  <c r="AM397" i="8"/>
  <c r="AM386" i="8"/>
  <c r="AM412" i="8"/>
  <c r="AM378" i="8"/>
  <c r="AM403" i="8"/>
  <c r="AM392" i="8"/>
  <c r="AM418" i="8"/>
  <c r="AM384" i="8"/>
  <c r="AM409" i="8"/>
  <c r="AM398" i="8"/>
  <c r="AM371" i="8"/>
  <c r="AM390" i="8"/>
  <c r="AM415" i="8"/>
  <c r="AM404" i="8"/>
  <c r="AM376" i="8"/>
  <c r="AM377" i="8"/>
  <c r="AM396" i="8"/>
  <c r="AM375" i="8"/>
  <c r="AM380" i="8"/>
  <c r="AM374" i="8"/>
  <c r="AM383" i="8"/>
  <c r="AM402" i="8"/>
  <c r="AM381" i="8"/>
  <c r="AM416" i="8"/>
  <c r="AM389" i="8"/>
  <c r="AM408" i="8"/>
  <c r="AM387" i="8"/>
  <c r="AM410" i="8"/>
  <c r="AM395" i="8"/>
  <c r="AM382" i="8"/>
  <c r="AM401" i="8"/>
  <c r="AM373" i="8"/>
  <c r="AM399" i="8"/>
  <c r="AM414" i="8"/>
  <c r="G134" i="8"/>
  <c r="AN424" i="8" s="1"/>
  <c r="AU53" i="8"/>
  <c r="AR53" i="8"/>
  <c r="D134" i="8"/>
  <c r="AN187" i="8" s="1"/>
  <c r="AM538" i="8"/>
  <c r="AM569" i="8"/>
  <c r="AM564" i="8"/>
  <c r="AM548" i="8"/>
  <c r="AM545" i="8"/>
  <c r="AM542" i="8"/>
  <c r="AM544" i="8"/>
  <c r="AM576" i="8"/>
  <c r="AM573" i="8"/>
  <c r="AM558" i="8"/>
  <c r="AM575" i="8"/>
  <c r="AM550" i="8"/>
  <c r="AM531" i="8"/>
  <c r="AM534" i="8"/>
  <c r="AM570" i="8"/>
  <c r="AM540" i="8"/>
  <c r="AM556" i="8"/>
  <c r="AM539" i="8"/>
  <c r="AM543" i="8"/>
  <c r="AM529" i="8"/>
  <c r="AM562" i="8"/>
  <c r="AM546" i="8"/>
  <c r="AM555" i="8"/>
  <c r="AM541" i="8"/>
  <c r="AM568" i="8"/>
  <c r="AM553" i="8"/>
  <c r="AM565" i="8"/>
  <c r="AM551" i="8"/>
  <c r="AM549" i="8"/>
  <c r="AM574" i="8"/>
  <c r="AM560" i="8"/>
  <c r="AM528" i="8"/>
  <c r="AZ528" i="8" s="1"/>
  <c r="BE52" i="8" s="1"/>
  <c r="AM563" i="8"/>
  <c r="AM554" i="8"/>
  <c r="AM571" i="8"/>
  <c r="AM533" i="8"/>
  <c r="AM567" i="8"/>
  <c r="AM535" i="8"/>
  <c r="AM572" i="8"/>
  <c r="AM566" i="8"/>
  <c r="AM547" i="8"/>
  <c r="AM530" i="8"/>
  <c r="AM557" i="8"/>
  <c r="AM559" i="8"/>
  <c r="AM532" i="8"/>
  <c r="AM561" i="8"/>
  <c r="AM552" i="8"/>
  <c r="AM536" i="8"/>
  <c r="AM537" i="8"/>
  <c r="L55" i="8"/>
  <c r="T54" i="8"/>
  <c r="AB54" i="8" s="1"/>
  <c r="C134" i="8"/>
  <c r="AN108" i="8" s="1"/>
  <c r="AQ53" i="8"/>
  <c r="O55" i="8"/>
  <c r="W54" i="8"/>
  <c r="AE54" i="8" s="1"/>
  <c r="AM337" i="8"/>
  <c r="AM339" i="8"/>
  <c r="AM329" i="8"/>
  <c r="AM310" i="8"/>
  <c r="AM295" i="8"/>
  <c r="AM298" i="8"/>
  <c r="AM308" i="8"/>
  <c r="AM302" i="8"/>
  <c r="AM303" i="8"/>
  <c r="AM327" i="8"/>
  <c r="AM304" i="8"/>
  <c r="AM300" i="8"/>
  <c r="AM301" i="8"/>
  <c r="AM336" i="8"/>
  <c r="AM324" i="8"/>
  <c r="AM291" i="8"/>
  <c r="AZ291" i="8" s="1"/>
  <c r="BB52" i="8" s="1"/>
  <c r="AM318" i="8"/>
  <c r="AM299" i="8"/>
  <c r="AM333" i="8"/>
  <c r="AM325" i="8"/>
  <c r="AM297" i="8"/>
  <c r="AM311" i="8"/>
  <c r="AM293" i="8"/>
  <c r="AM323" i="8"/>
  <c r="AM314" i="8"/>
  <c r="AM328" i="8"/>
  <c r="AM312" i="8"/>
  <c r="AM321" i="8"/>
  <c r="AM330" i="8"/>
  <c r="AM338" i="8"/>
  <c r="AM292" i="8"/>
  <c r="AM331" i="8"/>
  <c r="AM326" i="8"/>
  <c r="AM320" i="8"/>
  <c r="AM305" i="8"/>
  <c r="AM296" i="8"/>
  <c r="AM309" i="8"/>
  <c r="AM335" i="8"/>
  <c r="AM306" i="8"/>
  <c r="AM317" i="8"/>
  <c r="AM307" i="8"/>
  <c r="AM294" i="8"/>
  <c r="AM316" i="8"/>
  <c r="AM334" i="8"/>
  <c r="AM332" i="8"/>
  <c r="AM322" i="8"/>
  <c r="AM313" i="8"/>
  <c r="AM315" i="8"/>
  <c r="AM319" i="8"/>
  <c r="AM709" i="8"/>
  <c r="AM732" i="8"/>
  <c r="AM734" i="8"/>
  <c r="AM688" i="8"/>
  <c r="AM712" i="8"/>
  <c r="AM715" i="8"/>
  <c r="AM694" i="8"/>
  <c r="AM698" i="8"/>
  <c r="AM717" i="8"/>
  <c r="AM721" i="8"/>
  <c r="AM704" i="8"/>
  <c r="AM710" i="8"/>
  <c r="AM695" i="8"/>
  <c r="AM697" i="8"/>
  <c r="AM727" i="8"/>
  <c r="AM693" i="8"/>
  <c r="AM722" i="8"/>
  <c r="AM718" i="8"/>
  <c r="AM733" i="8"/>
  <c r="AM701" i="8"/>
  <c r="AM731" i="8"/>
  <c r="AM700" i="8"/>
  <c r="AM690" i="8"/>
  <c r="AM711" i="8"/>
  <c r="AM692" i="8"/>
  <c r="AM724" i="8"/>
  <c r="AM720" i="8"/>
  <c r="AM696" i="8"/>
  <c r="AM719" i="8"/>
  <c r="AM713" i="8"/>
  <c r="AM706" i="8"/>
  <c r="AM702" i="8"/>
  <c r="AM729" i="8"/>
  <c r="AM728" i="8"/>
  <c r="AM686" i="8"/>
  <c r="AZ686" i="8" s="1"/>
  <c r="BG52" i="8" s="1"/>
  <c r="AM725" i="8"/>
  <c r="AM708" i="8"/>
  <c r="AM687" i="8"/>
  <c r="AM689" i="8"/>
  <c r="AM705" i="8"/>
  <c r="AM691" i="8"/>
  <c r="AM714" i="8"/>
  <c r="AM699" i="8"/>
  <c r="AM707" i="8"/>
  <c r="AM730" i="8"/>
  <c r="AM703" i="8"/>
  <c r="AM726" i="8"/>
  <c r="AM723" i="8"/>
  <c r="AM716" i="8"/>
  <c r="S54" i="8"/>
  <c r="AA54" i="8" s="1"/>
  <c r="K55" i="8"/>
  <c r="H134" i="8"/>
  <c r="AN503" i="8" s="1"/>
  <c r="AV53" i="8"/>
  <c r="N55" i="8"/>
  <c r="V54" i="8"/>
  <c r="AD54" i="8" s="1"/>
  <c r="AW53" i="8"/>
  <c r="I134" i="8"/>
  <c r="AN582" i="8" s="1"/>
  <c r="AM453" i="8"/>
  <c r="AM481" i="8"/>
  <c r="AM485" i="8"/>
  <c r="AM487" i="8"/>
  <c r="AM472" i="8"/>
  <c r="AM480" i="8"/>
  <c r="AM459" i="8"/>
  <c r="AM488" i="8"/>
  <c r="AM493" i="8"/>
  <c r="AM497" i="8"/>
  <c r="AM494" i="8"/>
  <c r="AM470" i="8"/>
  <c r="AM465" i="8"/>
  <c r="AM496" i="8"/>
  <c r="AM451" i="8"/>
  <c r="AM456" i="8"/>
  <c r="AM471" i="8"/>
  <c r="AM457" i="8"/>
  <c r="AM461" i="8"/>
  <c r="AM464" i="8"/>
  <c r="AM476" i="8"/>
  <c r="AM477" i="8"/>
  <c r="AM466" i="8"/>
  <c r="AM469" i="8"/>
  <c r="AM473" i="8"/>
  <c r="AM467" i="8"/>
  <c r="AM479" i="8"/>
  <c r="AM483" i="8"/>
  <c r="AM475" i="8"/>
  <c r="AM478" i="8"/>
  <c r="AM482" i="8"/>
  <c r="AM463" i="8"/>
  <c r="AM474" i="8"/>
  <c r="AM489" i="8"/>
  <c r="AM484" i="8"/>
  <c r="AM486" i="8"/>
  <c r="AM491" i="8"/>
  <c r="AM495" i="8"/>
  <c r="AM490" i="8"/>
  <c r="AM468" i="8"/>
  <c r="AM492" i="8"/>
  <c r="AM452" i="8"/>
  <c r="AM450" i="8"/>
  <c r="AM454" i="8"/>
  <c r="AM449" i="8"/>
  <c r="AZ449" i="8" s="1"/>
  <c r="BD52" i="8" s="1"/>
  <c r="AM460" i="8"/>
  <c r="AM458" i="8"/>
  <c r="AM462" i="8"/>
  <c r="AM455" i="8"/>
  <c r="AT53" i="8"/>
  <c r="F134" i="8"/>
  <c r="AN345" i="8" s="1"/>
  <c r="Y54" i="8"/>
  <c r="AG54" i="8" s="1"/>
  <c r="Q55" i="8"/>
  <c r="M177" i="8"/>
  <c r="M256" i="8" s="1"/>
  <c r="M335" i="8" s="1"/>
  <c r="M414" i="8" s="1"/>
  <c r="M493" i="8" s="1"/>
  <c r="M572" i="8" s="1"/>
  <c r="M651" i="8" s="1"/>
  <c r="M730" i="8" s="1"/>
  <c r="A97" i="8"/>
  <c r="B96" i="8"/>
  <c r="N177" i="8" s="1"/>
  <c r="N256" i="8" s="1"/>
  <c r="N335" i="8" s="1"/>
  <c r="N414" i="8" s="1"/>
  <c r="N493" i="8" s="1"/>
  <c r="N572" i="8" s="1"/>
  <c r="N651" i="8" s="1"/>
  <c r="N730" i="8" s="1"/>
  <c r="AP54" i="8" l="1"/>
  <c r="AJ54" i="8"/>
  <c r="AL54" i="8"/>
  <c r="AO54" i="8"/>
  <c r="AN54" i="8"/>
  <c r="AN636" i="8"/>
  <c r="AN634" i="8"/>
  <c r="AN648" i="8"/>
  <c r="AN613" i="8"/>
  <c r="AN626" i="8"/>
  <c r="AN641" i="8"/>
  <c r="AN640" i="8"/>
  <c r="AN629" i="8"/>
  <c r="AN614" i="8"/>
  <c r="AN643" i="8"/>
  <c r="AN642" i="8"/>
  <c r="AN612" i="8"/>
  <c r="AN619" i="8"/>
  <c r="AN650" i="8"/>
  <c r="AN617" i="8"/>
  <c r="AN620" i="8"/>
  <c r="AN651" i="8"/>
  <c r="AN652" i="8"/>
  <c r="AN624" i="8"/>
  <c r="AN610" i="8"/>
  <c r="AN639" i="8"/>
  <c r="AN609" i="8"/>
  <c r="AN622" i="8"/>
  <c r="AN632" i="8"/>
  <c r="AN618" i="8"/>
  <c r="AN631" i="8"/>
  <c r="AN649" i="8"/>
  <c r="AN625" i="8"/>
  <c r="AN638" i="8"/>
  <c r="AN627" i="8"/>
  <c r="AN646" i="8"/>
  <c r="AN616" i="8"/>
  <c r="AN645" i="8"/>
  <c r="AN611" i="8"/>
  <c r="AN644" i="8"/>
  <c r="AN635" i="8"/>
  <c r="AN621" i="8"/>
  <c r="AN630" i="8"/>
  <c r="AN633" i="8"/>
  <c r="AN654" i="8"/>
  <c r="AN637" i="8"/>
  <c r="AN608" i="8"/>
  <c r="AZ608" i="8" s="1"/>
  <c r="BF53" i="8" s="1"/>
  <c r="AN653" i="8"/>
  <c r="AN647" i="8"/>
  <c r="AN655" i="8"/>
  <c r="AN615" i="8"/>
  <c r="AN623" i="8"/>
  <c r="AN628" i="8"/>
  <c r="C135" i="8"/>
  <c r="AO108" i="8" s="1"/>
  <c r="AQ54" i="8"/>
  <c r="AK54" i="8"/>
  <c r="E135" i="8"/>
  <c r="AO266" i="8" s="1"/>
  <c r="AS54" i="8"/>
  <c r="M56" i="8"/>
  <c r="U55" i="8"/>
  <c r="AC55" i="8" s="1"/>
  <c r="AX54" i="8"/>
  <c r="J135" i="8"/>
  <c r="AO661" i="8" s="1"/>
  <c r="AO688" i="8" s="1"/>
  <c r="AN465" i="8"/>
  <c r="AN464" i="8"/>
  <c r="AN485" i="8"/>
  <c r="AN477" i="8"/>
  <c r="AN473" i="8"/>
  <c r="AN474" i="8"/>
  <c r="AN493" i="8"/>
  <c r="AN469" i="8"/>
  <c r="AN479" i="8"/>
  <c r="AN488" i="8"/>
  <c r="AN459" i="8"/>
  <c r="AN454" i="8"/>
  <c r="AN480" i="8"/>
  <c r="AN482" i="8"/>
  <c r="AN453" i="8"/>
  <c r="AN467" i="8"/>
  <c r="AN461" i="8"/>
  <c r="AN460" i="8"/>
  <c r="AN487" i="8"/>
  <c r="AN491" i="8"/>
  <c r="AN462" i="8"/>
  <c r="AN492" i="8"/>
  <c r="AN456" i="8"/>
  <c r="AN466" i="8"/>
  <c r="AN494" i="8"/>
  <c r="AN457" i="8"/>
  <c r="AN470" i="8"/>
  <c r="AN486" i="8"/>
  <c r="AN472" i="8"/>
  <c r="AN455" i="8"/>
  <c r="AN496" i="8"/>
  <c r="AN478" i="8"/>
  <c r="AN463" i="8"/>
  <c r="AN475" i="8"/>
  <c r="AN495" i="8"/>
  <c r="AN484" i="8"/>
  <c r="AN471" i="8"/>
  <c r="AN483" i="8"/>
  <c r="AN497" i="8"/>
  <c r="AN489" i="8"/>
  <c r="AN490" i="8"/>
  <c r="AN481" i="8"/>
  <c r="AN476" i="8"/>
  <c r="AN458" i="8"/>
  <c r="AN451" i="8"/>
  <c r="AN450" i="8"/>
  <c r="AZ450" i="8" s="1"/>
  <c r="BD53" i="8" s="1"/>
  <c r="AN468" i="8"/>
  <c r="AN452" i="8"/>
  <c r="Z55" i="8"/>
  <c r="AH55" i="8" s="1"/>
  <c r="R56" i="8"/>
  <c r="K56" i="8"/>
  <c r="S55" i="8"/>
  <c r="AA55" i="8" s="1"/>
  <c r="AT54" i="8"/>
  <c r="F135" i="8"/>
  <c r="AO345" i="8" s="1"/>
  <c r="N56" i="8"/>
  <c r="V55" i="8"/>
  <c r="AD55" i="8" s="1"/>
  <c r="AM54" i="8"/>
  <c r="AN318" i="8"/>
  <c r="AN314" i="8"/>
  <c r="AN322" i="8"/>
  <c r="AN321" i="8"/>
  <c r="AN320" i="8"/>
  <c r="AN295" i="8"/>
  <c r="AN330" i="8"/>
  <c r="AN338" i="8"/>
  <c r="AN333" i="8"/>
  <c r="AN306" i="8"/>
  <c r="AN307" i="8"/>
  <c r="AN300" i="8"/>
  <c r="AN317" i="8"/>
  <c r="AN335" i="8"/>
  <c r="AN316" i="8"/>
  <c r="AN319" i="8"/>
  <c r="AN324" i="8"/>
  <c r="AN334" i="8"/>
  <c r="AN310" i="8"/>
  <c r="AN331" i="8"/>
  <c r="AN302" i="8"/>
  <c r="AN298" i="8"/>
  <c r="AN327" i="8"/>
  <c r="AN297" i="8"/>
  <c r="AN326" i="8"/>
  <c r="AN309" i="8"/>
  <c r="AN293" i="8"/>
  <c r="AN301" i="8"/>
  <c r="AN308" i="8"/>
  <c r="AN311" i="8"/>
  <c r="AN323" i="8"/>
  <c r="AN329" i="8"/>
  <c r="AN313" i="8"/>
  <c r="AN332" i="8"/>
  <c r="AN328" i="8"/>
  <c r="AN292" i="8"/>
  <c r="AZ292" i="8" s="1"/>
  <c r="BB53" i="8" s="1"/>
  <c r="AN325" i="8"/>
  <c r="AN312" i="8"/>
  <c r="AN339" i="8"/>
  <c r="AN304" i="8"/>
  <c r="AN337" i="8"/>
  <c r="AN336" i="8"/>
  <c r="AN303" i="8"/>
  <c r="AN315" i="8"/>
  <c r="AN294" i="8"/>
  <c r="AN296" i="8"/>
  <c r="AN299" i="8"/>
  <c r="AN305" i="8"/>
  <c r="AN215" i="8"/>
  <c r="AN240" i="8"/>
  <c r="AN218" i="8"/>
  <c r="AN238" i="8"/>
  <c r="AN221" i="8"/>
  <c r="AN246" i="8"/>
  <c r="AN224" i="8"/>
  <c r="AN244" i="8"/>
  <c r="AN237" i="8"/>
  <c r="AN227" i="8"/>
  <c r="AN252" i="8"/>
  <c r="AN230" i="8"/>
  <c r="AN250" i="8"/>
  <c r="AN228" i="8"/>
  <c r="AN233" i="8"/>
  <c r="AN258" i="8"/>
  <c r="AN236" i="8"/>
  <c r="AN256" i="8"/>
  <c r="AN239" i="8"/>
  <c r="AN217" i="8"/>
  <c r="AN242" i="8"/>
  <c r="AN249" i="8"/>
  <c r="AN241" i="8"/>
  <c r="AN245" i="8"/>
  <c r="AN223" i="8"/>
  <c r="AN248" i="8"/>
  <c r="AN219" i="8"/>
  <c r="AN253" i="8"/>
  <c r="AN251" i="8"/>
  <c r="AN229" i="8"/>
  <c r="AN254" i="8"/>
  <c r="AN255" i="8"/>
  <c r="AN214" i="8"/>
  <c r="AN257" i="8"/>
  <c r="AN235" i="8"/>
  <c r="AN260" i="8"/>
  <c r="AN225" i="8"/>
  <c r="AN213" i="8"/>
  <c r="AZ213" i="8" s="1"/>
  <c r="BA53" i="8" s="1"/>
  <c r="AN226" i="8"/>
  <c r="AN216" i="8"/>
  <c r="AN222" i="8"/>
  <c r="AN247" i="8"/>
  <c r="AN220" i="8"/>
  <c r="AN231" i="8"/>
  <c r="AN234" i="8"/>
  <c r="AN259" i="8"/>
  <c r="AN232" i="8"/>
  <c r="AN243" i="8"/>
  <c r="AR54" i="8"/>
  <c r="D135" i="8"/>
  <c r="AO187" i="8" s="1"/>
  <c r="Y55" i="8"/>
  <c r="AG55" i="8" s="1"/>
  <c r="Q56" i="8"/>
  <c r="O56" i="8"/>
  <c r="W55" i="8"/>
  <c r="AE55" i="8" s="1"/>
  <c r="L56" i="8"/>
  <c r="T55" i="8"/>
  <c r="AB55" i="8" s="1"/>
  <c r="AN553" i="8"/>
  <c r="AN548" i="8"/>
  <c r="AN542" i="8"/>
  <c r="AN565" i="8"/>
  <c r="AN574" i="8"/>
  <c r="AN569" i="8"/>
  <c r="AN572" i="8"/>
  <c r="AN533" i="8"/>
  <c r="AN560" i="8"/>
  <c r="AN558" i="8"/>
  <c r="AN554" i="8"/>
  <c r="AN540" i="8"/>
  <c r="AN562" i="8"/>
  <c r="AN539" i="8"/>
  <c r="AN567" i="8"/>
  <c r="AN570" i="8"/>
  <c r="AN564" i="8"/>
  <c r="AN545" i="8"/>
  <c r="AN576" i="8"/>
  <c r="AN541" i="8"/>
  <c r="AN573" i="8"/>
  <c r="AN532" i="8"/>
  <c r="AN551" i="8"/>
  <c r="AN530" i="8"/>
  <c r="AN549" i="8"/>
  <c r="AN535" i="8"/>
  <c r="AN536" i="8"/>
  <c r="AN557" i="8"/>
  <c r="AN537" i="8"/>
  <c r="AN561" i="8"/>
  <c r="AN547" i="8"/>
  <c r="AN555" i="8"/>
  <c r="AN563" i="8"/>
  <c r="AN544" i="8"/>
  <c r="AN571" i="8"/>
  <c r="AN556" i="8"/>
  <c r="AN552" i="8"/>
  <c r="AN568" i="8"/>
  <c r="AN546" i="8"/>
  <c r="AN575" i="8"/>
  <c r="AN559" i="8"/>
  <c r="AN550" i="8"/>
  <c r="AN534" i="8"/>
  <c r="AN538" i="8"/>
  <c r="AN531" i="8"/>
  <c r="AN566" i="8"/>
  <c r="AN543" i="8"/>
  <c r="AN529" i="8"/>
  <c r="AZ529" i="8" s="1"/>
  <c r="BE53" i="8" s="1"/>
  <c r="P56" i="8"/>
  <c r="X55" i="8"/>
  <c r="AF55" i="8" s="1"/>
  <c r="AN136" i="8"/>
  <c r="AN149" i="8"/>
  <c r="AN177" i="8"/>
  <c r="AN151" i="8"/>
  <c r="AN141" i="8"/>
  <c r="AN139" i="8"/>
  <c r="AN142" i="8"/>
  <c r="AN161" i="8"/>
  <c r="AN153" i="8"/>
  <c r="AN138" i="8"/>
  <c r="AN135" i="8"/>
  <c r="AN159" i="8"/>
  <c r="AN176" i="8"/>
  <c r="AN145" i="8"/>
  <c r="AN148" i="8"/>
  <c r="AN173" i="8"/>
  <c r="AN144" i="8"/>
  <c r="AN154" i="8"/>
  <c r="AN171" i="8"/>
  <c r="AN137" i="8"/>
  <c r="AN157" i="8"/>
  <c r="AN160" i="8"/>
  <c r="AN150" i="8"/>
  <c r="AN179" i="8"/>
  <c r="AN152" i="8"/>
  <c r="AN134" i="8"/>
  <c r="AZ134" i="8" s="1"/>
  <c r="AZ53" i="8" s="1"/>
  <c r="AN143" i="8"/>
  <c r="AN175" i="8"/>
  <c r="AN172" i="8"/>
  <c r="AN174" i="8"/>
  <c r="AN158" i="8"/>
  <c r="AN181" i="8"/>
  <c r="AN178" i="8"/>
  <c r="AN155" i="8"/>
  <c r="AN140" i="8"/>
  <c r="AN146" i="8"/>
  <c r="AN147" i="8"/>
  <c r="AN156" i="8"/>
  <c r="AN180" i="8"/>
  <c r="AN162" i="8"/>
  <c r="AN163" i="8"/>
  <c r="AN164" i="8"/>
  <c r="AN165" i="8"/>
  <c r="AN166" i="8"/>
  <c r="AN167" i="8"/>
  <c r="AN168" i="8"/>
  <c r="AN169" i="8"/>
  <c r="AN170" i="8"/>
  <c r="G135" i="8"/>
  <c r="AO424" i="8" s="1"/>
  <c r="AU54" i="8"/>
  <c r="AW54" i="8"/>
  <c r="I135" i="8"/>
  <c r="AO582" i="8" s="1"/>
  <c r="AN377" i="8"/>
  <c r="AN396" i="8"/>
  <c r="AN374" i="8"/>
  <c r="AN400" i="8"/>
  <c r="AN392" i="8"/>
  <c r="AN383" i="8"/>
  <c r="AN402" i="8"/>
  <c r="AN380" i="8"/>
  <c r="AN406" i="8"/>
  <c r="AN395" i="8"/>
  <c r="AN387" i="8"/>
  <c r="AN389" i="8"/>
  <c r="AN408" i="8"/>
  <c r="AN386" i="8"/>
  <c r="AN412" i="8"/>
  <c r="AN414" i="8"/>
  <c r="AN418" i="8"/>
  <c r="AN401" i="8"/>
  <c r="AN373" i="8"/>
  <c r="AN398" i="8"/>
  <c r="AN399" i="8"/>
  <c r="AN391" i="8"/>
  <c r="AN415" i="8"/>
  <c r="AN407" i="8"/>
  <c r="AN379" i="8"/>
  <c r="AN404" i="8"/>
  <c r="AN405" i="8"/>
  <c r="AN413" i="8"/>
  <c r="AN385" i="8"/>
  <c r="AN410" i="8"/>
  <c r="AN375" i="8"/>
  <c r="AN416" i="8"/>
  <c r="AN411" i="8"/>
  <c r="AN394" i="8"/>
  <c r="AN371" i="8"/>
  <c r="AZ371" i="8" s="1"/>
  <c r="BC53" i="8" s="1"/>
  <c r="AN372" i="8"/>
  <c r="AN397" i="8"/>
  <c r="AN376" i="8"/>
  <c r="AN381" i="8"/>
  <c r="AN390" i="8"/>
  <c r="AN378" i="8"/>
  <c r="AN403" i="8"/>
  <c r="AN382" i="8"/>
  <c r="AN417" i="8"/>
  <c r="AN384" i="8"/>
  <c r="AN409" i="8"/>
  <c r="AN388" i="8"/>
  <c r="AN393" i="8"/>
  <c r="AI54" i="8"/>
  <c r="H135" i="8"/>
  <c r="AO503" i="8" s="1"/>
  <c r="AV54" i="8"/>
  <c r="AN691" i="8"/>
  <c r="AN710" i="8"/>
  <c r="AN706" i="8"/>
  <c r="AN731" i="8"/>
  <c r="AN732" i="8"/>
  <c r="AN726" i="8"/>
  <c r="AN697" i="8"/>
  <c r="AN716" i="8"/>
  <c r="AN717" i="8"/>
  <c r="AN694" i="8"/>
  <c r="AN715" i="8"/>
  <c r="AN703" i="8"/>
  <c r="AN722" i="8"/>
  <c r="AN725" i="8"/>
  <c r="AN723" i="8"/>
  <c r="AN696" i="8"/>
  <c r="AN719" i="8"/>
  <c r="AN693" i="8"/>
  <c r="AN728" i="8"/>
  <c r="AN687" i="8"/>
  <c r="AZ687" i="8" s="1"/>
  <c r="BG53" i="8" s="1"/>
  <c r="AN692" i="8"/>
  <c r="AN699" i="8"/>
  <c r="AN734" i="8"/>
  <c r="AN704" i="8"/>
  <c r="AN718" i="8"/>
  <c r="AN689" i="8"/>
  <c r="AN705" i="8"/>
  <c r="AN698" i="8"/>
  <c r="AN714" i="8"/>
  <c r="AN695" i="8"/>
  <c r="AN690" i="8"/>
  <c r="AN709" i="8"/>
  <c r="AN724" i="8"/>
  <c r="AN730" i="8"/>
  <c r="AN711" i="8"/>
  <c r="AN700" i="8"/>
  <c r="AN702" i="8"/>
  <c r="AN721" i="8"/>
  <c r="AN707" i="8"/>
  <c r="AN712" i="8"/>
  <c r="AN708" i="8"/>
  <c r="AN727" i="8"/>
  <c r="AN720" i="8"/>
  <c r="AN713" i="8"/>
  <c r="AN688" i="8"/>
  <c r="AN733" i="8"/>
  <c r="AN701" i="8"/>
  <c r="AN729" i="8"/>
  <c r="M178" i="8"/>
  <c r="M257" i="8" s="1"/>
  <c r="M336" i="8" s="1"/>
  <c r="M415" i="8" s="1"/>
  <c r="M494" i="8" s="1"/>
  <c r="M573" i="8" s="1"/>
  <c r="M652" i="8" s="1"/>
  <c r="M731" i="8" s="1"/>
  <c r="A98" i="8"/>
  <c r="B97" i="8"/>
  <c r="N178" i="8" s="1"/>
  <c r="N257" i="8" s="1"/>
  <c r="N336" i="8" s="1"/>
  <c r="N415" i="8" s="1"/>
  <c r="N494" i="8" s="1"/>
  <c r="N573" i="8" s="1"/>
  <c r="N652" i="8" s="1"/>
  <c r="N731" i="8" s="1"/>
  <c r="AL55" i="8" l="1"/>
  <c r="AP55" i="8"/>
  <c r="AO55" i="8"/>
  <c r="AM55" i="8"/>
  <c r="AI55" i="8"/>
  <c r="AK55" i="8"/>
  <c r="G136" i="8"/>
  <c r="AP424" i="8" s="1"/>
  <c r="AU55" i="8"/>
  <c r="C136" i="8"/>
  <c r="AP108" i="8" s="1"/>
  <c r="AQ55" i="8"/>
  <c r="AS55" i="8"/>
  <c r="E136" i="8"/>
  <c r="AP266" i="8" s="1"/>
  <c r="O57" i="8"/>
  <c r="W56" i="8"/>
  <c r="AE56" i="8" s="1"/>
  <c r="AM56" i="8"/>
  <c r="S56" i="8"/>
  <c r="AA56" i="8" s="1"/>
  <c r="K57" i="8"/>
  <c r="AI56" i="8"/>
  <c r="M57" i="8"/>
  <c r="U56" i="8"/>
  <c r="AC56" i="8" s="1"/>
  <c r="AO563" i="8"/>
  <c r="AO556" i="8"/>
  <c r="AO576" i="8"/>
  <c r="AO561" i="8"/>
  <c r="AO569" i="8"/>
  <c r="AO564" i="8"/>
  <c r="AO534" i="8"/>
  <c r="AO573" i="8"/>
  <c r="AO575" i="8"/>
  <c r="AO571" i="8"/>
  <c r="AO546" i="8"/>
  <c r="AO538" i="8"/>
  <c r="AO536" i="8"/>
  <c r="AO531" i="8"/>
  <c r="AO555" i="8"/>
  <c r="AO570" i="8"/>
  <c r="AO557" i="8"/>
  <c r="AO543" i="8"/>
  <c r="AO541" i="8"/>
  <c r="AO567" i="8"/>
  <c r="AO548" i="8"/>
  <c r="AO550" i="8"/>
  <c r="AO553" i="8"/>
  <c r="AO530" i="8"/>
  <c r="AZ530" i="8" s="1"/>
  <c r="BE54" i="8" s="1"/>
  <c r="AO560" i="8"/>
  <c r="AO558" i="8"/>
  <c r="AO562" i="8"/>
  <c r="AO537" i="8"/>
  <c r="AO549" i="8"/>
  <c r="AO533" i="8"/>
  <c r="AO565" i="8"/>
  <c r="AO574" i="8"/>
  <c r="AO547" i="8"/>
  <c r="AO539" i="8"/>
  <c r="AO572" i="8"/>
  <c r="AO532" i="8"/>
  <c r="AO559" i="8"/>
  <c r="AO545" i="8"/>
  <c r="AO535" i="8"/>
  <c r="AO544" i="8"/>
  <c r="AO568" i="8"/>
  <c r="AO552" i="8"/>
  <c r="AO551" i="8"/>
  <c r="AO542" i="8"/>
  <c r="AO554" i="8"/>
  <c r="AO540" i="8"/>
  <c r="AO566" i="8"/>
  <c r="AO720" i="8"/>
  <c r="AO696" i="8"/>
  <c r="AO731" i="8"/>
  <c r="AO699" i="8"/>
  <c r="AO697" i="8"/>
  <c r="AO617" i="8"/>
  <c r="AO635" i="8"/>
  <c r="AO733" i="8"/>
  <c r="AO718" i="8"/>
  <c r="AO694" i="8"/>
  <c r="AO719" i="8"/>
  <c r="AO689" i="8"/>
  <c r="AO613" i="8"/>
  <c r="AO629" i="8"/>
  <c r="AO646" i="8"/>
  <c r="AO725" i="8"/>
  <c r="AO716" i="8"/>
  <c r="AO692" i="8"/>
  <c r="AO707" i="8"/>
  <c r="AO615" i="8"/>
  <c r="AO622" i="8"/>
  <c r="AO643" i="8"/>
  <c r="AO727" i="8"/>
  <c r="AO698" i="8"/>
  <c r="AO621" i="8"/>
  <c r="AO714" i="8"/>
  <c r="AO690" i="8"/>
  <c r="AO695" i="8"/>
  <c r="AO623" i="8"/>
  <c r="AO630" i="8"/>
  <c r="AO654" i="8"/>
  <c r="AO611" i="8"/>
  <c r="AO722" i="8"/>
  <c r="AO712" i="8"/>
  <c r="AO614" i="8"/>
  <c r="AO612" i="8"/>
  <c r="AO631" i="8"/>
  <c r="AO639" i="8"/>
  <c r="AO713" i="8"/>
  <c r="AO625" i="8"/>
  <c r="AO734" i="8"/>
  <c r="AO710" i="8"/>
  <c r="AO620" i="8"/>
  <c r="AO619" i="8"/>
  <c r="AO640" i="8"/>
  <c r="AO647" i="8"/>
  <c r="AO618" i="8"/>
  <c r="AO637" i="8"/>
  <c r="AO609" i="8"/>
  <c r="AZ609" i="8" s="1"/>
  <c r="BF54" i="8" s="1"/>
  <c r="AO732" i="8"/>
  <c r="AO708" i="8"/>
  <c r="AO626" i="8"/>
  <c r="AO627" i="8"/>
  <c r="AO649" i="8"/>
  <c r="AO703" i="8"/>
  <c r="AO633" i="8"/>
  <c r="AO652" i="8"/>
  <c r="AO730" i="8"/>
  <c r="AO706" i="8"/>
  <c r="AO632" i="8"/>
  <c r="AO634" i="8"/>
  <c r="AO721" i="8"/>
  <c r="AO616" i="8"/>
  <c r="AO645" i="8"/>
  <c r="AO610" i="8"/>
  <c r="AO728" i="8"/>
  <c r="AO704" i="8"/>
  <c r="AO638" i="8"/>
  <c r="AO641" i="8"/>
  <c r="AO711" i="8"/>
  <c r="AO628" i="8"/>
  <c r="AO723" i="8"/>
  <c r="AO624" i="8"/>
  <c r="AO726" i="8"/>
  <c r="AO702" i="8"/>
  <c r="AO644" i="8"/>
  <c r="AO648" i="8"/>
  <c r="AO701" i="8"/>
  <c r="AO642" i="8"/>
  <c r="AO715" i="8"/>
  <c r="AO636" i="8"/>
  <c r="AO709" i="8"/>
  <c r="AO705" i="8"/>
  <c r="AO724" i="8"/>
  <c r="AO700" i="8"/>
  <c r="AO650" i="8"/>
  <c r="AO655" i="8"/>
  <c r="AO691" i="8"/>
  <c r="AO653" i="8"/>
  <c r="AO693" i="8"/>
  <c r="AO717" i="8"/>
  <c r="AO729" i="8"/>
  <c r="AO651" i="8"/>
  <c r="Z56" i="8"/>
  <c r="AH56" i="8" s="1"/>
  <c r="R57" i="8"/>
  <c r="AX55" i="8"/>
  <c r="J136" i="8"/>
  <c r="AP661" i="8" s="1"/>
  <c r="AO477" i="8"/>
  <c r="AO487" i="8"/>
  <c r="AO489" i="8"/>
  <c r="AO454" i="8"/>
  <c r="AO485" i="8"/>
  <c r="AO495" i="8"/>
  <c r="AO451" i="8"/>
  <c r="AZ451" i="8" s="1"/>
  <c r="BD54" i="8" s="1"/>
  <c r="AO460" i="8"/>
  <c r="AO492" i="8"/>
  <c r="AO453" i="8"/>
  <c r="AO458" i="8"/>
  <c r="AO466" i="8"/>
  <c r="AO459" i="8"/>
  <c r="AO462" i="8"/>
  <c r="AO467" i="8"/>
  <c r="AO472" i="8"/>
  <c r="AO468" i="8"/>
  <c r="AO471" i="8"/>
  <c r="AO475" i="8"/>
  <c r="AO491" i="8"/>
  <c r="AO478" i="8"/>
  <c r="AO476" i="8"/>
  <c r="AO480" i="8"/>
  <c r="AO483" i="8"/>
  <c r="AO484" i="8"/>
  <c r="AO486" i="8"/>
  <c r="AO488" i="8"/>
  <c r="AO493" i="8"/>
  <c r="AO490" i="8"/>
  <c r="AO494" i="8"/>
  <c r="AO497" i="8"/>
  <c r="AO482" i="8"/>
  <c r="AO496" i="8"/>
  <c r="AO452" i="8"/>
  <c r="AO455" i="8"/>
  <c r="AO456" i="8"/>
  <c r="AO461" i="8"/>
  <c r="AO464" i="8"/>
  <c r="AO457" i="8"/>
  <c r="AO463" i="8"/>
  <c r="AO469" i="8"/>
  <c r="AO473" i="8"/>
  <c r="AO474" i="8"/>
  <c r="AO470" i="8"/>
  <c r="AO479" i="8"/>
  <c r="AO481" i="8"/>
  <c r="AO465" i="8"/>
  <c r="L57" i="8"/>
  <c r="T56" i="8"/>
  <c r="AB56" i="8" s="1"/>
  <c r="AN55" i="8"/>
  <c r="Q57" i="8"/>
  <c r="Y56" i="8"/>
  <c r="AG56" i="8" s="1"/>
  <c r="AO330" i="8"/>
  <c r="AO311" i="8"/>
  <c r="AO334" i="8"/>
  <c r="AO331" i="8"/>
  <c r="AO336" i="8"/>
  <c r="AO317" i="8"/>
  <c r="AO301" i="8"/>
  <c r="AO328" i="8"/>
  <c r="AO297" i="8"/>
  <c r="AO323" i="8"/>
  <c r="AO313" i="8"/>
  <c r="AO293" i="8"/>
  <c r="AZ293" i="8" s="1"/>
  <c r="BB54" i="8" s="1"/>
  <c r="AO324" i="8"/>
  <c r="AO303" i="8"/>
  <c r="AO329" i="8"/>
  <c r="AO325" i="8"/>
  <c r="AO304" i="8"/>
  <c r="AO309" i="8"/>
  <c r="AO335" i="8"/>
  <c r="AO337" i="8"/>
  <c r="AO316" i="8"/>
  <c r="AO315" i="8"/>
  <c r="AO296" i="8"/>
  <c r="AO302" i="8"/>
  <c r="AO294" i="8"/>
  <c r="AO321" i="8"/>
  <c r="AO308" i="8"/>
  <c r="AO314" i="8"/>
  <c r="AO300" i="8"/>
  <c r="AO327" i="8"/>
  <c r="AO320" i="8"/>
  <c r="AO326" i="8"/>
  <c r="AO306" i="8"/>
  <c r="AO333" i="8"/>
  <c r="AO332" i="8"/>
  <c r="AO338" i="8"/>
  <c r="AO312" i="8"/>
  <c r="AO339" i="8"/>
  <c r="AO298" i="8"/>
  <c r="AO295" i="8"/>
  <c r="AO305" i="8"/>
  <c r="AO319" i="8"/>
  <c r="AO318" i="8"/>
  <c r="AO299" i="8"/>
  <c r="AO310" i="8"/>
  <c r="AO307" i="8"/>
  <c r="AO322" i="8"/>
  <c r="H136" i="8"/>
  <c r="AP503" i="8" s="1"/>
  <c r="AV55" i="8"/>
  <c r="AW55" i="8"/>
  <c r="I136" i="8"/>
  <c r="AP582" i="8" s="1"/>
  <c r="AT55" i="8"/>
  <c r="F136" i="8"/>
  <c r="AP345" i="8" s="1"/>
  <c r="X56" i="8"/>
  <c r="AF56" i="8" s="1"/>
  <c r="P57" i="8"/>
  <c r="AJ55" i="8"/>
  <c r="V56" i="8"/>
  <c r="AD56" i="8" s="1"/>
  <c r="N57" i="8"/>
  <c r="AR55" i="8"/>
  <c r="D136" i="8"/>
  <c r="AP187" i="8" s="1"/>
  <c r="AO234" i="8"/>
  <c r="AO259" i="8"/>
  <c r="AO238" i="8"/>
  <c r="AO255" i="8"/>
  <c r="AO215" i="8"/>
  <c r="AO240" i="8"/>
  <c r="AO218" i="8"/>
  <c r="AO244" i="8"/>
  <c r="AO221" i="8"/>
  <c r="AO246" i="8"/>
  <c r="AO224" i="8"/>
  <c r="AO250" i="8"/>
  <c r="AO227" i="8"/>
  <c r="AO252" i="8"/>
  <c r="AO230" i="8"/>
  <c r="AO256" i="8"/>
  <c r="AO233" i="8"/>
  <c r="AO258" i="8"/>
  <c r="AO236" i="8"/>
  <c r="AO225" i="8"/>
  <c r="AO228" i="8"/>
  <c r="AO239" i="8"/>
  <c r="AO217" i="8"/>
  <c r="AO242" i="8"/>
  <c r="AO214" i="8"/>
  <c r="AZ214" i="8" s="1"/>
  <c r="BA54" i="8" s="1"/>
  <c r="AO231" i="8"/>
  <c r="AO245" i="8"/>
  <c r="AO223" i="8"/>
  <c r="AO248" i="8"/>
  <c r="AO249" i="8"/>
  <c r="AO251" i="8"/>
  <c r="AO229" i="8"/>
  <c r="AO254" i="8"/>
  <c r="AO232" i="8"/>
  <c r="AO257" i="8"/>
  <c r="AO235" i="8"/>
  <c r="AO260" i="8"/>
  <c r="AO237" i="8"/>
  <c r="AO216" i="8"/>
  <c r="AO241" i="8"/>
  <c r="AO220" i="8"/>
  <c r="AO243" i="8"/>
  <c r="AO253" i="8"/>
  <c r="AO222" i="8"/>
  <c r="AO247" i="8"/>
  <c r="AO226" i="8"/>
  <c r="AO219" i="8"/>
  <c r="AO401" i="8"/>
  <c r="AO379" i="8"/>
  <c r="AO404" i="8"/>
  <c r="AO411" i="8"/>
  <c r="AO407" i="8"/>
  <c r="AO385" i="8"/>
  <c r="AO410" i="8"/>
  <c r="AO381" i="8"/>
  <c r="AO373" i="8"/>
  <c r="AO413" i="8"/>
  <c r="AO391" i="8"/>
  <c r="AO416" i="8"/>
  <c r="AO417" i="8"/>
  <c r="AO372" i="8"/>
  <c r="AZ372" i="8" s="1"/>
  <c r="BC54" i="8" s="1"/>
  <c r="AO397" i="8"/>
  <c r="AO376" i="8"/>
  <c r="AO387" i="8"/>
  <c r="AO378" i="8"/>
  <c r="AO403" i="8"/>
  <c r="AO382" i="8"/>
  <c r="AO393" i="8"/>
  <c r="AO395" i="8"/>
  <c r="AO384" i="8"/>
  <c r="AO409" i="8"/>
  <c r="AO388" i="8"/>
  <c r="AO405" i="8"/>
  <c r="AO375" i="8"/>
  <c r="AO390" i="8"/>
  <c r="AO415" i="8"/>
  <c r="AO394" i="8"/>
  <c r="AO399" i="8"/>
  <c r="AO396" i="8"/>
  <c r="AO374" i="8"/>
  <c r="AO400" i="8"/>
  <c r="AO377" i="8"/>
  <c r="AO402" i="8"/>
  <c r="AO380" i="8"/>
  <c r="AO406" i="8"/>
  <c r="AO398" i="8"/>
  <c r="AO383" i="8"/>
  <c r="AO408" i="8"/>
  <c r="AO386" i="8"/>
  <c r="AO412" i="8"/>
  <c r="AO389" i="8"/>
  <c r="AO414" i="8"/>
  <c r="AO392" i="8"/>
  <c r="AO418" i="8"/>
  <c r="AZ688" i="8"/>
  <c r="BG54" i="8" s="1"/>
  <c r="AO138" i="8"/>
  <c r="AO181" i="8"/>
  <c r="AO137" i="8"/>
  <c r="AO176" i="8"/>
  <c r="AO153" i="8"/>
  <c r="AO155" i="8"/>
  <c r="AO136" i="8"/>
  <c r="AO151" i="8"/>
  <c r="AO144" i="8"/>
  <c r="AO141" i="8"/>
  <c r="AO149" i="8"/>
  <c r="AO156" i="8"/>
  <c r="AO174" i="8"/>
  <c r="AO178" i="8"/>
  <c r="AO180" i="8"/>
  <c r="AO140" i="8"/>
  <c r="AO150" i="8"/>
  <c r="AO147" i="8"/>
  <c r="AO161" i="8"/>
  <c r="AO173" i="8"/>
  <c r="AO177" i="8"/>
  <c r="AO139" i="8"/>
  <c r="AO135" i="8"/>
  <c r="AZ135" i="8" s="1"/>
  <c r="AZ54" i="8" s="1"/>
  <c r="AO152" i="8"/>
  <c r="AO179" i="8"/>
  <c r="AO142" i="8"/>
  <c r="AO157" i="8"/>
  <c r="AO162" i="8"/>
  <c r="AO159" i="8"/>
  <c r="AO154" i="8"/>
  <c r="AO146" i="8"/>
  <c r="AO148" i="8"/>
  <c r="AO143" i="8"/>
  <c r="AO175" i="8"/>
  <c r="AO158" i="8"/>
  <c r="AO145" i="8"/>
  <c r="AO172" i="8"/>
  <c r="AO160" i="8"/>
  <c r="AO163" i="8"/>
  <c r="AO164" i="8"/>
  <c r="AO165" i="8"/>
  <c r="AO166" i="8"/>
  <c r="AO167" i="8"/>
  <c r="AO168" i="8"/>
  <c r="AO169" i="8"/>
  <c r="AO170" i="8"/>
  <c r="AO171" i="8"/>
  <c r="M179" i="8"/>
  <c r="M258" i="8" s="1"/>
  <c r="M337" i="8" s="1"/>
  <c r="M416" i="8" s="1"/>
  <c r="M495" i="8" s="1"/>
  <c r="M574" i="8" s="1"/>
  <c r="M653" i="8" s="1"/>
  <c r="M732" i="8" s="1"/>
  <c r="A99" i="8"/>
  <c r="B98" i="8"/>
  <c r="N179" i="8" s="1"/>
  <c r="N258" i="8" s="1"/>
  <c r="N337" i="8" s="1"/>
  <c r="N416" i="8" s="1"/>
  <c r="N495" i="8" s="1"/>
  <c r="N574" i="8" s="1"/>
  <c r="N653" i="8" s="1"/>
  <c r="N732" i="8" s="1"/>
  <c r="AP56" i="8" l="1"/>
  <c r="AP155" i="8"/>
  <c r="AP156" i="8"/>
  <c r="AP140" i="8"/>
  <c r="AP179" i="8"/>
  <c r="AP141" i="8"/>
  <c r="AP161" i="8"/>
  <c r="AP180" i="8"/>
  <c r="AP164" i="8"/>
  <c r="AP158" i="8"/>
  <c r="AP153" i="8"/>
  <c r="AP173" i="8"/>
  <c r="AP146" i="8"/>
  <c r="AP165" i="8"/>
  <c r="AP142" i="8"/>
  <c r="AP139" i="8"/>
  <c r="AP147" i="8"/>
  <c r="AP150" i="8"/>
  <c r="AP152" i="8"/>
  <c r="AP178" i="8"/>
  <c r="AP148" i="8"/>
  <c r="AP145" i="8"/>
  <c r="AP159" i="8"/>
  <c r="AP174" i="8"/>
  <c r="AP151" i="8"/>
  <c r="AP154" i="8"/>
  <c r="AP163" i="8"/>
  <c r="AP160" i="8"/>
  <c r="AP157" i="8"/>
  <c r="AP176" i="8"/>
  <c r="AP137" i="8"/>
  <c r="AP175" i="8"/>
  <c r="AP177" i="8"/>
  <c r="AP136" i="8"/>
  <c r="AZ136" i="8" s="1"/>
  <c r="AZ55" i="8" s="1"/>
  <c r="AP138" i="8"/>
  <c r="AP143" i="8"/>
  <c r="AP181" i="8"/>
  <c r="AP149" i="8"/>
  <c r="AP144" i="8"/>
  <c r="AP162" i="8"/>
  <c r="AP166" i="8"/>
  <c r="AP167" i="8"/>
  <c r="AP168" i="8"/>
  <c r="AP169" i="8"/>
  <c r="AP170" i="8"/>
  <c r="AP171" i="8"/>
  <c r="AP172" i="8"/>
  <c r="AN56" i="8"/>
  <c r="Y57" i="8"/>
  <c r="AG57" i="8" s="1"/>
  <c r="Q58" i="8"/>
  <c r="S57" i="8"/>
  <c r="AA57" i="8" s="1"/>
  <c r="K58" i="8"/>
  <c r="AP460" i="8"/>
  <c r="AP490" i="8"/>
  <c r="AP464" i="8"/>
  <c r="AP468" i="8"/>
  <c r="AP473" i="8"/>
  <c r="AP478" i="8"/>
  <c r="AP467" i="8"/>
  <c r="AP452" i="8"/>
  <c r="AZ452" i="8" s="1"/>
  <c r="BD55" i="8" s="1"/>
  <c r="AP476" i="8"/>
  <c r="AP456" i="8"/>
  <c r="AP458" i="8"/>
  <c r="AP475" i="8"/>
  <c r="AP486" i="8"/>
  <c r="AP474" i="8"/>
  <c r="AP462" i="8"/>
  <c r="AP485" i="8"/>
  <c r="AP465" i="8"/>
  <c r="AP461" i="8"/>
  <c r="AP481" i="8"/>
  <c r="AP472" i="8"/>
  <c r="AP493" i="8"/>
  <c r="AP477" i="8"/>
  <c r="AP492" i="8"/>
  <c r="AP453" i="8"/>
  <c r="AP488" i="8"/>
  <c r="AP482" i="8"/>
  <c r="AP457" i="8"/>
  <c r="AP459" i="8"/>
  <c r="AP496" i="8"/>
  <c r="AP491" i="8"/>
  <c r="AP469" i="8"/>
  <c r="AP454" i="8"/>
  <c r="AP497" i="8"/>
  <c r="AP479" i="8"/>
  <c r="AP484" i="8"/>
  <c r="AP471" i="8"/>
  <c r="AP466" i="8"/>
  <c r="AP463" i="8"/>
  <c r="AP487" i="8"/>
  <c r="AP483" i="8"/>
  <c r="AP470" i="8"/>
  <c r="AP489" i="8"/>
  <c r="AP495" i="8"/>
  <c r="AP480" i="8"/>
  <c r="AP455" i="8"/>
  <c r="AP494" i="8"/>
  <c r="M58" i="8"/>
  <c r="U57" i="8"/>
  <c r="AC57" i="8" s="1"/>
  <c r="H137" i="8"/>
  <c r="AQ503" i="8" s="1"/>
  <c r="AV56" i="8"/>
  <c r="C137" i="8"/>
  <c r="AQ108" i="8" s="1"/>
  <c r="AQ56" i="8"/>
  <c r="AP377" i="8"/>
  <c r="AP402" i="8"/>
  <c r="AP387" i="8"/>
  <c r="AP374" i="8"/>
  <c r="AP395" i="8"/>
  <c r="AP379" i="8"/>
  <c r="AP400" i="8"/>
  <c r="AP383" i="8"/>
  <c r="AP408" i="8"/>
  <c r="AP393" i="8"/>
  <c r="AP410" i="8"/>
  <c r="AP389" i="8"/>
  <c r="AP414" i="8"/>
  <c r="AP399" i="8"/>
  <c r="AP405" i="8"/>
  <c r="AP378" i="8"/>
  <c r="AP376" i="8"/>
  <c r="AP401" i="8"/>
  <c r="AP385" i="8"/>
  <c r="AP411" i="8"/>
  <c r="AP413" i="8"/>
  <c r="AP382" i="8"/>
  <c r="AP407" i="8"/>
  <c r="AP391" i="8"/>
  <c r="AP417" i="8"/>
  <c r="AP409" i="8"/>
  <c r="AP388" i="8"/>
  <c r="AP397" i="8"/>
  <c r="AP386" i="8"/>
  <c r="AP398" i="8"/>
  <c r="AP394" i="8"/>
  <c r="AP373" i="8"/>
  <c r="AZ373" i="8" s="1"/>
  <c r="BC55" i="8" s="1"/>
  <c r="AP403" i="8"/>
  <c r="AP392" i="8"/>
  <c r="AP406" i="8"/>
  <c r="AP384" i="8"/>
  <c r="AP415" i="8"/>
  <c r="AP404" i="8"/>
  <c r="AP412" i="8"/>
  <c r="AP390" i="8"/>
  <c r="AP375" i="8"/>
  <c r="AP380" i="8"/>
  <c r="AP418" i="8"/>
  <c r="AP396" i="8"/>
  <c r="AP381" i="8"/>
  <c r="AP416" i="8"/>
  <c r="AP239" i="8"/>
  <c r="AP217" i="8"/>
  <c r="AP243" i="8"/>
  <c r="AP247" i="8"/>
  <c r="AP224" i="8"/>
  <c r="AP248" i="8"/>
  <c r="AP245" i="8"/>
  <c r="AP223" i="8"/>
  <c r="AP249" i="8"/>
  <c r="AP219" i="8"/>
  <c r="AP233" i="8"/>
  <c r="AP220" i="8"/>
  <c r="AP251" i="8"/>
  <c r="AP229" i="8"/>
  <c r="AP255" i="8"/>
  <c r="AP256" i="8"/>
  <c r="AP225" i="8"/>
  <c r="AP226" i="8"/>
  <c r="AP257" i="8"/>
  <c r="AP235" i="8"/>
  <c r="AP215" i="8"/>
  <c r="AZ215" i="8" s="1"/>
  <c r="BA55" i="8" s="1"/>
  <c r="AP228" i="8"/>
  <c r="AP218" i="8"/>
  <c r="AP232" i="8"/>
  <c r="AP216" i="8"/>
  <c r="AP241" i="8"/>
  <c r="AP236" i="8"/>
  <c r="AP222" i="8"/>
  <c r="AP244" i="8"/>
  <c r="AP221" i="8"/>
  <c r="AP238" i="8"/>
  <c r="AP242" i="8"/>
  <c r="AP260" i="8"/>
  <c r="AP258" i="8"/>
  <c r="AP253" i="8"/>
  <c r="AP250" i="8"/>
  <c r="AP234" i="8"/>
  <c r="AP259" i="8"/>
  <c r="AP240" i="8"/>
  <c r="AP254" i="8"/>
  <c r="AP246" i="8"/>
  <c r="AP230" i="8"/>
  <c r="AP227" i="8"/>
  <c r="AP252" i="8"/>
  <c r="AP231" i="8"/>
  <c r="AP237" i="8"/>
  <c r="AJ56" i="8"/>
  <c r="Z57" i="8"/>
  <c r="AH57" i="8" s="1"/>
  <c r="R58" i="8"/>
  <c r="AP57" i="8"/>
  <c r="AP628" i="8"/>
  <c r="AP612" i="8"/>
  <c r="AP630" i="8"/>
  <c r="AP614" i="8"/>
  <c r="AP631" i="8"/>
  <c r="AP634" i="8"/>
  <c r="AP620" i="8"/>
  <c r="AP642" i="8"/>
  <c r="AP626" i="8"/>
  <c r="AP651" i="8"/>
  <c r="AP640" i="8"/>
  <c r="AP629" i="8"/>
  <c r="AP617" i="8"/>
  <c r="AP641" i="8"/>
  <c r="AP637" i="8"/>
  <c r="AP646" i="8"/>
  <c r="AP652" i="8"/>
  <c r="AP645" i="8"/>
  <c r="AP643" i="8"/>
  <c r="AP624" i="8"/>
  <c r="AP611" i="8"/>
  <c r="AP655" i="8"/>
  <c r="AP621" i="8"/>
  <c r="AP638" i="8"/>
  <c r="AP618" i="8"/>
  <c r="AP619" i="8"/>
  <c r="AP633" i="8"/>
  <c r="AP650" i="8"/>
  <c r="AP623" i="8"/>
  <c r="AP625" i="8"/>
  <c r="AP627" i="8"/>
  <c r="AP648" i="8"/>
  <c r="AP613" i="8"/>
  <c r="AP636" i="8"/>
  <c r="AP632" i="8"/>
  <c r="AP639" i="8"/>
  <c r="AP644" i="8"/>
  <c r="AP635" i="8"/>
  <c r="AP616" i="8"/>
  <c r="AP647" i="8"/>
  <c r="AP653" i="8"/>
  <c r="AP649" i="8"/>
  <c r="AP622" i="8"/>
  <c r="AP654" i="8"/>
  <c r="AP615" i="8"/>
  <c r="AP610" i="8"/>
  <c r="AZ610" i="8" s="1"/>
  <c r="BF55" i="8" s="1"/>
  <c r="AR56" i="8"/>
  <c r="D137" i="8"/>
  <c r="AQ187" i="8" s="1"/>
  <c r="AX56" i="8"/>
  <c r="J137" i="8"/>
  <c r="AQ661" i="8" s="1"/>
  <c r="T57" i="8"/>
  <c r="AB57" i="8" s="1"/>
  <c r="L58" i="8"/>
  <c r="G137" i="8"/>
  <c r="AQ424" i="8" s="1"/>
  <c r="AU56" i="8"/>
  <c r="W57" i="8"/>
  <c r="AE57" i="8" s="1"/>
  <c r="O58" i="8"/>
  <c r="AW56" i="8"/>
  <c r="I137" i="8"/>
  <c r="AQ582" i="8" s="1"/>
  <c r="P58" i="8"/>
  <c r="X57" i="8"/>
  <c r="AF57" i="8" s="1"/>
  <c r="AL56" i="8"/>
  <c r="AP323" i="8"/>
  <c r="AP338" i="8"/>
  <c r="AP309" i="8"/>
  <c r="AP318" i="8"/>
  <c r="AP295" i="8"/>
  <c r="AP315" i="8"/>
  <c r="AP329" i="8"/>
  <c r="AP298" i="8"/>
  <c r="AP321" i="8"/>
  <c r="AP330" i="8"/>
  <c r="AP313" i="8"/>
  <c r="AP335" i="8"/>
  <c r="AP304" i="8"/>
  <c r="AP333" i="8"/>
  <c r="AP301" i="8"/>
  <c r="AP300" i="8"/>
  <c r="AP310" i="8"/>
  <c r="AP306" i="8"/>
  <c r="AP316" i="8"/>
  <c r="AP312" i="8"/>
  <c r="AP327" i="8"/>
  <c r="AP296" i="8"/>
  <c r="AP322" i="8"/>
  <c r="AP324" i="8"/>
  <c r="AP339" i="8"/>
  <c r="AP302" i="8"/>
  <c r="AP328" i="8"/>
  <c r="AP336" i="8"/>
  <c r="AP308" i="8"/>
  <c r="AP334" i="8"/>
  <c r="AP297" i="8"/>
  <c r="AP299" i="8"/>
  <c r="AP314" i="8"/>
  <c r="AP294" i="8"/>
  <c r="AZ294" i="8" s="1"/>
  <c r="BB55" i="8" s="1"/>
  <c r="AP305" i="8"/>
  <c r="AP320" i="8"/>
  <c r="AP307" i="8"/>
  <c r="AP325" i="8"/>
  <c r="AP311" i="8"/>
  <c r="AP326" i="8"/>
  <c r="AP319" i="8"/>
  <c r="AP337" i="8"/>
  <c r="AP317" i="8"/>
  <c r="AP332" i="8"/>
  <c r="AP331" i="8"/>
  <c r="AP303" i="8"/>
  <c r="N58" i="8"/>
  <c r="V57" i="8"/>
  <c r="AD57" i="8" s="1"/>
  <c r="AK56" i="8"/>
  <c r="AT56" i="8"/>
  <c r="F137" i="8"/>
  <c r="AQ345" i="8" s="1"/>
  <c r="AP532" i="8"/>
  <c r="AP561" i="8"/>
  <c r="AP566" i="8"/>
  <c r="AP572" i="8"/>
  <c r="AP571" i="8"/>
  <c r="AP538" i="8"/>
  <c r="AP569" i="8"/>
  <c r="AP536" i="8"/>
  <c r="AP534" i="8"/>
  <c r="AP552" i="8"/>
  <c r="AP544" i="8"/>
  <c r="AP576" i="8"/>
  <c r="AP548" i="8"/>
  <c r="AP543" i="8"/>
  <c r="AP533" i="8"/>
  <c r="AP550" i="8"/>
  <c r="AP539" i="8"/>
  <c r="AP558" i="8"/>
  <c r="AP555" i="8"/>
  <c r="AP556" i="8"/>
  <c r="AP546" i="8"/>
  <c r="AP570" i="8"/>
  <c r="AP565" i="8"/>
  <c r="AP562" i="8"/>
  <c r="AP553" i="8"/>
  <c r="AP537" i="8"/>
  <c r="AP531" i="8"/>
  <c r="AZ531" i="8" s="1"/>
  <c r="BE55" i="8" s="1"/>
  <c r="AP575" i="8"/>
  <c r="AP568" i="8"/>
  <c r="AP560" i="8"/>
  <c r="AP549" i="8"/>
  <c r="AP564" i="8"/>
  <c r="AP574" i="8"/>
  <c r="AP567" i="8"/>
  <c r="AP559" i="8"/>
  <c r="AP573" i="8"/>
  <c r="AP540" i="8"/>
  <c r="AP535" i="8"/>
  <c r="AP541" i="8"/>
  <c r="AP542" i="8"/>
  <c r="AP547" i="8"/>
  <c r="AP545" i="8"/>
  <c r="AP551" i="8"/>
  <c r="AP554" i="8"/>
  <c r="AP557" i="8"/>
  <c r="AP563" i="8"/>
  <c r="AO56" i="8"/>
  <c r="AP728" i="8"/>
  <c r="AP709" i="8"/>
  <c r="AP702" i="8"/>
  <c r="AP708" i="8"/>
  <c r="AP727" i="8"/>
  <c r="AP734" i="8"/>
  <c r="AP715" i="8"/>
  <c r="AP719" i="8"/>
  <c r="AP714" i="8"/>
  <c r="AP720" i="8"/>
  <c r="AP694" i="8"/>
  <c r="AP721" i="8"/>
  <c r="AP696" i="8"/>
  <c r="AP731" i="8"/>
  <c r="AP717" i="8"/>
  <c r="AP700" i="8"/>
  <c r="AP730" i="8"/>
  <c r="AP706" i="8"/>
  <c r="AP733" i="8"/>
  <c r="AP732" i="8"/>
  <c r="AP726" i="8"/>
  <c r="AP712" i="8"/>
  <c r="AP701" i="8"/>
  <c r="AP705" i="8"/>
  <c r="AP692" i="8"/>
  <c r="AP718" i="8"/>
  <c r="AP713" i="8"/>
  <c r="AP729" i="8"/>
  <c r="AP698" i="8"/>
  <c r="AP724" i="8"/>
  <c r="AP725" i="8"/>
  <c r="AP695" i="8"/>
  <c r="AP699" i="8"/>
  <c r="AP704" i="8"/>
  <c r="AP710" i="8"/>
  <c r="AP691" i="8"/>
  <c r="AP711" i="8"/>
  <c r="AP707" i="8"/>
  <c r="AP716" i="8"/>
  <c r="AP697" i="8"/>
  <c r="AP723" i="8"/>
  <c r="AP693" i="8"/>
  <c r="AP722" i="8"/>
  <c r="AP703" i="8"/>
  <c r="AP689" i="8"/>
  <c r="AZ689" i="8" s="1"/>
  <c r="BG55" i="8" s="1"/>
  <c r="AP690" i="8"/>
  <c r="E137" i="8"/>
  <c r="AQ266" i="8" s="1"/>
  <c r="AS56" i="8"/>
  <c r="M180" i="8"/>
  <c r="M259" i="8" s="1"/>
  <c r="M338" i="8" s="1"/>
  <c r="M417" i="8" s="1"/>
  <c r="M496" i="8" s="1"/>
  <c r="M575" i="8" s="1"/>
  <c r="M654" i="8" s="1"/>
  <c r="M733" i="8" s="1"/>
  <c r="B99" i="8"/>
  <c r="N180" i="8" s="1"/>
  <c r="N259" i="8" s="1"/>
  <c r="N338" i="8" s="1"/>
  <c r="N417" i="8" s="1"/>
  <c r="N496" i="8" s="1"/>
  <c r="N575" i="8" s="1"/>
  <c r="N654" i="8" s="1"/>
  <c r="N733" i="8" s="1"/>
  <c r="A100" i="8"/>
  <c r="AI57" i="8" l="1"/>
  <c r="AK57" i="8"/>
  <c r="AU57" i="8"/>
  <c r="G138" i="8"/>
  <c r="AR424" i="8" s="1"/>
  <c r="AQ560" i="8"/>
  <c r="AQ556" i="8"/>
  <c r="AQ540" i="8"/>
  <c r="AQ545" i="8"/>
  <c r="AQ566" i="8"/>
  <c r="AQ563" i="8"/>
  <c r="AQ552" i="8"/>
  <c r="AQ555" i="8"/>
  <c r="AQ572" i="8"/>
  <c r="AQ570" i="8"/>
  <c r="AQ562" i="8"/>
  <c r="AQ567" i="8"/>
  <c r="AQ535" i="8"/>
  <c r="AQ532" i="8"/>
  <c r="AZ532" i="8" s="1"/>
  <c r="BE56" i="8" s="1"/>
  <c r="AQ574" i="8"/>
  <c r="AQ533" i="8"/>
  <c r="AQ543" i="8"/>
  <c r="AQ538" i="8"/>
  <c r="AQ544" i="8"/>
  <c r="AQ576" i="8"/>
  <c r="AQ550" i="8"/>
  <c r="AQ547" i="8"/>
  <c r="AQ553" i="8"/>
  <c r="AQ557" i="8"/>
  <c r="AQ559" i="8"/>
  <c r="AQ565" i="8"/>
  <c r="AQ564" i="8"/>
  <c r="AQ569" i="8"/>
  <c r="AQ575" i="8"/>
  <c r="AQ536" i="8"/>
  <c r="AQ571" i="8"/>
  <c r="AQ539" i="8"/>
  <c r="AQ537" i="8"/>
  <c r="AQ542" i="8"/>
  <c r="AQ534" i="8"/>
  <c r="AQ551" i="8"/>
  <c r="AQ546" i="8"/>
  <c r="AQ548" i="8"/>
  <c r="AQ541" i="8"/>
  <c r="AQ561" i="8"/>
  <c r="AQ558" i="8"/>
  <c r="AQ554" i="8"/>
  <c r="AQ549" i="8"/>
  <c r="AQ573" i="8"/>
  <c r="AQ568" i="8"/>
  <c r="AQ710" i="8"/>
  <c r="AQ699" i="8"/>
  <c r="AQ706" i="8"/>
  <c r="AQ709" i="8"/>
  <c r="AQ720" i="8"/>
  <c r="AQ725" i="8"/>
  <c r="AQ716" i="8"/>
  <c r="AQ711" i="8"/>
  <c r="AQ727" i="8"/>
  <c r="AQ714" i="8"/>
  <c r="AQ703" i="8"/>
  <c r="AQ719" i="8"/>
  <c r="AQ696" i="8"/>
  <c r="AQ722" i="8"/>
  <c r="AQ723" i="8"/>
  <c r="AQ694" i="8"/>
  <c r="AQ713" i="8"/>
  <c r="AQ715" i="8"/>
  <c r="AQ702" i="8"/>
  <c r="AQ728" i="8"/>
  <c r="AQ690" i="8"/>
  <c r="AZ690" i="8" s="1"/>
  <c r="BG56" i="8" s="1"/>
  <c r="AQ718" i="8"/>
  <c r="AQ705" i="8"/>
  <c r="AQ701" i="8"/>
  <c r="AQ708" i="8"/>
  <c r="AQ734" i="8"/>
  <c r="AQ697" i="8"/>
  <c r="AQ717" i="8"/>
  <c r="AQ700" i="8"/>
  <c r="AQ692" i="8"/>
  <c r="AQ724" i="8"/>
  <c r="AQ698" i="8"/>
  <c r="AQ695" i="8"/>
  <c r="AQ721" i="8"/>
  <c r="AQ726" i="8"/>
  <c r="AQ707" i="8"/>
  <c r="AQ733" i="8"/>
  <c r="AQ730" i="8"/>
  <c r="AQ693" i="8"/>
  <c r="AQ732" i="8"/>
  <c r="AQ712" i="8"/>
  <c r="AQ729" i="8"/>
  <c r="AQ704" i="8"/>
  <c r="AQ731" i="8"/>
  <c r="AQ691" i="8"/>
  <c r="AQ231" i="8"/>
  <c r="AQ256" i="8"/>
  <c r="AQ241" i="8"/>
  <c r="AQ224" i="8"/>
  <c r="AQ259" i="8"/>
  <c r="AQ258" i="8"/>
  <c r="AQ237" i="8"/>
  <c r="AQ221" i="8"/>
  <c r="AQ247" i="8"/>
  <c r="AQ249" i="8"/>
  <c r="AQ232" i="8"/>
  <c r="AQ218" i="8"/>
  <c r="AQ243" i="8"/>
  <c r="AQ227" i="8"/>
  <c r="AQ253" i="8"/>
  <c r="AQ233" i="8"/>
  <c r="AQ230" i="8"/>
  <c r="AQ255" i="8"/>
  <c r="AQ239" i="8"/>
  <c r="AQ246" i="8"/>
  <c r="AQ252" i="8"/>
  <c r="AQ236" i="8"/>
  <c r="AQ216" i="8"/>
  <c r="AZ216" i="8" s="1"/>
  <c r="BA56" i="8" s="1"/>
  <c r="AQ245" i="8"/>
  <c r="AQ234" i="8"/>
  <c r="AQ242" i="8"/>
  <c r="AQ220" i="8"/>
  <c r="AQ251" i="8"/>
  <c r="AQ248" i="8"/>
  <c r="AQ226" i="8"/>
  <c r="AQ257" i="8"/>
  <c r="AQ222" i="8"/>
  <c r="AQ217" i="8"/>
  <c r="AQ254" i="8"/>
  <c r="AQ260" i="8"/>
  <c r="AQ238" i="8"/>
  <c r="AQ223" i="8"/>
  <c r="AQ228" i="8"/>
  <c r="AQ229" i="8"/>
  <c r="AQ219" i="8"/>
  <c r="AQ244" i="8"/>
  <c r="AQ240" i="8"/>
  <c r="AQ225" i="8"/>
  <c r="AQ250" i="8"/>
  <c r="AQ235" i="8"/>
  <c r="R59" i="8"/>
  <c r="Z58" i="8"/>
  <c r="AH58" i="8" s="1"/>
  <c r="E138" i="8"/>
  <c r="AR266" i="8" s="1"/>
  <c r="AS57" i="8"/>
  <c r="AX57" i="8"/>
  <c r="J138" i="8"/>
  <c r="AR661" i="8" s="1"/>
  <c r="U58" i="8"/>
  <c r="AC58" i="8" s="1"/>
  <c r="M59" i="8"/>
  <c r="S58" i="8"/>
  <c r="AA58" i="8" s="1"/>
  <c r="K59" i="8"/>
  <c r="AW57" i="8"/>
  <c r="I138" i="8"/>
  <c r="AR582" i="8" s="1"/>
  <c r="C138" i="8"/>
  <c r="AR108" i="8" s="1"/>
  <c r="AQ57" i="8"/>
  <c r="AL57" i="8"/>
  <c r="AN57" i="8"/>
  <c r="F138" i="8"/>
  <c r="AR345" i="8" s="1"/>
  <c r="AT57" i="8"/>
  <c r="AV57" i="8"/>
  <c r="H138" i="8"/>
  <c r="AR503" i="8" s="1"/>
  <c r="O59" i="8"/>
  <c r="W58" i="8"/>
  <c r="AE58" i="8" s="1"/>
  <c r="V58" i="8"/>
  <c r="AD58" i="8" s="1"/>
  <c r="N59" i="8"/>
  <c r="AL58" i="8"/>
  <c r="P59" i="8"/>
  <c r="X58" i="8"/>
  <c r="AF58" i="8" s="1"/>
  <c r="AQ455" i="8"/>
  <c r="AQ468" i="8"/>
  <c r="AQ496" i="8"/>
  <c r="AQ480" i="8"/>
  <c r="AQ462" i="8"/>
  <c r="AQ476" i="8"/>
  <c r="AQ465" i="8"/>
  <c r="AQ492" i="8"/>
  <c r="AQ470" i="8"/>
  <c r="AQ483" i="8"/>
  <c r="AQ478" i="8"/>
  <c r="AQ477" i="8"/>
  <c r="AQ490" i="8"/>
  <c r="AQ488" i="8"/>
  <c r="AQ484" i="8"/>
  <c r="AQ497" i="8"/>
  <c r="AQ466" i="8"/>
  <c r="AQ457" i="8"/>
  <c r="AQ491" i="8"/>
  <c r="AQ459" i="8"/>
  <c r="AQ479" i="8"/>
  <c r="AQ463" i="8"/>
  <c r="AQ453" i="8"/>
  <c r="AZ453" i="8" s="1"/>
  <c r="BD56" i="8" s="1"/>
  <c r="AQ473" i="8"/>
  <c r="AQ489" i="8"/>
  <c r="AQ469" i="8"/>
  <c r="AQ456" i="8"/>
  <c r="AQ485" i="8"/>
  <c r="AQ458" i="8"/>
  <c r="AQ475" i="8"/>
  <c r="AQ464" i="8"/>
  <c r="AQ495" i="8"/>
  <c r="AQ472" i="8"/>
  <c r="AQ481" i="8"/>
  <c r="AQ471" i="8"/>
  <c r="AQ460" i="8"/>
  <c r="AQ482" i="8"/>
  <c r="AQ487" i="8"/>
  <c r="AQ454" i="8"/>
  <c r="AQ474" i="8"/>
  <c r="AQ494" i="8"/>
  <c r="AQ493" i="8"/>
  <c r="AQ461" i="8"/>
  <c r="AQ486" i="8"/>
  <c r="AQ467" i="8"/>
  <c r="AQ163" i="8"/>
  <c r="AQ160" i="8"/>
  <c r="AQ156" i="8"/>
  <c r="AQ165" i="8"/>
  <c r="AQ176" i="8"/>
  <c r="AQ175" i="8"/>
  <c r="AQ166" i="8"/>
  <c r="AQ180" i="8"/>
  <c r="AQ141" i="8"/>
  <c r="AQ153" i="8"/>
  <c r="AQ161" i="8"/>
  <c r="AQ164" i="8"/>
  <c r="AQ142" i="8"/>
  <c r="AQ179" i="8"/>
  <c r="AQ181" i="8"/>
  <c r="AQ178" i="8"/>
  <c r="AQ149" i="8"/>
  <c r="AQ174" i="8"/>
  <c r="AQ152" i="8"/>
  <c r="AQ158" i="8"/>
  <c r="AQ143" i="8"/>
  <c r="AQ155" i="8"/>
  <c r="AQ167" i="8"/>
  <c r="AQ140" i="8"/>
  <c r="AQ150" i="8"/>
  <c r="AQ146" i="8"/>
  <c r="AQ159" i="8"/>
  <c r="AQ177" i="8"/>
  <c r="AQ147" i="8"/>
  <c r="AQ137" i="8"/>
  <c r="AZ137" i="8" s="1"/>
  <c r="AZ56" i="8" s="1"/>
  <c r="AQ139" i="8"/>
  <c r="AQ145" i="8"/>
  <c r="AQ148" i="8"/>
  <c r="AQ151" i="8"/>
  <c r="AQ162" i="8"/>
  <c r="AQ138" i="8"/>
  <c r="AQ157" i="8"/>
  <c r="AQ154" i="8"/>
  <c r="AQ144" i="8"/>
  <c r="AQ168" i="8"/>
  <c r="AQ169" i="8"/>
  <c r="AQ170" i="8"/>
  <c r="AQ171" i="8"/>
  <c r="AQ172" i="8"/>
  <c r="AQ173" i="8"/>
  <c r="AQ644" i="8"/>
  <c r="AQ645" i="8"/>
  <c r="AQ625" i="8"/>
  <c r="AQ648" i="8"/>
  <c r="AQ650" i="8"/>
  <c r="AQ654" i="8"/>
  <c r="AQ640" i="8"/>
  <c r="AQ621" i="8"/>
  <c r="AQ611" i="8"/>
  <c r="AZ611" i="8" s="1"/>
  <c r="BF56" i="8" s="1"/>
  <c r="AQ618" i="8"/>
  <c r="AQ651" i="8"/>
  <c r="AQ647" i="8"/>
  <c r="AQ617" i="8"/>
  <c r="AQ627" i="8"/>
  <c r="AQ615" i="8"/>
  <c r="AQ633" i="8"/>
  <c r="AQ624" i="8"/>
  <c r="AQ635" i="8"/>
  <c r="AQ629" i="8"/>
  <c r="AQ652" i="8"/>
  <c r="AQ630" i="8"/>
  <c r="AQ631" i="8"/>
  <c r="AQ643" i="8"/>
  <c r="AQ641" i="8"/>
  <c r="AQ639" i="8"/>
  <c r="AQ655" i="8"/>
  <c r="AQ614" i="8"/>
  <c r="AQ646" i="8"/>
  <c r="AQ612" i="8"/>
  <c r="AQ616" i="8"/>
  <c r="AQ620" i="8"/>
  <c r="AQ653" i="8"/>
  <c r="AQ623" i="8"/>
  <c r="AQ626" i="8"/>
  <c r="AQ619" i="8"/>
  <c r="AQ637" i="8"/>
  <c r="AQ642" i="8"/>
  <c r="AQ632" i="8"/>
  <c r="AQ628" i="8"/>
  <c r="AQ649" i="8"/>
  <c r="AQ622" i="8"/>
  <c r="AQ638" i="8"/>
  <c r="AQ636" i="8"/>
  <c r="AQ613" i="8"/>
  <c r="AQ634" i="8"/>
  <c r="AJ57" i="8"/>
  <c r="AQ399" i="8"/>
  <c r="AQ377" i="8"/>
  <c r="AQ403" i="8"/>
  <c r="AQ380" i="8"/>
  <c r="AQ405" i="8"/>
  <c r="AQ383" i="8"/>
  <c r="AQ409" i="8"/>
  <c r="AQ386" i="8"/>
  <c r="AQ411" i="8"/>
  <c r="AQ389" i="8"/>
  <c r="AQ415" i="8"/>
  <c r="AQ392" i="8"/>
  <c r="AQ417" i="8"/>
  <c r="AQ395" i="8"/>
  <c r="AQ396" i="8"/>
  <c r="AQ398" i="8"/>
  <c r="AQ376" i="8"/>
  <c r="AQ401" i="8"/>
  <c r="AQ402" i="8"/>
  <c r="AQ404" i="8"/>
  <c r="AQ382" i="8"/>
  <c r="AQ407" i="8"/>
  <c r="AQ408" i="8"/>
  <c r="AQ410" i="8"/>
  <c r="AQ388" i="8"/>
  <c r="AQ413" i="8"/>
  <c r="AQ378" i="8"/>
  <c r="AQ416" i="8"/>
  <c r="AQ394" i="8"/>
  <c r="AQ374" i="8"/>
  <c r="AZ374" i="8" s="1"/>
  <c r="BC56" i="8" s="1"/>
  <c r="AQ414" i="8"/>
  <c r="AQ375" i="8"/>
  <c r="AQ400" i="8"/>
  <c r="AQ379" i="8"/>
  <c r="AQ390" i="8"/>
  <c r="AQ381" i="8"/>
  <c r="AQ406" i="8"/>
  <c r="AQ385" i="8"/>
  <c r="AQ384" i="8"/>
  <c r="AQ387" i="8"/>
  <c r="AQ412" i="8"/>
  <c r="AQ391" i="8"/>
  <c r="AQ393" i="8"/>
  <c r="AQ418" i="8"/>
  <c r="AQ397" i="8"/>
  <c r="L59" i="8"/>
  <c r="T58" i="8"/>
  <c r="AB58" i="8" s="1"/>
  <c r="AO57" i="8"/>
  <c r="AQ320" i="8"/>
  <c r="AQ324" i="8"/>
  <c r="AQ317" i="8"/>
  <c r="AQ297" i="8"/>
  <c r="AQ329" i="8"/>
  <c r="AQ334" i="8"/>
  <c r="AQ299" i="8"/>
  <c r="AQ307" i="8"/>
  <c r="AQ338" i="8"/>
  <c r="AQ300" i="8"/>
  <c r="AQ326" i="8"/>
  <c r="AQ327" i="8"/>
  <c r="AQ304" i="8"/>
  <c r="AQ310" i="8"/>
  <c r="AQ296" i="8"/>
  <c r="AQ321" i="8"/>
  <c r="AQ312" i="8"/>
  <c r="AQ318" i="8"/>
  <c r="AQ323" i="8"/>
  <c r="AQ315" i="8"/>
  <c r="AQ322" i="8"/>
  <c r="AQ328" i="8"/>
  <c r="AQ309" i="8"/>
  <c r="AQ325" i="8"/>
  <c r="AQ330" i="8"/>
  <c r="AQ336" i="8"/>
  <c r="AQ319" i="8"/>
  <c r="AQ331" i="8"/>
  <c r="AQ295" i="8"/>
  <c r="AZ295" i="8" s="1"/>
  <c r="BB56" i="8" s="1"/>
  <c r="AQ305" i="8"/>
  <c r="AQ339" i="8"/>
  <c r="AQ301" i="8"/>
  <c r="AQ332" i="8"/>
  <c r="AQ303" i="8"/>
  <c r="AQ298" i="8"/>
  <c r="AQ308" i="8"/>
  <c r="AQ313" i="8"/>
  <c r="AQ302" i="8"/>
  <c r="AQ306" i="8"/>
  <c r="AQ335" i="8"/>
  <c r="AQ337" i="8"/>
  <c r="AQ311" i="8"/>
  <c r="AQ316" i="8"/>
  <c r="AQ314" i="8"/>
  <c r="AQ333" i="8"/>
  <c r="AM57" i="8"/>
  <c r="AR57" i="8"/>
  <c r="D138" i="8"/>
  <c r="AR187" i="8" s="1"/>
  <c r="Q59" i="8"/>
  <c r="Y58" i="8"/>
  <c r="AG58" i="8" s="1"/>
  <c r="B100" i="8"/>
  <c r="N181" i="8" s="1"/>
  <c r="N260" i="8" s="1"/>
  <c r="N339" i="8" s="1"/>
  <c r="N418" i="8" s="1"/>
  <c r="N497" i="8" s="1"/>
  <c r="N576" i="8" s="1"/>
  <c r="N655" i="8" s="1"/>
  <c r="N734" i="8" s="1"/>
  <c r="M181" i="8"/>
  <c r="M260" i="8" s="1"/>
  <c r="M339" i="8" s="1"/>
  <c r="M418" i="8" s="1"/>
  <c r="M497" i="8" s="1"/>
  <c r="M576" i="8" s="1"/>
  <c r="M655" i="8" s="1"/>
  <c r="M734" i="8" s="1"/>
  <c r="AO58" i="8" l="1"/>
  <c r="AK58" i="8"/>
  <c r="AN58" i="8"/>
  <c r="AM58" i="8"/>
  <c r="AI58" i="8"/>
  <c r="AW58" i="8"/>
  <c r="I139" i="8"/>
  <c r="AS582" i="8" s="1"/>
  <c r="N60" i="8"/>
  <c r="V59" i="8"/>
  <c r="AD59" i="8" s="1"/>
  <c r="U59" i="8"/>
  <c r="AC59" i="8" s="1"/>
  <c r="M60" i="8"/>
  <c r="Z59" i="8"/>
  <c r="AH59" i="8" s="1"/>
  <c r="R60" i="8"/>
  <c r="F139" i="8"/>
  <c r="AS345" i="8" s="1"/>
  <c r="AT58" i="8"/>
  <c r="AS58" i="8"/>
  <c r="E139" i="8"/>
  <c r="AS266" i="8" s="1"/>
  <c r="AR712" i="8"/>
  <c r="AR695" i="8"/>
  <c r="AR711" i="8"/>
  <c r="AR692" i="8"/>
  <c r="AR718" i="8"/>
  <c r="AR707" i="8"/>
  <c r="AR708" i="8"/>
  <c r="AR698" i="8"/>
  <c r="AR724" i="8"/>
  <c r="AR719" i="8"/>
  <c r="AR732" i="8"/>
  <c r="AR704" i="8"/>
  <c r="AR730" i="8"/>
  <c r="AR731" i="8"/>
  <c r="AR713" i="8"/>
  <c r="AR710" i="8"/>
  <c r="AR691" i="8"/>
  <c r="AZ691" i="8" s="1"/>
  <c r="BG57" i="8" s="1"/>
  <c r="AR693" i="8"/>
  <c r="AR702" i="8"/>
  <c r="AR716" i="8"/>
  <c r="AR697" i="8"/>
  <c r="AR705" i="8"/>
  <c r="AR723" i="8"/>
  <c r="AR722" i="8"/>
  <c r="AR703" i="8"/>
  <c r="AR717" i="8"/>
  <c r="AR725" i="8"/>
  <c r="AR728" i="8"/>
  <c r="AR709" i="8"/>
  <c r="AR729" i="8"/>
  <c r="AR726" i="8"/>
  <c r="AR734" i="8"/>
  <c r="AR715" i="8"/>
  <c r="AR701" i="8"/>
  <c r="AR696" i="8"/>
  <c r="AR694" i="8"/>
  <c r="AR721" i="8"/>
  <c r="AR720" i="8"/>
  <c r="AR700" i="8"/>
  <c r="AR727" i="8"/>
  <c r="AR699" i="8"/>
  <c r="AR706" i="8"/>
  <c r="AR733" i="8"/>
  <c r="AR714" i="8"/>
  <c r="AR160" i="8"/>
  <c r="AR151" i="8"/>
  <c r="AR181" i="8"/>
  <c r="AR159" i="8"/>
  <c r="AR145" i="8"/>
  <c r="AR166" i="8"/>
  <c r="AR163" i="8"/>
  <c r="AR143" i="8"/>
  <c r="AR138" i="8"/>
  <c r="AZ138" i="8" s="1"/>
  <c r="AZ57" i="8" s="1"/>
  <c r="AR161" i="8"/>
  <c r="AR178" i="8"/>
  <c r="AR175" i="8"/>
  <c r="AR157" i="8"/>
  <c r="AR153" i="8"/>
  <c r="AR142" i="8"/>
  <c r="AR141" i="8"/>
  <c r="AR144" i="8"/>
  <c r="AR140" i="8"/>
  <c r="AR158" i="8"/>
  <c r="AR156" i="8"/>
  <c r="AR165" i="8"/>
  <c r="AR169" i="8"/>
  <c r="AR146" i="8"/>
  <c r="AR147" i="8"/>
  <c r="AR150" i="8"/>
  <c r="AR152" i="8"/>
  <c r="AR167" i="8"/>
  <c r="AR162" i="8"/>
  <c r="AR168" i="8"/>
  <c r="AR180" i="8"/>
  <c r="AR148" i="8"/>
  <c r="AR164" i="8"/>
  <c r="AR176" i="8"/>
  <c r="AR177" i="8"/>
  <c r="AR149" i="8"/>
  <c r="AR155" i="8"/>
  <c r="AR154" i="8"/>
  <c r="AR139" i="8"/>
  <c r="AR179" i="8"/>
  <c r="AR170" i="8"/>
  <c r="AR171" i="8"/>
  <c r="AR172" i="8"/>
  <c r="AR173" i="8"/>
  <c r="AR174" i="8"/>
  <c r="AV58" i="8"/>
  <c r="H139" i="8"/>
  <c r="AS503" i="8" s="1"/>
  <c r="G139" i="8"/>
  <c r="AS424" i="8" s="1"/>
  <c r="AU58" i="8"/>
  <c r="AR635" i="8"/>
  <c r="AR655" i="8"/>
  <c r="AR629" i="8"/>
  <c r="AR644" i="8"/>
  <c r="AR616" i="8"/>
  <c r="AR622" i="8"/>
  <c r="AR641" i="8"/>
  <c r="AR614" i="8"/>
  <c r="AR642" i="8"/>
  <c r="AR624" i="8"/>
  <c r="AR643" i="8"/>
  <c r="AR652" i="8"/>
  <c r="AR612" i="8"/>
  <c r="AZ612" i="8" s="1"/>
  <c r="BF57" i="8" s="1"/>
  <c r="AR620" i="8"/>
  <c r="AR649" i="8"/>
  <c r="AR636" i="8"/>
  <c r="AR654" i="8"/>
  <c r="AR626" i="8"/>
  <c r="AR615" i="8"/>
  <c r="AR651" i="8"/>
  <c r="AR619" i="8"/>
  <c r="AR632" i="8"/>
  <c r="AR623" i="8"/>
  <c r="AR625" i="8"/>
  <c r="AR634" i="8"/>
  <c r="AR630" i="8"/>
  <c r="AR639" i="8"/>
  <c r="AR638" i="8"/>
  <c r="AR631" i="8"/>
  <c r="AR637" i="8"/>
  <c r="AR646" i="8"/>
  <c r="AR618" i="8"/>
  <c r="AR633" i="8"/>
  <c r="AR627" i="8"/>
  <c r="AR640" i="8"/>
  <c r="AR653" i="8"/>
  <c r="AR650" i="8"/>
  <c r="AR648" i="8"/>
  <c r="AR613" i="8"/>
  <c r="AR621" i="8"/>
  <c r="AR645" i="8"/>
  <c r="AR628" i="8"/>
  <c r="AR647" i="8"/>
  <c r="AR617" i="8"/>
  <c r="AR395" i="8"/>
  <c r="AR379" i="8"/>
  <c r="AR410" i="8"/>
  <c r="AR381" i="8"/>
  <c r="AR401" i="8"/>
  <c r="AR385" i="8"/>
  <c r="AR416" i="8"/>
  <c r="AR417" i="8"/>
  <c r="AR407" i="8"/>
  <c r="AR391" i="8"/>
  <c r="AR376" i="8"/>
  <c r="AR387" i="8"/>
  <c r="AR413" i="8"/>
  <c r="AR397" i="8"/>
  <c r="AR382" i="8"/>
  <c r="AR399" i="8"/>
  <c r="AR375" i="8"/>
  <c r="AZ375" i="8" s="1"/>
  <c r="BC57" i="8" s="1"/>
  <c r="AR403" i="8"/>
  <c r="AR388" i="8"/>
  <c r="AR393" i="8"/>
  <c r="AR378" i="8"/>
  <c r="AR409" i="8"/>
  <c r="AR394" i="8"/>
  <c r="AR384" i="8"/>
  <c r="AR415" i="8"/>
  <c r="AR400" i="8"/>
  <c r="AR390" i="8"/>
  <c r="AR380" i="8"/>
  <c r="AR406" i="8"/>
  <c r="AR396" i="8"/>
  <c r="AR386" i="8"/>
  <c r="AR412" i="8"/>
  <c r="AR377" i="8"/>
  <c r="AR402" i="8"/>
  <c r="AR392" i="8"/>
  <c r="AR418" i="8"/>
  <c r="AR383" i="8"/>
  <c r="AR408" i="8"/>
  <c r="AR398" i="8"/>
  <c r="AR405" i="8"/>
  <c r="AR389" i="8"/>
  <c r="AR414" i="8"/>
  <c r="AR404" i="8"/>
  <c r="AR411" i="8"/>
  <c r="Q60" i="8"/>
  <c r="Y59" i="8"/>
  <c r="AG59" i="8" s="1"/>
  <c r="AO59" i="8"/>
  <c r="AJ58" i="8"/>
  <c r="P60" i="8"/>
  <c r="X59" i="8"/>
  <c r="AF59" i="8" s="1"/>
  <c r="W59" i="8"/>
  <c r="AE59" i="8" s="1"/>
  <c r="O60" i="8"/>
  <c r="D139" i="8"/>
  <c r="AS187" i="8" s="1"/>
  <c r="AR58" i="8"/>
  <c r="AR537" i="8"/>
  <c r="AR540" i="8"/>
  <c r="AR534" i="8"/>
  <c r="AR556" i="8"/>
  <c r="AR547" i="8"/>
  <c r="AR544" i="8"/>
  <c r="AR549" i="8"/>
  <c r="AR546" i="8"/>
  <c r="AR565" i="8"/>
  <c r="AR552" i="8"/>
  <c r="AR561" i="8"/>
  <c r="AR555" i="8"/>
  <c r="AR536" i="8"/>
  <c r="AR559" i="8"/>
  <c r="AR571" i="8"/>
  <c r="AR567" i="8"/>
  <c r="AR562" i="8"/>
  <c r="AR550" i="8"/>
  <c r="AR566" i="8"/>
  <c r="AR541" i="8"/>
  <c r="AR533" i="8"/>
  <c r="AZ533" i="8" s="1"/>
  <c r="BE57" i="8" s="1"/>
  <c r="AR570" i="8"/>
  <c r="AR539" i="8"/>
  <c r="AR573" i="8"/>
  <c r="AR553" i="8"/>
  <c r="AR538" i="8"/>
  <c r="AR548" i="8"/>
  <c r="AR569" i="8"/>
  <c r="AR545" i="8"/>
  <c r="AR535" i="8"/>
  <c r="AR551" i="8"/>
  <c r="AR543" i="8"/>
  <c r="AR574" i="8"/>
  <c r="AR560" i="8"/>
  <c r="AR557" i="8"/>
  <c r="AR542" i="8"/>
  <c r="AR563" i="8"/>
  <c r="AR558" i="8"/>
  <c r="AR554" i="8"/>
  <c r="AR564" i="8"/>
  <c r="AR575" i="8"/>
  <c r="AR572" i="8"/>
  <c r="AR576" i="8"/>
  <c r="AR568" i="8"/>
  <c r="J139" i="8"/>
  <c r="AS661" i="8" s="1"/>
  <c r="AX58" i="8"/>
  <c r="AR222" i="8"/>
  <c r="AR253" i="8"/>
  <c r="AR232" i="8"/>
  <c r="AR243" i="8"/>
  <c r="AR228" i="8"/>
  <c r="AR259" i="8"/>
  <c r="AR238" i="8"/>
  <c r="AR234" i="8"/>
  <c r="AR218" i="8"/>
  <c r="AR244" i="8"/>
  <c r="AR240" i="8"/>
  <c r="AR224" i="8"/>
  <c r="AR250" i="8"/>
  <c r="AR246" i="8"/>
  <c r="AR230" i="8"/>
  <c r="AR256" i="8"/>
  <c r="AR221" i="8"/>
  <c r="AR252" i="8"/>
  <c r="AR236" i="8"/>
  <c r="AR219" i="8"/>
  <c r="AR227" i="8"/>
  <c r="AR258" i="8"/>
  <c r="AR242" i="8"/>
  <c r="AR255" i="8"/>
  <c r="AR233" i="8"/>
  <c r="AR223" i="8"/>
  <c r="AR248" i="8"/>
  <c r="AR225" i="8"/>
  <c r="AR239" i="8"/>
  <c r="AR229" i="8"/>
  <c r="AR254" i="8"/>
  <c r="AR217" i="8"/>
  <c r="AZ217" i="8" s="1"/>
  <c r="BA57" i="8" s="1"/>
  <c r="AR245" i="8"/>
  <c r="AR235" i="8"/>
  <c r="AR260" i="8"/>
  <c r="AR231" i="8"/>
  <c r="AR251" i="8"/>
  <c r="AR241" i="8"/>
  <c r="AR220" i="8"/>
  <c r="AR237" i="8"/>
  <c r="AR257" i="8"/>
  <c r="AR247" i="8"/>
  <c r="AR226" i="8"/>
  <c r="AR249" i="8"/>
  <c r="T59" i="8"/>
  <c r="AB59" i="8" s="1"/>
  <c r="L60" i="8"/>
  <c r="S59" i="8"/>
  <c r="AA59" i="8" s="1"/>
  <c r="K60" i="8"/>
  <c r="AR337" i="8"/>
  <c r="AR300" i="8"/>
  <c r="AR321" i="8"/>
  <c r="AR328" i="8"/>
  <c r="AR313" i="8"/>
  <c r="AR305" i="8"/>
  <c r="AR326" i="8"/>
  <c r="AR339" i="8"/>
  <c r="AR325" i="8"/>
  <c r="AR316" i="8"/>
  <c r="AR304" i="8"/>
  <c r="AR303" i="8"/>
  <c r="AR307" i="8"/>
  <c r="AR327" i="8"/>
  <c r="AR320" i="8"/>
  <c r="AR308" i="8"/>
  <c r="AR312" i="8"/>
  <c r="AR319" i="8"/>
  <c r="AR332" i="8"/>
  <c r="AR318" i="8"/>
  <c r="AR334" i="8"/>
  <c r="AR324" i="8"/>
  <c r="AR306" i="8"/>
  <c r="AR329" i="8"/>
  <c r="AR314" i="8"/>
  <c r="AR311" i="8"/>
  <c r="AR315" i="8"/>
  <c r="AR322" i="8"/>
  <c r="AR297" i="8"/>
  <c r="AR296" i="8"/>
  <c r="AZ296" i="8" s="1"/>
  <c r="BB57" i="8" s="1"/>
  <c r="AR333" i="8"/>
  <c r="AR330" i="8"/>
  <c r="AR323" i="8"/>
  <c r="AR298" i="8"/>
  <c r="AR299" i="8"/>
  <c r="AR338" i="8"/>
  <c r="AR335" i="8"/>
  <c r="AR309" i="8"/>
  <c r="AR331" i="8"/>
  <c r="AR302" i="8"/>
  <c r="AR301" i="8"/>
  <c r="AR336" i="8"/>
  <c r="AR310" i="8"/>
  <c r="AR317" i="8"/>
  <c r="AR466" i="8"/>
  <c r="AR458" i="8"/>
  <c r="AR461" i="8"/>
  <c r="AR459" i="8"/>
  <c r="AR472" i="8"/>
  <c r="AR465" i="8"/>
  <c r="AR475" i="8"/>
  <c r="AR474" i="8"/>
  <c r="AR494" i="8"/>
  <c r="AR478" i="8"/>
  <c r="AR473" i="8"/>
  <c r="AR489" i="8"/>
  <c r="AR488" i="8"/>
  <c r="AR491" i="8"/>
  <c r="AR484" i="8"/>
  <c r="AR480" i="8"/>
  <c r="AR462" i="8"/>
  <c r="AR454" i="8"/>
  <c r="AZ454" i="8" s="1"/>
  <c r="BD57" i="8" s="1"/>
  <c r="AR490" i="8"/>
  <c r="AR487" i="8"/>
  <c r="AR476" i="8"/>
  <c r="AR455" i="8"/>
  <c r="AR496" i="8"/>
  <c r="AR483" i="8"/>
  <c r="AR468" i="8"/>
  <c r="AR457" i="8"/>
  <c r="AR456" i="8"/>
  <c r="AR467" i="8"/>
  <c r="AR469" i="8"/>
  <c r="AR482" i="8"/>
  <c r="AR464" i="8"/>
  <c r="AR463" i="8"/>
  <c r="AR481" i="8"/>
  <c r="AR479" i="8"/>
  <c r="AR471" i="8"/>
  <c r="AR470" i="8"/>
  <c r="AR495" i="8"/>
  <c r="AR477" i="8"/>
  <c r="AR486" i="8"/>
  <c r="AR485" i="8"/>
  <c r="AR460" i="8"/>
  <c r="AR493" i="8"/>
  <c r="AR492" i="8"/>
  <c r="AR497" i="8"/>
  <c r="C139" i="8"/>
  <c r="AS108" i="8" s="1"/>
  <c r="AQ58" i="8"/>
  <c r="AP58" i="8"/>
  <c r="AL59" i="8" l="1"/>
  <c r="AM59" i="8"/>
  <c r="AJ59" i="8"/>
  <c r="AK59" i="8"/>
  <c r="AN59" i="8"/>
  <c r="C140" i="8"/>
  <c r="AT108" i="8" s="1"/>
  <c r="AQ59" i="8"/>
  <c r="AS242" i="8"/>
  <c r="AS220" i="8"/>
  <c r="AS252" i="8"/>
  <c r="AS248" i="8"/>
  <c r="AS226" i="8"/>
  <c r="AS258" i="8"/>
  <c r="AS223" i="8"/>
  <c r="AS254" i="8"/>
  <c r="AS232" i="8"/>
  <c r="AS227" i="8"/>
  <c r="AS229" i="8"/>
  <c r="AS260" i="8"/>
  <c r="AS238" i="8"/>
  <c r="AS251" i="8"/>
  <c r="AS235" i="8"/>
  <c r="AS219" i="8"/>
  <c r="AS244" i="8"/>
  <c r="AS233" i="8"/>
  <c r="AS241" i="8"/>
  <c r="AS225" i="8"/>
  <c r="AS250" i="8"/>
  <c r="AS239" i="8"/>
  <c r="AS247" i="8"/>
  <c r="AS231" i="8"/>
  <c r="AS256" i="8"/>
  <c r="AS245" i="8"/>
  <c r="AS253" i="8"/>
  <c r="AS237" i="8"/>
  <c r="AS222" i="8"/>
  <c r="AS221" i="8"/>
  <c r="AS259" i="8"/>
  <c r="AS243" i="8"/>
  <c r="AS228" i="8"/>
  <c r="AS257" i="8"/>
  <c r="AS224" i="8"/>
  <c r="AS249" i="8"/>
  <c r="AS234" i="8"/>
  <c r="AS230" i="8"/>
  <c r="AS255" i="8"/>
  <c r="AS240" i="8"/>
  <c r="AS236" i="8"/>
  <c r="AS218" i="8"/>
  <c r="AZ218" i="8" s="1"/>
  <c r="BA58" i="8" s="1"/>
  <c r="AS246" i="8"/>
  <c r="AX59" i="8"/>
  <c r="J140" i="8"/>
  <c r="AT661" i="8" s="1"/>
  <c r="S60" i="8"/>
  <c r="AA60" i="8" s="1"/>
  <c r="K61" i="8"/>
  <c r="AS707" i="8"/>
  <c r="AS694" i="8"/>
  <c r="AS726" i="8"/>
  <c r="AS696" i="8"/>
  <c r="AS713" i="8"/>
  <c r="AS700" i="8"/>
  <c r="AS693" i="8"/>
  <c r="AS705" i="8"/>
  <c r="AS719" i="8"/>
  <c r="AS706" i="8"/>
  <c r="AS710" i="8"/>
  <c r="AS720" i="8"/>
  <c r="AS725" i="8"/>
  <c r="AS712" i="8"/>
  <c r="AS729" i="8"/>
  <c r="AS734" i="8"/>
  <c r="AS731" i="8"/>
  <c r="AS718" i="8"/>
  <c r="AS708" i="8"/>
  <c r="AS692" i="8"/>
  <c r="AZ692" i="8" s="1"/>
  <c r="BG58" i="8" s="1"/>
  <c r="AS697" i="8"/>
  <c r="AS724" i="8"/>
  <c r="AS723" i="8"/>
  <c r="AS703" i="8"/>
  <c r="AS730" i="8"/>
  <c r="AS699" i="8"/>
  <c r="AS709" i="8"/>
  <c r="AS704" i="8"/>
  <c r="AS732" i="8"/>
  <c r="AS715" i="8"/>
  <c r="AS716" i="8"/>
  <c r="AS698" i="8"/>
  <c r="AS721" i="8"/>
  <c r="AS728" i="8"/>
  <c r="AS722" i="8"/>
  <c r="AS695" i="8"/>
  <c r="AS727" i="8"/>
  <c r="AS702" i="8"/>
  <c r="AS717" i="8"/>
  <c r="AS701" i="8"/>
  <c r="AS733" i="8"/>
  <c r="AS714" i="8"/>
  <c r="AS711" i="8"/>
  <c r="M61" i="8"/>
  <c r="U60" i="8"/>
  <c r="AC60" i="8" s="1"/>
  <c r="I140" i="8"/>
  <c r="AT582" i="8" s="1"/>
  <c r="AW59" i="8"/>
  <c r="AS299" i="8"/>
  <c r="AS309" i="8"/>
  <c r="AS316" i="8"/>
  <c r="AS308" i="8"/>
  <c r="AS337" i="8"/>
  <c r="AS318" i="8"/>
  <c r="AS305" i="8"/>
  <c r="AS298" i="8"/>
  <c r="AS317" i="8"/>
  <c r="AS315" i="8"/>
  <c r="AS328" i="8"/>
  <c r="AS302" i="8"/>
  <c r="AS297" i="8"/>
  <c r="AZ297" i="8" s="1"/>
  <c r="BB58" i="8" s="1"/>
  <c r="AS303" i="8"/>
  <c r="AS326" i="8"/>
  <c r="AS319" i="8"/>
  <c r="AS322" i="8"/>
  <c r="AS336" i="8"/>
  <c r="AS325" i="8"/>
  <c r="AS307" i="8"/>
  <c r="AS313" i="8"/>
  <c r="AS335" i="8"/>
  <c r="AS301" i="8"/>
  <c r="AS306" i="8"/>
  <c r="AS327" i="8"/>
  <c r="AS329" i="8"/>
  <c r="AS323" i="8"/>
  <c r="AS321" i="8"/>
  <c r="AS331" i="8"/>
  <c r="AS311" i="8"/>
  <c r="AS300" i="8"/>
  <c r="AS314" i="8"/>
  <c r="AS339" i="8"/>
  <c r="AS320" i="8"/>
  <c r="AS330" i="8"/>
  <c r="AS310" i="8"/>
  <c r="AS324" i="8"/>
  <c r="AS312" i="8"/>
  <c r="AS304" i="8"/>
  <c r="AS338" i="8"/>
  <c r="AS332" i="8"/>
  <c r="AS333" i="8"/>
  <c r="AS334" i="8"/>
  <c r="AS59" i="8"/>
  <c r="E140" i="8"/>
  <c r="AT266" i="8" s="1"/>
  <c r="D140" i="8"/>
  <c r="AT187" i="8" s="1"/>
  <c r="AR59" i="8"/>
  <c r="Y60" i="8"/>
  <c r="AG60" i="8" s="1"/>
  <c r="Q61" i="8"/>
  <c r="W60" i="8"/>
  <c r="AE60" i="8" s="1"/>
  <c r="O61" i="8"/>
  <c r="AU59" i="8"/>
  <c r="G140" i="8"/>
  <c r="AT424" i="8" s="1"/>
  <c r="AS559" i="8"/>
  <c r="AS551" i="8"/>
  <c r="AS543" i="8"/>
  <c r="AS557" i="8"/>
  <c r="AS565" i="8"/>
  <c r="AS558" i="8"/>
  <c r="AS555" i="8"/>
  <c r="AS536" i="8"/>
  <c r="AS571" i="8"/>
  <c r="AS566" i="8"/>
  <c r="AS564" i="8"/>
  <c r="AS548" i="8"/>
  <c r="AS534" i="8"/>
  <c r="AZ534" i="8" s="1"/>
  <c r="BE58" i="8" s="1"/>
  <c r="AS573" i="8"/>
  <c r="AS576" i="8"/>
  <c r="AS538" i="8"/>
  <c r="AS540" i="8"/>
  <c r="AS546" i="8"/>
  <c r="AS545" i="8"/>
  <c r="AS550" i="8"/>
  <c r="AS556" i="8"/>
  <c r="AS552" i="8"/>
  <c r="AS562" i="8"/>
  <c r="AS568" i="8"/>
  <c r="AS560" i="8"/>
  <c r="AS572" i="8"/>
  <c r="AS539" i="8"/>
  <c r="AS535" i="8"/>
  <c r="AS567" i="8"/>
  <c r="AS542" i="8"/>
  <c r="AS549" i="8"/>
  <c r="AS541" i="8"/>
  <c r="AS574" i="8"/>
  <c r="AS554" i="8"/>
  <c r="AS561" i="8"/>
  <c r="AS547" i="8"/>
  <c r="AS537" i="8"/>
  <c r="AS563" i="8"/>
  <c r="AS570" i="8"/>
  <c r="AS553" i="8"/>
  <c r="AS544" i="8"/>
  <c r="AS575" i="8"/>
  <c r="AS569" i="8"/>
  <c r="AS148" i="8"/>
  <c r="AS179" i="8"/>
  <c r="AS158" i="8"/>
  <c r="AS162" i="8"/>
  <c r="AS152" i="8"/>
  <c r="AS143" i="8"/>
  <c r="AS141" i="8"/>
  <c r="AS170" i="8"/>
  <c r="AS169" i="8"/>
  <c r="AS181" i="8"/>
  <c r="AS176" i="8"/>
  <c r="AS149" i="8"/>
  <c r="AS151" i="8"/>
  <c r="AS145" i="8"/>
  <c r="AS177" i="8"/>
  <c r="AS146" i="8"/>
  <c r="AS157" i="8"/>
  <c r="AS159" i="8"/>
  <c r="AS168" i="8"/>
  <c r="AS154" i="8"/>
  <c r="AS163" i="8"/>
  <c r="AS171" i="8"/>
  <c r="AS160" i="8"/>
  <c r="AS166" i="8"/>
  <c r="AS150" i="8"/>
  <c r="AS161" i="8"/>
  <c r="AS139" i="8"/>
  <c r="AZ139" i="8" s="1"/>
  <c r="AZ58" i="8" s="1"/>
  <c r="AS164" i="8"/>
  <c r="AS156" i="8"/>
  <c r="AS165" i="8"/>
  <c r="AS155" i="8"/>
  <c r="AS178" i="8"/>
  <c r="AS140" i="8"/>
  <c r="AS147" i="8"/>
  <c r="AS180" i="8"/>
  <c r="AS153" i="8"/>
  <c r="AS142" i="8"/>
  <c r="AS167" i="8"/>
  <c r="AS144" i="8"/>
  <c r="AS172" i="8"/>
  <c r="AS173" i="8"/>
  <c r="AS174" i="8"/>
  <c r="AS175" i="8"/>
  <c r="T60" i="8"/>
  <c r="AB60" i="8" s="1"/>
  <c r="L61" i="8"/>
  <c r="AT59" i="8"/>
  <c r="F140" i="8"/>
  <c r="AT345" i="8" s="1"/>
  <c r="Z60" i="8"/>
  <c r="AH60" i="8" s="1"/>
  <c r="R61" i="8"/>
  <c r="H140" i="8"/>
  <c r="AT503" i="8" s="1"/>
  <c r="AV59" i="8"/>
  <c r="AS392" i="8"/>
  <c r="AS382" i="8"/>
  <c r="AS408" i="8"/>
  <c r="AS398" i="8"/>
  <c r="AS388" i="8"/>
  <c r="AS414" i="8"/>
  <c r="AS404" i="8"/>
  <c r="AS394" i="8"/>
  <c r="AS377" i="8"/>
  <c r="AS379" i="8"/>
  <c r="AS410" i="8"/>
  <c r="AS400" i="8"/>
  <c r="AS413" i="8"/>
  <c r="AS385" i="8"/>
  <c r="AS416" i="8"/>
  <c r="AS406" i="8"/>
  <c r="AS383" i="8"/>
  <c r="AS391" i="8"/>
  <c r="AS381" i="8"/>
  <c r="AS412" i="8"/>
  <c r="AS376" i="8"/>
  <c r="AZ376" i="8" s="1"/>
  <c r="BC58" i="8" s="1"/>
  <c r="AS397" i="8"/>
  <c r="AS387" i="8"/>
  <c r="AS418" i="8"/>
  <c r="AS389" i="8"/>
  <c r="AS403" i="8"/>
  <c r="AS393" i="8"/>
  <c r="AS378" i="8"/>
  <c r="AS395" i="8"/>
  <c r="AS409" i="8"/>
  <c r="AS399" i="8"/>
  <c r="AS384" i="8"/>
  <c r="AS407" i="8"/>
  <c r="AS415" i="8"/>
  <c r="AS405" i="8"/>
  <c r="AS390" i="8"/>
  <c r="AS401" i="8"/>
  <c r="AS380" i="8"/>
  <c r="AS411" i="8"/>
  <c r="AS396" i="8"/>
  <c r="AS386" i="8"/>
  <c r="AS417" i="8"/>
  <c r="AS402" i="8"/>
  <c r="V60" i="8"/>
  <c r="AD60" i="8" s="1"/>
  <c r="N61" i="8"/>
  <c r="P61" i="8"/>
  <c r="X60" i="8"/>
  <c r="AF60" i="8" s="1"/>
  <c r="AS646" i="8"/>
  <c r="AS649" i="8"/>
  <c r="AS644" i="8"/>
  <c r="AS651" i="8"/>
  <c r="AS636" i="8"/>
  <c r="AS626" i="8"/>
  <c r="AS652" i="8"/>
  <c r="AS617" i="8"/>
  <c r="AS655" i="8"/>
  <c r="AS625" i="8"/>
  <c r="AS638" i="8"/>
  <c r="AS634" i="8"/>
  <c r="AS614" i="8"/>
  <c r="AS623" i="8"/>
  <c r="AS619" i="8"/>
  <c r="AS654" i="8"/>
  <c r="AS632" i="8"/>
  <c r="AS621" i="8"/>
  <c r="AS631" i="8"/>
  <c r="AS633" i="8"/>
  <c r="AS648" i="8"/>
  <c r="AS642" i="8"/>
  <c r="AS624" i="8"/>
  <c r="AS629" i="8"/>
  <c r="AS639" i="8"/>
  <c r="AS645" i="8"/>
  <c r="AS620" i="8"/>
  <c r="AS628" i="8"/>
  <c r="AS643" i="8"/>
  <c r="AS613" i="8"/>
  <c r="AZ613" i="8" s="1"/>
  <c r="BF58" i="8" s="1"/>
  <c r="AS635" i="8"/>
  <c r="AS622" i="8"/>
  <c r="AS616" i="8"/>
  <c r="AS650" i="8"/>
  <c r="AS627" i="8"/>
  <c r="AS647" i="8"/>
  <c r="AS615" i="8"/>
  <c r="AS618" i="8"/>
  <c r="AS653" i="8"/>
  <c r="AS640" i="8"/>
  <c r="AS641" i="8"/>
  <c r="AS630" i="8"/>
  <c r="AS637" i="8"/>
  <c r="AI59" i="8"/>
  <c r="AS492" i="8"/>
  <c r="AS488" i="8"/>
  <c r="AS477" i="8"/>
  <c r="AS484" i="8"/>
  <c r="AS455" i="8"/>
  <c r="AZ455" i="8" s="1"/>
  <c r="BD58" i="8" s="1"/>
  <c r="AS495" i="8"/>
  <c r="AS491" i="8"/>
  <c r="AS459" i="8"/>
  <c r="AS458" i="8"/>
  <c r="AS457" i="8"/>
  <c r="AS467" i="8"/>
  <c r="AS460" i="8"/>
  <c r="AS465" i="8"/>
  <c r="AS464" i="8"/>
  <c r="AS482" i="8"/>
  <c r="AS468" i="8"/>
  <c r="AS472" i="8"/>
  <c r="AS471" i="8"/>
  <c r="AS496" i="8"/>
  <c r="AS479" i="8"/>
  <c r="AS478" i="8"/>
  <c r="AS469" i="8"/>
  <c r="AS456" i="8"/>
  <c r="AS487" i="8"/>
  <c r="AS485" i="8"/>
  <c r="AS483" i="8"/>
  <c r="AS462" i="8"/>
  <c r="AS494" i="8"/>
  <c r="AS493" i="8"/>
  <c r="AS497" i="8"/>
  <c r="AS461" i="8"/>
  <c r="AS474" i="8"/>
  <c r="AS466" i="8"/>
  <c r="AS476" i="8"/>
  <c r="AS475" i="8"/>
  <c r="AS480" i="8"/>
  <c r="AS473" i="8"/>
  <c r="AS490" i="8"/>
  <c r="AS489" i="8"/>
  <c r="AS486" i="8"/>
  <c r="AS481" i="8"/>
  <c r="AS463" i="8"/>
  <c r="AS470" i="8"/>
  <c r="AP59" i="8"/>
  <c r="AL60" i="8" l="1"/>
  <c r="AO60" i="8"/>
  <c r="AI60" i="8"/>
  <c r="AP60" i="8"/>
  <c r="AK60" i="8"/>
  <c r="T61" i="8"/>
  <c r="AB61" i="8" s="1"/>
  <c r="L62" i="8"/>
  <c r="AJ61" i="8"/>
  <c r="D141" i="8"/>
  <c r="AU187" i="8" s="1"/>
  <c r="AR60" i="8"/>
  <c r="AU60" i="8"/>
  <c r="G141" i="8"/>
  <c r="AU424" i="8" s="1"/>
  <c r="E141" i="8"/>
  <c r="AU266" i="8" s="1"/>
  <c r="AS60" i="8"/>
  <c r="M62" i="8"/>
  <c r="U61" i="8"/>
  <c r="AC61" i="8" s="1"/>
  <c r="Y61" i="8"/>
  <c r="AG61" i="8" s="1"/>
  <c r="Q62" i="8"/>
  <c r="AW60" i="8"/>
  <c r="I141" i="8"/>
  <c r="AU582" i="8" s="1"/>
  <c r="AT60" i="8"/>
  <c r="F141" i="8"/>
  <c r="AU345" i="8" s="1"/>
  <c r="K62" i="8"/>
  <c r="S61" i="8"/>
  <c r="AA61" i="8" s="1"/>
  <c r="W61" i="8"/>
  <c r="AE61" i="8" s="1"/>
  <c r="O62" i="8"/>
  <c r="AT225" i="8"/>
  <c r="AT250" i="8"/>
  <c r="AT241" i="8"/>
  <c r="AT231" i="8"/>
  <c r="AT256" i="8"/>
  <c r="AT247" i="8"/>
  <c r="AT237" i="8"/>
  <c r="AT221" i="8"/>
  <c r="AT253" i="8"/>
  <c r="AT243" i="8"/>
  <c r="AT227" i="8"/>
  <c r="AT259" i="8"/>
  <c r="AT249" i="8"/>
  <c r="AT233" i="8"/>
  <c r="AT234" i="8"/>
  <c r="AT224" i="8"/>
  <c r="AT255" i="8"/>
  <c r="AT239" i="8"/>
  <c r="AT240" i="8"/>
  <c r="AT230" i="8"/>
  <c r="AT219" i="8"/>
  <c r="AZ219" i="8" s="1"/>
  <c r="BA59" i="8" s="1"/>
  <c r="AT245" i="8"/>
  <c r="AT246" i="8"/>
  <c r="AT236" i="8"/>
  <c r="AT220" i="8"/>
  <c r="AT251" i="8"/>
  <c r="AT258" i="8"/>
  <c r="AT242" i="8"/>
  <c r="AT226" i="8"/>
  <c r="AT257" i="8"/>
  <c r="AT252" i="8"/>
  <c r="AT248" i="8"/>
  <c r="AT232" i="8"/>
  <c r="AT223" i="8"/>
  <c r="AT222" i="8"/>
  <c r="AT254" i="8"/>
  <c r="AT238" i="8"/>
  <c r="AT229" i="8"/>
  <c r="AT228" i="8"/>
  <c r="AT260" i="8"/>
  <c r="AT244" i="8"/>
  <c r="AT235" i="8"/>
  <c r="C141" i="8"/>
  <c r="AU108" i="8" s="1"/>
  <c r="AQ60" i="8"/>
  <c r="Z61" i="8"/>
  <c r="AH61" i="8" s="1"/>
  <c r="R62" i="8"/>
  <c r="AT457" i="8"/>
  <c r="AT494" i="8"/>
  <c r="AT461" i="8"/>
  <c r="AT460" i="8"/>
  <c r="AT463" i="8"/>
  <c r="AT459" i="8"/>
  <c r="AT476" i="8"/>
  <c r="AT474" i="8"/>
  <c r="AT469" i="8"/>
  <c r="AT466" i="8"/>
  <c r="AT490" i="8"/>
  <c r="AT489" i="8"/>
  <c r="AT475" i="8"/>
  <c r="AT473" i="8"/>
  <c r="AT462" i="8"/>
  <c r="AT456" i="8"/>
  <c r="AZ456" i="8" s="1"/>
  <c r="BD59" i="8" s="1"/>
  <c r="AT481" i="8"/>
  <c r="AT480" i="8"/>
  <c r="AT477" i="8"/>
  <c r="AT484" i="8"/>
  <c r="AT487" i="8"/>
  <c r="AT488" i="8"/>
  <c r="AT491" i="8"/>
  <c r="AT470" i="8"/>
  <c r="AT493" i="8"/>
  <c r="AT495" i="8"/>
  <c r="AT467" i="8"/>
  <c r="AT458" i="8"/>
  <c r="AT464" i="8"/>
  <c r="AT482" i="8"/>
  <c r="AT465" i="8"/>
  <c r="AT471" i="8"/>
  <c r="AT496" i="8"/>
  <c r="AT472" i="8"/>
  <c r="AT478" i="8"/>
  <c r="AT468" i="8"/>
  <c r="AT479" i="8"/>
  <c r="AT485" i="8"/>
  <c r="AT483" i="8"/>
  <c r="AT486" i="8"/>
  <c r="AT492" i="8"/>
  <c r="AT497" i="8"/>
  <c r="AT303" i="8"/>
  <c r="AT311" i="8"/>
  <c r="AT314" i="8"/>
  <c r="AT318" i="8"/>
  <c r="AT307" i="8"/>
  <c r="AT322" i="8"/>
  <c r="AT302" i="8"/>
  <c r="AT323" i="8"/>
  <c r="AT325" i="8"/>
  <c r="AT327" i="8"/>
  <c r="AT304" i="8"/>
  <c r="AT334" i="8"/>
  <c r="AT319" i="8"/>
  <c r="AT335" i="8"/>
  <c r="AT320" i="8"/>
  <c r="AT339" i="8"/>
  <c r="AT326" i="8"/>
  <c r="AT329" i="8"/>
  <c r="AT330" i="8"/>
  <c r="AT324" i="8"/>
  <c r="AT312" i="8"/>
  <c r="AT338" i="8"/>
  <c r="AT299" i="8"/>
  <c r="AT309" i="8"/>
  <c r="AT317" i="8"/>
  <c r="AT332" i="8"/>
  <c r="AT310" i="8"/>
  <c r="AT328" i="8"/>
  <c r="AT336" i="8"/>
  <c r="AT315" i="8"/>
  <c r="AT333" i="8"/>
  <c r="AT300" i="8"/>
  <c r="AT331" i="8"/>
  <c r="AT301" i="8"/>
  <c r="AT305" i="8"/>
  <c r="AT298" i="8"/>
  <c r="AZ298" i="8" s="1"/>
  <c r="BB59" i="8" s="1"/>
  <c r="AT308" i="8"/>
  <c r="AT316" i="8"/>
  <c r="AT337" i="8"/>
  <c r="AT306" i="8"/>
  <c r="AT321" i="8"/>
  <c r="AT313" i="8"/>
  <c r="AT696" i="8"/>
  <c r="AT728" i="8"/>
  <c r="AT693" i="8"/>
  <c r="AZ693" i="8" s="1"/>
  <c r="BG59" i="8" s="1"/>
  <c r="AT724" i="8"/>
  <c r="AT732" i="8"/>
  <c r="AT731" i="8"/>
  <c r="AT730" i="8"/>
  <c r="AT702" i="8"/>
  <c r="AT734" i="8"/>
  <c r="AT697" i="8"/>
  <c r="AT706" i="8"/>
  <c r="AT704" i="8"/>
  <c r="AT708" i="8"/>
  <c r="AT695" i="8"/>
  <c r="AT709" i="8"/>
  <c r="AT703" i="8"/>
  <c r="AT711" i="8"/>
  <c r="AT714" i="8"/>
  <c r="AT701" i="8"/>
  <c r="AT721" i="8"/>
  <c r="AT705" i="8"/>
  <c r="AT698" i="8"/>
  <c r="AT716" i="8"/>
  <c r="AT720" i="8"/>
  <c r="AT707" i="8"/>
  <c r="AT733" i="8"/>
  <c r="AT729" i="8"/>
  <c r="AT717" i="8"/>
  <c r="AT725" i="8"/>
  <c r="AT715" i="8"/>
  <c r="AT726" i="8"/>
  <c r="AT713" i="8"/>
  <c r="AT700" i="8"/>
  <c r="AT727" i="8"/>
  <c r="AT719" i="8"/>
  <c r="AT694" i="8"/>
  <c r="AT718" i="8"/>
  <c r="AT710" i="8"/>
  <c r="AT699" i="8"/>
  <c r="AT722" i="8"/>
  <c r="AT723" i="8"/>
  <c r="AT712" i="8"/>
  <c r="AT572" i="8"/>
  <c r="AT573" i="8"/>
  <c r="AT576" i="8"/>
  <c r="AT538" i="8"/>
  <c r="AT540" i="8"/>
  <c r="AT546" i="8"/>
  <c r="AT545" i="8"/>
  <c r="AT550" i="8"/>
  <c r="AT556" i="8"/>
  <c r="AT552" i="8"/>
  <c r="AT562" i="8"/>
  <c r="AT568" i="8"/>
  <c r="AT559" i="8"/>
  <c r="AT571" i="8"/>
  <c r="AT535" i="8"/>
  <c r="AZ535" i="8" s="1"/>
  <c r="BE59" i="8" s="1"/>
  <c r="AT567" i="8"/>
  <c r="AT541" i="8"/>
  <c r="AT539" i="8"/>
  <c r="AT536" i="8"/>
  <c r="AT574" i="8"/>
  <c r="AT553" i="8"/>
  <c r="AT549" i="8"/>
  <c r="AT542" i="8"/>
  <c r="AT537" i="8"/>
  <c r="AT563" i="8"/>
  <c r="AT561" i="8"/>
  <c r="AT548" i="8"/>
  <c r="AT544" i="8"/>
  <c r="AT575" i="8"/>
  <c r="AT570" i="8"/>
  <c r="AT554" i="8"/>
  <c r="AT551" i="8"/>
  <c r="AT543" i="8"/>
  <c r="AT547" i="8"/>
  <c r="AT560" i="8"/>
  <c r="AT558" i="8"/>
  <c r="AT555" i="8"/>
  <c r="AT557" i="8"/>
  <c r="AT566" i="8"/>
  <c r="AT565" i="8"/>
  <c r="AT564" i="8"/>
  <c r="AT569" i="8"/>
  <c r="J141" i="8"/>
  <c r="AU661" i="8" s="1"/>
  <c r="AX60" i="8"/>
  <c r="AT617" i="8"/>
  <c r="AT615" i="8"/>
  <c r="AT639" i="8"/>
  <c r="AT619" i="8"/>
  <c r="AT623" i="8"/>
  <c r="AT624" i="8"/>
  <c r="AT648" i="8"/>
  <c r="AT637" i="8"/>
  <c r="AT629" i="8"/>
  <c r="AT632" i="8"/>
  <c r="AT614" i="8"/>
  <c r="AZ614" i="8" s="1"/>
  <c r="BF59" i="8" s="1"/>
  <c r="AT654" i="8"/>
  <c r="AT635" i="8"/>
  <c r="AT640" i="8"/>
  <c r="AT620" i="8"/>
  <c r="AT618" i="8"/>
  <c r="AT641" i="8"/>
  <c r="AT649" i="8"/>
  <c r="AT638" i="8"/>
  <c r="AT634" i="8"/>
  <c r="AT647" i="8"/>
  <c r="AT616" i="8"/>
  <c r="AT655" i="8"/>
  <c r="AT652" i="8"/>
  <c r="AT653" i="8"/>
  <c r="AT625" i="8"/>
  <c r="AT626" i="8"/>
  <c r="AT621" i="8"/>
  <c r="AT633" i="8"/>
  <c r="AT644" i="8"/>
  <c r="AT628" i="8"/>
  <c r="AT642" i="8"/>
  <c r="AT627" i="8"/>
  <c r="AT636" i="8"/>
  <c r="AT651" i="8"/>
  <c r="AT645" i="8"/>
  <c r="AT643" i="8"/>
  <c r="AT622" i="8"/>
  <c r="AT630" i="8"/>
  <c r="AT650" i="8"/>
  <c r="AT631" i="8"/>
  <c r="AT646" i="8"/>
  <c r="V61" i="8"/>
  <c r="AD61" i="8" s="1"/>
  <c r="N62" i="8"/>
  <c r="AL61" i="8"/>
  <c r="AN60" i="8"/>
  <c r="AT416" i="8"/>
  <c r="AT406" i="8"/>
  <c r="AT391" i="8"/>
  <c r="AT417" i="8"/>
  <c r="AT413" i="8"/>
  <c r="AT402" i="8"/>
  <c r="AT414" i="8"/>
  <c r="AT381" i="8"/>
  <c r="AT412" i="8"/>
  <c r="AT397" i="8"/>
  <c r="AT380" i="8"/>
  <c r="AT379" i="8"/>
  <c r="AT387" i="8"/>
  <c r="AT418" i="8"/>
  <c r="AT403" i="8"/>
  <c r="AT401" i="8"/>
  <c r="AT393" i="8"/>
  <c r="AT383" i="8"/>
  <c r="AT409" i="8"/>
  <c r="AT390" i="8"/>
  <c r="AT399" i="8"/>
  <c r="AT389" i="8"/>
  <c r="AT415" i="8"/>
  <c r="AT405" i="8"/>
  <c r="AT395" i="8"/>
  <c r="AT384" i="8"/>
  <c r="AT407" i="8"/>
  <c r="AT392" i="8"/>
  <c r="AT411" i="8"/>
  <c r="AT404" i="8"/>
  <c r="AT386" i="8"/>
  <c r="AT396" i="8"/>
  <c r="AT382" i="8"/>
  <c r="AT398" i="8"/>
  <c r="AT388" i="8"/>
  <c r="AT377" i="8"/>
  <c r="AZ377" i="8" s="1"/>
  <c r="BC59" i="8" s="1"/>
  <c r="AT378" i="8"/>
  <c r="AT394" i="8"/>
  <c r="AT410" i="8"/>
  <c r="AT400" i="8"/>
  <c r="AT385" i="8"/>
  <c r="AT408" i="8"/>
  <c r="H141" i="8"/>
  <c r="AU503" i="8" s="1"/>
  <c r="AV60" i="8"/>
  <c r="X61" i="8"/>
  <c r="AF61" i="8" s="1"/>
  <c r="P62" i="8"/>
  <c r="AN61" i="8"/>
  <c r="AJ60" i="8"/>
  <c r="AM60" i="8"/>
  <c r="AT172" i="8"/>
  <c r="AT180" i="8"/>
  <c r="AT168" i="8"/>
  <c r="AT156" i="8"/>
  <c r="AT147" i="8"/>
  <c r="AT157" i="8"/>
  <c r="AT148" i="8"/>
  <c r="AT178" i="8"/>
  <c r="AT145" i="8"/>
  <c r="AT151" i="8"/>
  <c r="AT143" i="8"/>
  <c r="AT153" i="8"/>
  <c r="AT169" i="8"/>
  <c r="AT149" i="8"/>
  <c r="AT163" i="8"/>
  <c r="AT141" i="8"/>
  <c r="AT181" i="8"/>
  <c r="AT142" i="8"/>
  <c r="AT140" i="8"/>
  <c r="AZ140" i="8" s="1"/>
  <c r="AZ59" i="8" s="1"/>
  <c r="AT155" i="8"/>
  <c r="AT171" i="8"/>
  <c r="AT177" i="8"/>
  <c r="AT159" i="8"/>
  <c r="AT161" i="8"/>
  <c r="AT167" i="8"/>
  <c r="AT158" i="8"/>
  <c r="AT179" i="8"/>
  <c r="AT165" i="8"/>
  <c r="AT152" i="8"/>
  <c r="AT162" i="8"/>
  <c r="AT144" i="8"/>
  <c r="AT146" i="8"/>
  <c r="AT164" i="8"/>
  <c r="AT154" i="8"/>
  <c r="AT160" i="8"/>
  <c r="AT166" i="8"/>
  <c r="AT170" i="8"/>
  <c r="AT150" i="8"/>
  <c r="AT173" i="8"/>
  <c r="AT174" i="8"/>
  <c r="AT175" i="8"/>
  <c r="AT176" i="8"/>
  <c r="AP61" i="8" l="1"/>
  <c r="AI61" i="8"/>
  <c r="AO61" i="8"/>
  <c r="AU61" i="8"/>
  <c r="G142" i="8"/>
  <c r="AV424" i="8" s="1"/>
  <c r="AU307" i="8"/>
  <c r="AU306" i="8"/>
  <c r="AU326" i="8"/>
  <c r="AU304" i="8"/>
  <c r="AU329" i="8"/>
  <c r="AU318" i="8"/>
  <c r="AU334" i="8"/>
  <c r="AU323" i="8"/>
  <c r="AU330" i="8"/>
  <c r="AU315" i="8"/>
  <c r="AU327" i="8"/>
  <c r="AU310" i="8"/>
  <c r="AU338" i="8"/>
  <c r="AU312" i="8"/>
  <c r="AU305" i="8"/>
  <c r="AU299" i="8"/>
  <c r="AZ299" i="8" s="1"/>
  <c r="BB60" i="8" s="1"/>
  <c r="AU303" i="8"/>
  <c r="AU301" i="8"/>
  <c r="AU336" i="8"/>
  <c r="AU337" i="8"/>
  <c r="AU317" i="8"/>
  <c r="AU311" i="8"/>
  <c r="AU313" i="8"/>
  <c r="AU300" i="8"/>
  <c r="AU319" i="8"/>
  <c r="AU332" i="8"/>
  <c r="AU322" i="8"/>
  <c r="AU339" i="8"/>
  <c r="AU302" i="8"/>
  <c r="AU316" i="8"/>
  <c r="AU331" i="8"/>
  <c r="AU321" i="8"/>
  <c r="AU335" i="8"/>
  <c r="AU320" i="8"/>
  <c r="AU325" i="8"/>
  <c r="AU309" i="8"/>
  <c r="AU314" i="8"/>
  <c r="AU324" i="8"/>
  <c r="AU333" i="8"/>
  <c r="AU328" i="8"/>
  <c r="AU308" i="8"/>
  <c r="AU487" i="8"/>
  <c r="AU494" i="8"/>
  <c r="AU490" i="8"/>
  <c r="AU497" i="8"/>
  <c r="AU493" i="8"/>
  <c r="AU462" i="8"/>
  <c r="AU466" i="8"/>
  <c r="AU464" i="8"/>
  <c r="AU470" i="8"/>
  <c r="AU480" i="8"/>
  <c r="AU471" i="8"/>
  <c r="AU477" i="8"/>
  <c r="AU495" i="8"/>
  <c r="AU478" i="8"/>
  <c r="AU484" i="8"/>
  <c r="AU467" i="8"/>
  <c r="AU485" i="8"/>
  <c r="AU491" i="8"/>
  <c r="AU482" i="8"/>
  <c r="AU492" i="8"/>
  <c r="AU457" i="8"/>
  <c r="AZ457" i="8" s="1"/>
  <c r="BD60" i="8" s="1"/>
  <c r="AU496" i="8"/>
  <c r="AU458" i="8"/>
  <c r="AU460" i="8"/>
  <c r="AU459" i="8"/>
  <c r="AU463" i="8"/>
  <c r="AU465" i="8"/>
  <c r="AU474" i="8"/>
  <c r="AU473" i="8"/>
  <c r="AU469" i="8"/>
  <c r="AU472" i="8"/>
  <c r="AU489" i="8"/>
  <c r="AU488" i="8"/>
  <c r="AU475" i="8"/>
  <c r="AU479" i="8"/>
  <c r="AU461" i="8"/>
  <c r="AU468" i="8"/>
  <c r="AU481" i="8"/>
  <c r="AU486" i="8"/>
  <c r="AU476" i="8"/>
  <c r="AU483" i="8"/>
  <c r="AU716" i="8"/>
  <c r="AU717" i="8"/>
  <c r="AU730" i="8"/>
  <c r="AU722" i="8"/>
  <c r="AU729" i="8"/>
  <c r="AU718" i="8"/>
  <c r="AU696" i="8"/>
  <c r="AU728" i="8"/>
  <c r="AU703" i="8"/>
  <c r="AU712" i="8"/>
  <c r="AU702" i="8"/>
  <c r="AU734" i="8"/>
  <c r="AU715" i="8"/>
  <c r="AU724" i="8"/>
  <c r="AU708" i="8"/>
  <c r="AU695" i="8"/>
  <c r="AU727" i="8"/>
  <c r="AU694" i="8"/>
  <c r="AZ694" i="8" s="1"/>
  <c r="BG60" i="8" s="1"/>
  <c r="AU714" i="8"/>
  <c r="AU701" i="8"/>
  <c r="AU706" i="8"/>
  <c r="AU711" i="8"/>
  <c r="AU720" i="8"/>
  <c r="AU707" i="8"/>
  <c r="AU723" i="8"/>
  <c r="AU697" i="8"/>
  <c r="AU726" i="8"/>
  <c r="AU713" i="8"/>
  <c r="AU700" i="8"/>
  <c r="AU732" i="8"/>
  <c r="AU719" i="8"/>
  <c r="AU721" i="8"/>
  <c r="AU698" i="8"/>
  <c r="AU725" i="8"/>
  <c r="AU709" i="8"/>
  <c r="AU704" i="8"/>
  <c r="AU731" i="8"/>
  <c r="AU733" i="8"/>
  <c r="AU710" i="8"/>
  <c r="AU705" i="8"/>
  <c r="AU699" i="8"/>
  <c r="C142" i="8"/>
  <c r="AV108" i="8" s="1"/>
  <c r="AQ61" i="8"/>
  <c r="Q63" i="8"/>
  <c r="Y62" i="8"/>
  <c r="AG62" i="8" s="1"/>
  <c r="K63" i="8"/>
  <c r="S62" i="8"/>
  <c r="AA62" i="8" s="1"/>
  <c r="AW61" i="8"/>
  <c r="I142" i="8"/>
  <c r="AV582" i="8" s="1"/>
  <c r="O63" i="8"/>
  <c r="W62" i="8"/>
  <c r="AE62" i="8" s="1"/>
  <c r="AU249" i="8"/>
  <c r="AU239" i="8"/>
  <c r="AU246" i="8"/>
  <c r="AU256" i="8"/>
  <c r="AU224" i="8"/>
  <c r="AU255" i="8"/>
  <c r="AU245" i="8"/>
  <c r="AU228" i="8"/>
  <c r="AU230" i="8"/>
  <c r="AU220" i="8"/>
  <c r="AZ220" i="8" s="1"/>
  <c r="BA60" i="8" s="1"/>
  <c r="AU251" i="8"/>
  <c r="AU252" i="8"/>
  <c r="AU236" i="8"/>
  <c r="AU226" i="8"/>
  <c r="AU257" i="8"/>
  <c r="AU222" i="8"/>
  <c r="AU242" i="8"/>
  <c r="AU232" i="8"/>
  <c r="AU223" i="8"/>
  <c r="AU258" i="8"/>
  <c r="AU225" i="8"/>
  <c r="AU248" i="8"/>
  <c r="AU238" i="8"/>
  <c r="AU229" i="8"/>
  <c r="AU234" i="8"/>
  <c r="AU254" i="8"/>
  <c r="AU244" i="8"/>
  <c r="AU235" i="8"/>
  <c r="AU260" i="8"/>
  <c r="AU250" i="8"/>
  <c r="AU241" i="8"/>
  <c r="AU247" i="8"/>
  <c r="AU231" i="8"/>
  <c r="AU221" i="8"/>
  <c r="AU253" i="8"/>
  <c r="AU237" i="8"/>
  <c r="AU227" i="8"/>
  <c r="AU259" i="8"/>
  <c r="AU243" i="8"/>
  <c r="AU233" i="8"/>
  <c r="AU240" i="8"/>
  <c r="P63" i="8"/>
  <c r="X62" i="8"/>
  <c r="AF62" i="8" s="1"/>
  <c r="AV61" i="8"/>
  <c r="H142" i="8"/>
  <c r="AV503" i="8" s="1"/>
  <c r="N63" i="8"/>
  <c r="V62" i="8"/>
  <c r="AD62" i="8" s="1"/>
  <c r="AT61" i="8"/>
  <c r="F142" i="8"/>
  <c r="AV345" i="8" s="1"/>
  <c r="AK61" i="8"/>
  <c r="R63" i="8"/>
  <c r="Z62" i="8"/>
  <c r="AH62" i="8" s="1"/>
  <c r="AU398" i="8"/>
  <c r="AU388" i="8"/>
  <c r="AU378" i="8"/>
  <c r="AZ378" i="8" s="1"/>
  <c r="BC60" i="8" s="1"/>
  <c r="AU384" i="8"/>
  <c r="AU404" i="8"/>
  <c r="AU394" i="8"/>
  <c r="AU379" i="8"/>
  <c r="AU414" i="8"/>
  <c r="AU410" i="8"/>
  <c r="AU400" i="8"/>
  <c r="AU385" i="8"/>
  <c r="AU416" i="8"/>
  <c r="AU406" i="8"/>
  <c r="AU391" i="8"/>
  <c r="AU381" i="8"/>
  <c r="AU412" i="8"/>
  <c r="AU397" i="8"/>
  <c r="AU387" i="8"/>
  <c r="AU418" i="8"/>
  <c r="AU403" i="8"/>
  <c r="AU393" i="8"/>
  <c r="AU383" i="8"/>
  <c r="AU409" i="8"/>
  <c r="AU399" i="8"/>
  <c r="AU389" i="8"/>
  <c r="AU415" i="8"/>
  <c r="AU405" i="8"/>
  <c r="AU395" i="8"/>
  <c r="AU390" i="8"/>
  <c r="AU380" i="8"/>
  <c r="AU411" i="8"/>
  <c r="AU401" i="8"/>
  <c r="AU396" i="8"/>
  <c r="AU386" i="8"/>
  <c r="AU417" i="8"/>
  <c r="AU407" i="8"/>
  <c r="AU402" i="8"/>
  <c r="AU392" i="8"/>
  <c r="AU382" i="8"/>
  <c r="AU413" i="8"/>
  <c r="AU408" i="8"/>
  <c r="AU537" i="8"/>
  <c r="AU549" i="8"/>
  <c r="AU555" i="8"/>
  <c r="AU544" i="8"/>
  <c r="AU561" i="8"/>
  <c r="AU567" i="8"/>
  <c r="AU559" i="8"/>
  <c r="AU551" i="8"/>
  <c r="AU570" i="8"/>
  <c r="AU576" i="8"/>
  <c r="AU563" i="8"/>
  <c r="AU558" i="8"/>
  <c r="AU540" i="8"/>
  <c r="AU538" i="8"/>
  <c r="AU562" i="8"/>
  <c r="AU565" i="8"/>
  <c r="AU552" i="8"/>
  <c r="AU547" i="8"/>
  <c r="AU573" i="8"/>
  <c r="AU553" i="8"/>
  <c r="AU571" i="8"/>
  <c r="AU542" i="8"/>
  <c r="AU543" i="8"/>
  <c r="AU574" i="8"/>
  <c r="AU569" i="8"/>
  <c r="AU575" i="8"/>
  <c r="AU548" i="8"/>
  <c r="AU550" i="8"/>
  <c r="AU541" i="8"/>
  <c r="AU546" i="8"/>
  <c r="AU554" i="8"/>
  <c r="AU557" i="8"/>
  <c r="AU536" i="8"/>
  <c r="AZ536" i="8" s="1"/>
  <c r="BE60" i="8" s="1"/>
  <c r="AU560" i="8"/>
  <c r="AU564" i="8"/>
  <c r="AU556" i="8"/>
  <c r="AU566" i="8"/>
  <c r="AU568" i="8"/>
  <c r="AU572" i="8"/>
  <c r="AU539" i="8"/>
  <c r="AU545" i="8"/>
  <c r="J142" i="8"/>
  <c r="AV661" i="8" s="1"/>
  <c r="AX61" i="8"/>
  <c r="M63" i="8"/>
  <c r="U62" i="8"/>
  <c r="AC62" i="8" s="1"/>
  <c r="AK62" i="8"/>
  <c r="AU647" i="8"/>
  <c r="AU624" i="8"/>
  <c r="AU633" i="8"/>
  <c r="AU653" i="8"/>
  <c r="AU632" i="8"/>
  <c r="AU651" i="8"/>
  <c r="AU620" i="8"/>
  <c r="AU640" i="8"/>
  <c r="AU618" i="8"/>
  <c r="AU627" i="8"/>
  <c r="AU650" i="8"/>
  <c r="AU636" i="8"/>
  <c r="AU634" i="8"/>
  <c r="AU621" i="8"/>
  <c r="AU652" i="8"/>
  <c r="AU642" i="8"/>
  <c r="AU630" i="8"/>
  <c r="AU619" i="8"/>
  <c r="AU649" i="8"/>
  <c r="AU638" i="8"/>
  <c r="AU637" i="8"/>
  <c r="AU617" i="8"/>
  <c r="AU615" i="8"/>
  <c r="AZ615" i="8" s="1"/>
  <c r="BF60" i="8" s="1"/>
  <c r="AU646" i="8"/>
  <c r="AU654" i="8"/>
  <c r="AU623" i="8"/>
  <c r="AU622" i="8"/>
  <c r="AU655" i="8"/>
  <c r="AU626" i="8"/>
  <c r="AU629" i="8"/>
  <c r="AU631" i="8"/>
  <c r="AU628" i="8"/>
  <c r="AU644" i="8"/>
  <c r="AU635" i="8"/>
  <c r="AU639" i="8"/>
  <c r="AU645" i="8"/>
  <c r="AU625" i="8"/>
  <c r="AU641" i="8"/>
  <c r="AU648" i="8"/>
  <c r="AU616" i="8"/>
  <c r="AU643" i="8"/>
  <c r="T62" i="8"/>
  <c r="AB62" i="8" s="1"/>
  <c r="L63" i="8"/>
  <c r="AS61" i="8"/>
  <c r="E142" i="8"/>
  <c r="AV266" i="8" s="1"/>
  <c r="AU142" i="8"/>
  <c r="AU168" i="8"/>
  <c r="AU145" i="8"/>
  <c r="AU172" i="8"/>
  <c r="AU148" i="8"/>
  <c r="AU144" i="8"/>
  <c r="AU181" i="8"/>
  <c r="AU163" i="8"/>
  <c r="AU180" i="8"/>
  <c r="AU178" i="8"/>
  <c r="AU149" i="8"/>
  <c r="AU150" i="8"/>
  <c r="AU141" i="8"/>
  <c r="AZ141" i="8" s="1"/>
  <c r="AZ60" i="8" s="1"/>
  <c r="AU154" i="8"/>
  <c r="AU152" i="8"/>
  <c r="AU146" i="8"/>
  <c r="AU170" i="8"/>
  <c r="AU143" i="8"/>
  <c r="AU164" i="8"/>
  <c r="AU155" i="8"/>
  <c r="AU160" i="8"/>
  <c r="AU162" i="8"/>
  <c r="AU161" i="8"/>
  <c r="AU179" i="8"/>
  <c r="AU151" i="8"/>
  <c r="AU147" i="8"/>
  <c r="AU153" i="8"/>
  <c r="AU159" i="8"/>
  <c r="AU166" i="8"/>
  <c r="AU158" i="8"/>
  <c r="AU173" i="8"/>
  <c r="AU169" i="8"/>
  <c r="AU157" i="8"/>
  <c r="AU167" i="8"/>
  <c r="AU156" i="8"/>
  <c r="AU165" i="8"/>
  <c r="AU171" i="8"/>
  <c r="AU174" i="8"/>
  <c r="AU175" i="8"/>
  <c r="AU176" i="8"/>
  <c r="AU177" i="8"/>
  <c r="AM61" i="8"/>
  <c r="AR61" i="8"/>
  <c r="D142" i="8"/>
  <c r="AV187" i="8" s="1"/>
  <c r="AL62" i="8" l="1"/>
  <c r="AM62" i="8"/>
  <c r="AO62" i="8"/>
  <c r="AP62" i="8"/>
  <c r="AN62" i="8"/>
  <c r="U63" i="8"/>
  <c r="AC63" i="8" s="1"/>
  <c r="M64" i="8"/>
  <c r="AS62" i="8"/>
  <c r="E143" i="8"/>
  <c r="AW266" i="8" s="1"/>
  <c r="AX62" i="8"/>
  <c r="J143" i="8"/>
  <c r="AW661" i="8" s="1"/>
  <c r="AT62" i="8"/>
  <c r="F143" i="8"/>
  <c r="AW345" i="8" s="1"/>
  <c r="S63" i="8"/>
  <c r="AA63" i="8" s="1"/>
  <c r="K64" i="8"/>
  <c r="Z63" i="8"/>
  <c r="AH63" i="8" s="1"/>
  <c r="R64" i="8"/>
  <c r="N64" i="8"/>
  <c r="V63" i="8"/>
  <c r="AD63" i="8" s="1"/>
  <c r="AV468" i="8"/>
  <c r="AV463" i="8"/>
  <c r="AV487" i="8"/>
  <c r="AV495" i="8"/>
  <c r="AV474" i="8"/>
  <c r="AV470" i="8"/>
  <c r="AV459" i="8"/>
  <c r="AV481" i="8"/>
  <c r="AV480" i="8"/>
  <c r="AV477" i="8"/>
  <c r="AV473" i="8"/>
  <c r="AV466" i="8"/>
  <c r="AV486" i="8"/>
  <c r="AV484" i="8"/>
  <c r="AV488" i="8"/>
  <c r="AV492" i="8"/>
  <c r="AV491" i="8"/>
  <c r="AV464" i="8"/>
  <c r="AV458" i="8"/>
  <c r="AZ458" i="8" s="1"/>
  <c r="BD61" i="8" s="1"/>
  <c r="AV460" i="8"/>
  <c r="AV478" i="8"/>
  <c r="AV461" i="8"/>
  <c r="AV467" i="8"/>
  <c r="AV493" i="8"/>
  <c r="AV469" i="8"/>
  <c r="AV475" i="8"/>
  <c r="AV465" i="8"/>
  <c r="AV476" i="8"/>
  <c r="AV482" i="8"/>
  <c r="AV479" i="8"/>
  <c r="AV483" i="8"/>
  <c r="AV489" i="8"/>
  <c r="AV494" i="8"/>
  <c r="AV490" i="8"/>
  <c r="AV496" i="8"/>
  <c r="AV471" i="8"/>
  <c r="AV462" i="8"/>
  <c r="AV497" i="8"/>
  <c r="AV472" i="8"/>
  <c r="AV485" i="8"/>
  <c r="AV719" i="8"/>
  <c r="AV706" i="8"/>
  <c r="AV711" i="8"/>
  <c r="AV699" i="8"/>
  <c r="AV723" i="8"/>
  <c r="AV727" i="8"/>
  <c r="AV725" i="8"/>
  <c r="AV712" i="8"/>
  <c r="AV728" i="8"/>
  <c r="AV698" i="8"/>
  <c r="AV731" i="8"/>
  <c r="AV718" i="8"/>
  <c r="AV705" i="8"/>
  <c r="AV716" i="8"/>
  <c r="AV710" i="8"/>
  <c r="AV733" i="8"/>
  <c r="AV729" i="8"/>
  <c r="AV697" i="8"/>
  <c r="AV724" i="8"/>
  <c r="AV726" i="8"/>
  <c r="AV714" i="8"/>
  <c r="AV734" i="8"/>
  <c r="AV704" i="8"/>
  <c r="AV703" i="8"/>
  <c r="AV730" i="8"/>
  <c r="AV717" i="8"/>
  <c r="AV702" i="8"/>
  <c r="AV708" i="8"/>
  <c r="AV720" i="8"/>
  <c r="AV709" i="8"/>
  <c r="AV696" i="8"/>
  <c r="AV715" i="8"/>
  <c r="AV721" i="8"/>
  <c r="AV722" i="8"/>
  <c r="AV707" i="8"/>
  <c r="AV701" i="8"/>
  <c r="AV713" i="8"/>
  <c r="AV700" i="8"/>
  <c r="AV732" i="8"/>
  <c r="AV695" i="8"/>
  <c r="AZ695" i="8" s="1"/>
  <c r="BG61" i="8" s="1"/>
  <c r="AV571" i="8"/>
  <c r="AV561" i="8"/>
  <c r="AV568" i="8"/>
  <c r="AV570" i="8"/>
  <c r="AV550" i="8"/>
  <c r="AV542" i="8"/>
  <c r="AV541" i="8"/>
  <c r="AV573" i="8"/>
  <c r="AV567" i="8"/>
  <c r="AV574" i="8"/>
  <c r="AV538" i="8"/>
  <c r="AV569" i="8"/>
  <c r="AV548" i="8"/>
  <c r="AV549" i="8"/>
  <c r="AV540" i="8"/>
  <c r="AV576" i="8"/>
  <c r="AV537" i="8"/>
  <c r="AZ537" i="8" s="1"/>
  <c r="BE61" i="8" s="1"/>
  <c r="AV554" i="8"/>
  <c r="AV556" i="8"/>
  <c r="AV552" i="8"/>
  <c r="AV555" i="8"/>
  <c r="AV572" i="8"/>
  <c r="AV575" i="8"/>
  <c r="AV560" i="8"/>
  <c r="AV563" i="8"/>
  <c r="AV562" i="8"/>
  <c r="AV545" i="8"/>
  <c r="AV566" i="8"/>
  <c r="AV547" i="8"/>
  <c r="AV559" i="8"/>
  <c r="AV557" i="8"/>
  <c r="AV544" i="8"/>
  <c r="AV546" i="8"/>
  <c r="AV553" i="8"/>
  <c r="AV565" i="8"/>
  <c r="AV543" i="8"/>
  <c r="AV539" i="8"/>
  <c r="AV564" i="8"/>
  <c r="AV551" i="8"/>
  <c r="AV558" i="8"/>
  <c r="I143" i="8"/>
  <c r="AW582" i="8" s="1"/>
  <c r="AW62" i="8"/>
  <c r="C143" i="8"/>
  <c r="AW108" i="8" s="1"/>
  <c r="AQ62" i="8"/>
  <c r="AV392" i="8"/>
  <c r="AV382" i="8"/>
  <c r="AV414" i="8"/>
  <c r="AV398" i="8"/>
  <c r="AV388" i="8"/>
  <c r="AV395" i="8"/>
  <c r="AV404" i="8"/>
  <c r="AV394" i="8"/>
  <c r="AV401" i="8"/>
  <c r="AV410" i="8"/>
  <c r="AV400" i="8"/>
  <c r="AV407" i="8"/>
  <c r="AV385" i="8"/>
  <c r="AV416" i="8"/>
  <c r="AV406" i="8"/>
  <c r="AV413" i="8"/>
  <c r="AV391" i="8"/>
  <c r="AV381" i="8"/>
  <c r="AV412" i="8"/>
  <c r="AV389" i="8"/>
  <c r="AV397" i="8"/>
  <c r="AV387" i="8"/>
  <c r="AV418" i="8"/>
  <c r="AV379" i="8"/>
  <c r="AZ379" i="8" s="1"/>
  <c r="BC61" i="8" s="1"/>
  <c r="AV403" i="8"/>
  <c r="AV393" i="8"/>
  <c r="AV384" i="8"/>
  <c r="AV383" i="8"/>
  <c r="AV409" i="8"/>
  <c r="AV399" i="8"/>
  <c r="AV390" i="8"/>
  <c r="AV415" i="8"/>
  <c r="AV405" i="8"/>
  <c r="AV396" i="8"/>
  <c r="AV380" i="8"/>
  <c r="AV411" i="8"/>
  <c r="AV402" i="8"/>
  <c r="AV386" i="8"/>
  <c r="AV417" i="8"/>
  <c r="AV408" i="8"/>
  <c r="AU62" i="8"/>
  <c r="G143" i="8"/>
  <c r="AW424" i="8" s="1"/>
  <c r="Y63" i="8"/>
  <c r="AG63" i="8" s="1"/>
  <c r="Q64" i="8"/>
  <c r="O64" i="8"/>
  <c r="W63" i="8"/>
  <c r="AE63" i="8" s="1"/>
  <c r="AV62" i="8"/>
  <c r="H143" i="8"/>
  <c r="AW503" i="8" s="1"/>
  <c r="AV622" i="8"/>
  <c r="AV643" i="8"/>
  <c r="AV638" i="8"/>
  <c r="AV631" i="8"/>
  <c r="AV630" i="8"/>
  <c r="AV655" i="8"/>
  <c r="AV618" i="8"/>
  <c r="AV626" i="8"/>
  <c r="AV637" i="8"/>
  <c r="AV625" i="8"/>
  <c r="AV639" i="8"/>
  <c r="AV644" i="8"/>
  <c r="AV634" i="8"/>
  <c r="AV620" i="8"/>
  <c r="AV624" i="8"/>
  <c r="AV651" i="8"/>
  <c r="AV646" i="8"/>
  <c r="AV640" i="8"/>
  <c r="AV649" i="8"/>
  <c r="AV617" i="8"/>
  <c r="AV619" i="8"/>
  <c r="AV616" i="8"/>
  <c r="AZ616" i="8" s="1"/>
  <c r="BF61" i="8" s="1"/>
  <c r="AV628" i="8"/>
  <c r="AV652" i="8"/>
  <c r="AV623" i="8"/>
  <c r="AV627" i="8"/>
  <c r="AV621" i="8"/>
  <c r="AV654" i="8"/>
  <c r="AV629" i="8"/>
  <c r="AV636" i="8"/>
  <c r="AV632" i="8"/>
  <c r="AV648" i="8"/>
  <c r="AV635" i="8"/>
  <c r="AV645" i="8"/>
  <c r="AV642" i="8"/>
  <c r="AV641" i="8"/>
  <c r="AV647" i="8"/>
  <c r="AV653" i="8"/>
  <c r="AV633" i="8"/>
  <c r="AV650" i="8"/>
  <c r="AV158" i="8"/>
  <c r="AV172" i="8"/>
  <c r="AV165" i="8"/>
  <c r="AV143" i="8"/>
  <c r="AV157" i="8"/>
  <c r="AV161" i="8"/>
  <c r="AV171" i="8"/>
  <c r="AV179" i="8"/>
  <c r="AV164" i="8"/>
  <c r="AV180" i="8"/>
  <c r="AV147" i="8"/>
  <c r="AV154" i="8"/>
  <c r="AV170" i="8"/>
  <c r="AV148" i="8"/>
  <c r="AV168" i="8"/>
  <c r="AV174" i="8"/>
  <c r="AV155" i="8"/>
  <c r="AV173" i="8"/>
  <c r="AV175" i="8"/>
  <c r="AV160" i="8"/>
  <c r="AV162" i="8"/>
  <c r="AV145" i="8"/>
  <c r="AV176" i="8"/>
  <c r="AV156" i="8"/>
  <c r="AV167" i="8"/>
  <c r="AV169" i="8"/>
  <c r="AV151" i="8"/>
  <c r="AV166" i="8"/>
  <c r="AV144" i="8"/>
  <c r="AV150" i="8"/>
  <c r="AV153" i="8"/>
  <c r="AV163" i="8"/>
  <c r="AV159" i="8"/>
  <c r="AV146" i="8"/>
  <c r="AV142" i="8"/>
  <c r="AZ142" i="8" s="1"/>
  <c r="AZ61" i="8" s="1"/>
  <c r="AV181" i="8"/>
  <c r="AV149" i="8"/>
  <c r="AV152" i="8"/>
  <c r="AV177" i="8"/>
  <c r="AV178" i="8"/>
  <c r="P64" i="8"/>
  <c r="X63" i="8"/>
  <c r="AF63" i="8" s="1"/>
  <c r="AR62" i="8"/>
  <c r="D143" i="8"/>
  <c r="AW187" i="8" s="1"/>
  <c r="AV321" i="8"/>
  <c r="AV322" i="8"/>
  <c r="AV319" i="8"/>
  <c r="AV308" i="8"/>
  <c r="AV329" i="8"/>
  <c r="AV304" i="8"/>
  <c r="AV324" i="8"/>
  <c r="AV316" i="8"/>
  <c r="AV339" i="8"/>
  <c r="AV332" i="8"/>
  <c r="AV307" i="8"/>
  <c r="AV326" i="8"/>
  <c r="AV305" i="8"/>
  <c r="AV328" i="8"/>
  <c r="AV312" i="8"/>
  <c r="AV334" i="8"/>
  <c r="AV315" i="8"/>
  <c r="AV302" i="8"/>
  <c r="AV318" i="8"/>
  <c r="AV309" i="8"/>
  <c r="AV323" i="8"/>
  <c r="AV337" i="8"/>
  <c r="AV317" i="8"/>
  <c r="AV333" i="8"/>
  <c r="AV301" i="8"/>
  <c r="AV327" i="8"/>
  <c r="AV310" i="8"/>
  <c r="AV331" i="8"/>
  <c r="AV335" i="8"/>
  <c r="AV338" i="8"/>
  <c r="AV336" i="8"/>
  <c r="AV330" i="8"/>
  <c r="AV306" i="8"/>
  <c r="AV314" i="8"/>
  <c r="AV325" i="8"/>
  <c r="AV303" i="8"/>
  <c r="AV300" i="8"/>
  <c r="AZ300" i="8" s="1"/>
  <c r="BB61" i="8" s="1"/>
  <c r="AV311" i="8"/>
  <c r="AV320" i="8"/>
  <c r="AV313" i="8"/>
  <c r="AV229" i="8"/>
  <c r="AV260" i="8"/>
  <c r="AV250" i="8"/>
  <c r="AV257" i="8"/>
  <c r="AV259" i="8"/>
  <c r="AV221" i="8"/>
  <c r="AZ221" i="8" s="1"/>
  <c r="BA61" i="8" s="1"/>
  <c r="AV235" i="8"/>
  <c r="AV225" i="8"/>
  <c r="AV256" i="8"/>
  <c r="AV227" i="8"/>
  <c r="AV233" i="8"/>
  <c r="AV241" i="8"/>
  <c r="AV231" i="8"/>
  <c r="AV222" i="8"/>
  <c r="AV239" i="8"/>
  <c r="AV249" i="8"/>
  <c r="AV258" i="8"/>
  <c r="AV247" i="8"/>
  <c r="AV237" i="8"/>
  <c r="AV228" i="8"/>
  <c r="AV252" i="8"/>
  <c r="AV236" i="8"/>
  <c r="AV242" i="8"/>
  <c r="AV248" i="8"/>
  <c r="AV253" i="8"/>
  <c r="AV243" i="8"/>
  <c r="AV234" i="8"/>
  <c r="AV232" i="8"/>
  <c r="AV240" i="8"/>
  <c r="AV224" i="8"/>
  <c r="AV255" i="8"/>
  <c r="AV246" i="8"/>
  <c r="AV226" i="8"/>
  <c r="AV230" i="8"/>
  <c r="AV245" i="8"/>
  <c r="AV238" i="8"/>
  <c r="AV223" i="8"/>
  <c r="AV254" i="8"/>
  <c r="AV244" i="8"/>
  <c r="AV251" i="8"/>
  <c r="AJ62" i="8"/>
  <c r="L64" i="8"/>
  <c r="T63" i="8"/>
  <c r="AB63" i="8" s="1"/>
  <c r="AI62" i="8"/>
  <c r="AJ63" i="8" l="1"/>
  <c r="AI63" i="8"/>
  <c r="AK63" i="8"/>
  <c r="AL63" i="8"/>
  <c r="AO63" i="8"/>
  <c r="W64" i="8"/>
  <c r="AE64" i="8" s="1"/>
  <c r="AW172" i="8"/>
  <c r="AW157" i="8"/>
  <c r="AW145" i="8"/>
  <c r="AW155" i="8"/>
  <c r="AW159" i="8"/>
  <c r="AW167" i="8"/>
  <c r="AW176" i="8"/>
  <c r="AW164" i="8"/>
  <c r="AW160" i="8"/>
  <c r="AW178" i="8"/>
  <c r="AW165" i="8"/>
  <c r="AW163" i="8"/>
  <c r="AW168" i="8"/>
  <c r="AW170" i="8"/>
  <c r="AW158" i="8"/>
  <c r="AW148" i="8"/>
  <c r="AW144" i="8"/>
  <c r="AW180" i="8"/>
  <c r="AW149" i="8"/>
  <c r="AW175" i="8"/>
  <c r="AW181" i="8"/>
  <c r="AW152" i="8"/>
  <c r="AW161" i="8"/>
  <c r="AW153" i="8"/>
  <c r="AW171" i="8"/>
  <c r="AW150" i="8"/>
  <c r="AW174" i="8"/>
  <c r="AW151" i="8"/>
  <c r="AW169" i="8"/>
  <c r="AW156" i="8"/>
  <c r="AW154" i="8"/>
  <c r="AW177" i="8"/>
  <c r="AW143" i="8"/>
  <c r="AZ143" i="8" s="1"/>
  <c r="AZ62" i="8" s="1"/>
  <c r="AW173" i="8"/>
  <c r="AW146" i="8"/>
  <c r="AW162" i="8"/>
  <c r="AW147" i="8"/>
  <c r="AW166" i="8"/>
  <c r="AW179" i="8"/>
  <c r="AW712" i="8"/>
  <c r="AW714" i="8"/>
  <c r="AW697" i="8"/>
  <c r="AW718" i="8"/>
  <c r="AW720" i="8"/>
  <c r="AW733" i="8"/>
  <c r="AW724" i="8"/>
  <c r="AW726" i="8"/>
  <c r="AW721" i="8"/>
  <c r="AW699" i="8"/>
  <c r="AW730" i="8"/>
  <c r="AW732" i="8"/>
  <c r="AW715" i="8"/>
  <c r="AW705" i="8"/>
  <c r="AW701" i="8"/>
  <c r="AW698" i="8"/>
  <c r="AW727" i="8"/>
  <c r="AW711" i="8"/>
  <c r="AW707" i="8"/>
  <c r="AW704" i="8"/>
  <c r="AW709" i="8"/>
  <c r="AW717" i="8"/>
  <c r="AW713" i="8"/>
  <c r="AW710" i="8"/>
  <c r="AW723" i="8"/>
  <c r="AW719" i="8"/>
  <c r="AW716" i="8"/>
  <c r="AW729" i="8"/>
  <c r="AW725" i="8"/>
  <c r="AW722" i="8"/>
  <c r="AW696" i="8"/>
  <c r="AZ696" i="8" s="1"/>
  <c r="BG62" i="8" s="1"/>
  <c r="AW731" i="8"/>
  <c r="AW728" i="8"/>
  <c r="AW700" i="8"/>
  <c r="AW702" i="8"/>
  <c r="AW734" i="8"/>
  <c r="AW706" i="8"/>
  <c r="AW708" i="8"/>
  <c r="AW703" i="8"/>
  <c r="AW402" i="8"/>
  <c r="AW404" i="8"/>
  <c r="AW411" i="8"/>
  <c r="AW418" i="8"/>
  <c r="AW408" i="8"/>
  <c r="AW410" i="8"/>
  <c r="AW381" i="8"/>
  <c r="AW401" i="8"/>
  <c r="AW394" i="8"/>
  <c r="AW412" i="8"/>
  <c r="AW383" i="8"/>
  <c r="AW414" i="8"/>
  <c r="AW416" i="8"/>
  <c r="AW417" i="8"/>
  <c r="AW380" i="8"/>
  <c r="AZ380" i="8" s="1"/>
  <c r="BC62" i="8" s="1"/>
  <c r="AW389" i="8"/>
  <c r="AW385" i="8"/>
  <c r="AW382" i="8"/>
  <c r="AW393" i="8"/>
  <c r="AW397" i="8"/>
  <c r="AW403" i="8"/>
  <c r="AW384" i="8"/>
  <c r="AW395" i="8"/>
  <c r="AW391" i="8"/>
  <c r="AW388" i="8"/>
  <c r="AW387" i="8"/>
  <c r="AW407" i="8"/>
  <c r="AW392" i="8"/>
  <c r="AW400" i="8"/>
  <c r="AW413" i="8"/>
  <c r="AW409" i="8"/>
  <c r="AW406" i="8"/>
  <c r="AW415" i="8"/>
  <c r="AW386" i="8"/>
  <c r="AW399" i="8"/>
  <c r="AW390" i="8"/>
  <c r="AW396" i="8"/>
  <c r="AW398" i="8"/>
  <c r="AW405" i="8"/>
  <c r="X64" i="8"/>
  <c r="AF64" i="8" s="1"/>
  <c r="AW645" i="8"/>
  <c r="AW622" i="8"/>
  <c r="AW629" i="8"/>
  <c r="AW651" i="8"/>
  <c r="AW631" i="8"/>
  <c r="AW649" i="8"/>
  <c r="AW619" i="8"/>
  <c r="AW643" i="8"/>
  <c r="AW636" i="8"/>
  <c r="AW626" i="8"/>
  <c r="AW653" i="8"/>
  <c r="AW617" i="8"/>
  <c r="AZ617" i="8" s="1"/>
  <c r="BF62" i="8" s="1"/>
  <c r="AW634" i="8"/>
  <c r="AW623" i="8"/>
  <c r="AW637" i="8"/>
  <c r="AW641" i="8"/>
  <c r="AW635" i="8"/>
  <c r="AW618" i="8"/>
  <c r="AW648" i="8"/>
  <c r="AW644" i="8"/>
  <c r="AW638" i="8"/>
  <c r="AW655" i="8"/>
  <c r="AW654" i="8"/>
  <c r="AW628" i="8"/>
  <c r="AW621" i="8"/>
  <c r="AW624" i="8"/>
  <c r="AW620" i="8"/>
  <c r="AW647" i="8"/>
  <c r="AW627" i="8"/>
  <c r="AW632" i="8"/>
  <c r="AW630" i="8"/>
  <c r="AW625" i="8"/>
  <c r="AW633" i="8"/>
  <c r="AW642" i="8"/>
  <c r="AW640" i="8"/>
  <c r="AW646" i="8"/>
  <c r="AW639" i="8"/>
  <c r="AW650" i="8"/>
  <c r="AW652" i="8"/>
  <c r="S64" i="8"/>
  <c r="AA64" i="8" s="1"/>
  <c r="AW329" i="8"/>
  <c r="AW332" i="8"/>
  <c r="AW317" i="8"/>
  <c r="AW313" i="8"/>
  <c r="AW330" i="8"/>
  <c r="AW337" i="8"/>
  <c r="AW310" i="8"/>
  <c r="AW304" i="8"/>
  <c r="AW314" i="8"/>
  <c r="AW334" i="8"/>
  <c r="AW318" i="8"/>
  <c r="AW303" i="8"/>
  <c r="AW312" i="8"/>
  <c r="AW323" i="8"/>
  <c r="AW315" i="8"/>
  <c r="AW331" i="8"/>
  <c r="AW311" i="8"/>
  <c r="AW319" i="8"/>
  <c r="AW320" i="8"/>
  <c r="AW335" i="8"/>
  <c r="AW336" i="8"/>
  <c r="AW324" i="8"/>
  <c r="AW325" i="8"/>
  <c r="AW302" i="8"/>
  <c r="AW328" i="8"/>
  <c r="AW301" i="8"/>
  <c r="AZ301" i="8" s="1"/>
  <c r="BB62" i="8" s="1"/>
  <c r="AW333" i="8"/>
  <c r="AW316" i="8"/>
  <c r="AW326" i="8"/>
  <c r="AW339" i="8"/>
  <c r="AW309" i="8"/>
  <c r="AW338" i="8"/>
  <c r="AW321" i="8"/>
  <c r="AW305" i="8"/>
  <c r="AW322" i="8"/>
  <c r="AW307" i="8"/>
  <c r="AW327" i="8"/>
  <c r="AW306" i="8"/>
  <c r="AW308" i="8"/>
  <c r="G144" i="8"/>
  <c r="AX424" i="8" s="1"/>
  <c r="AU63" i="8"/>
  <c r="Y64" i="8"/>
  <c r="AG64" i="8" s="1"/>
  <c r="C144" i="8"/>
  <c r="AX108" i="8" s="1"/>
  <c r="AQ63" i="8"/>
  <c r="I144" i="8"/>
  <c r="AX582" i="8" s="1"/>
  <c r="AW63" i="8"/>
  <c r="AX63" i="8"/>
  <c r="J144" i="8"/>
  <c r="AX661" i="8" s="1"/>
  <c r="AW473" i="8"/>
  <c r="AW486" i="8"/>
  <c r="AW491" i="8"/>
  <c r="AW480" i="8"/>
  <c r="AW493" i="8"/>
  <c r="AW468" i="8"/>
  <c r="AW487" i="8"/>
  <c r="AW469" i="8"/>
  <c r="AW482" i="8"/>
  <c r="AW494" i="8"/>
  <c r="AW483" i="8"/>
  <c r="AW497" i="8"/>
  <c r="AW460" i="8"/>
  <c r="AW467" i="8"/>
  <c r="AW459" i="8"/>
  <c r="AZ459" i="8" s="1"/>
  <c r="BD62" i="8" s="1"/>
  <c r="AW463" i="8"/>
  <c r="AW466" i="8"/>
  <c r="AW474" i="8"/>
  <c r="AW470" i="8"/>
  <c r="AW477" i="8"/>
  <c r="AW472" i="8"/>
  <c r="AW481" i="8"/>
  <c r="AW485" i="8"/>
  <c r="AW492" i="8"/>
  <c r="AW478" i="8"/>
  <c r="AW488" i="8"/>
  <c r="AW461" i="8"/>
  <c r="AW484" i="8"/>
  <c r="AW495" i="8"/>
  <c r="AW475" i="8"/>
  <c r="AW490" i="8"/>
  <c r="AW464" i="8"/>
  <c r="AW489" i="8"/>
  <c r="AW496" i="8"/>
  <c r="AW471" i="8"/>
  <c r="AW462" i="8"/>
  <c r="AW465" i="8"/>
  <c r="AW479" i="8"/>
  <c r="AW476" i="8"/>
  <c r="F144" i="8"/>
  <c r="AX345" i="8" s="1"/>
  <c r="AT63" i="8"/>
  <c r="H144" i="8"/>
  <c r="AX503" i="8" s="1"/>
  <c r="AV63" i="8"/>
  <c r="AW258" i="8"/>
  <c r="AW248" i="8"/>
  <c r="AW222" i="8"/>
  <c r="AZ222" i="8" s="1"/>
  <c r="BA62" i="8" s="1"/>
  <c r="AW227" i="8"/>
  <c r="AW223" i="8"/>
  <c r="AW254" i="8"/>
  <c r="AW231" i="8"/>
  <c r="AW233" i="8"/>
  <c r="AW229" i="8"/>
  <c r="AW260" i="8"/>
  <c r="AW243" i="8"/>
  <c r="AW239" i="8"/>
  <c r="AW235" i="8"/>
  <c r="AW226" i="8"/>
  <c r="AW237" i="8"/>
  <c r="AW245" i="8"/>
  <c r="AW241" i="8"/>
  <c r="AW232" i="8"/>
  <c r="AW251" i="8"/>
  <c r="AW247" i="8"/>
  <c r="AW238" i="8"/>
  <c r="AW257" i="8"/>
  <c r="AW253" i="8"/>
  <c r="AW244" i="8"/>
  <c r="AW228" i="8"/>
  <c r="AW259" i="8"/>
  <c r="AW250" i="8"/>
  <c r="AW234" i="8"/>
  <c r="AW224" i="8"/>
  <c r="AW256" i="8"/>
  <c r="AW240" i="8"/>
  <c r="AW230" i="8"/>
  <c r="AW249" i="8"/>
  <c r="AW246" i="8"/>
  <c r="AW236" i="8"/>
  <c r="AW255" i="8"/>
  <c r="AW252" i="8"/>
  <c r="AW242" i="8"/>
  <c r="AW225" i="8"/>
  <c r="V64" i="8"/>
  <c r="AD64" i="8" s="1"/>
  <c r="AP63" i="8"/>
  <c r="U64" i="8"/>
  <c r="AC64" i="8" s="1"/>
  <c r="AW557" i="8"/>
  <c r="AW566" i="8"/>
  <c r="AW549" i="8"/>
  <c r="AW568" i="8"/>
  <c r="AW552" i="8"/>
  <c r="AW563" i="8"/>
  <c r="AW573" i="8"/>
  <c r="AW561" i="8"/>
  <c r="AW564" i="8"/>
  <c r="AW569" i="8"/>
  <c r="AW538" i="8"/>
  <c r="AZ538" i="8" s="1"/>
  <c r="BE62" i="8" s="1"/>
  <c r="AW571" i="8"/>
  <c r="AW558" i="8"/>
  <c r="AW575" i="8"/>
  <c r="AW543" i="8"/>
  <c r="AW542" i="8"/>
  <c r="AW565" i="8"/>
  <c r="AW550" i="8"/>
  <c r="AW572" i="8"/>
  <c r="AW546" i="8"/>
  <c r="AW555" i="8"/>
  <c r="AW554" i="8"/>
  <c r="AW553" i="8"/>
  <c r="AW548" i="8"/>
  <c r="AW560" i="8"/>
  <c r="AW547" i="8"/>
  <c r="AW576" i="8"/>
  <c r="AW567" i="8"/>
  <c r="AW556" i="8"/>
  <c r="AW541" i="8"/>
  <c r="AW540" i="8"/>
  <c r="AW574" i="8"/>
  <c r="AW545" i="8"/>
  <c r="AW539" i="8"/>
  <c r="AW544" i="8"/>
  <c r="AW562" i="8"/>
  <c r="AW551" i="8"/>
  <c r="AW559" i="8"/>
  <c r="AW570" i="8"/>
  <c r="D144" i="8"/>
  <c r="AX187" i="8" s="1"/>
  <c r="AR63" i="8"/>
  <c r="T64" i="8"/>
  <c r="AB64" i="8" s="1"/>
  <c r="AN63" i="8"/>
  <c r="AM63" i="8"/>
  <c r="Z64" i="8"/>
  <c r="AH64" i="8" s="1"/>
  <c r="E144" i="8"/>
  <c r="AX266" i="8" s="1"/>
  <c r="AS63" i="8"/>
  <c r="AO64" i="8" l="1"/>
  <c r="AI64" i="8"/>
  <c r="AK64" i="8"/>
  <c r="AJ64" i="8"/>
  <c r="AX260" i="8"/>
  <c r="AX250" i="8"/>
  <c r="AX253" i="8"/>
  <c r="AX240" i="8"/>
  <c r="AX225" i="8"/>
  <c r="AX256" i="8"/>
  <c r="AX259" i="8"/>
  <c r="AX231" i="8"/>
  <c r="AX227" i="8"/>
  <c r="AX252" i="8"/>
  <c r="AX245" i="8"/>
  <c r="AX237" i="8"/>
  <c r="AX233" i="8"/>
  <c r="AX258" i="8"/>
  <c r="AX243" i="8"/>
  <c r="AX239" i="8"/>
  <c r="AX228" i="8"/>
  <c r="AX238" i="8"/>
  <c r="AX249" i="8"/>
  <c r="AX224" i="8"/>
  <c r="AX255" i="8"/>
  <c r="AX251" i="8"/>
  <c r="AX234" i="8"/>
  <c r="AX230" i="8"/>
  <c r="AX223" i="8"/>
  <c r="AZ223" i="8" s="1"/>
  <c r="BA63" i="8" s="1"/>
  <c r="AX257" i="8"/>
  <c r="AX246" i="8"/>
  <c r="AX236" i="8"/>
  <c r="AX226" i="8"/>
  <c r="AX229" i="8"/>
  <c r="AX242" i="8"/>
  <c r="AX232" i="8"/>
  <c r="AX235" i="8"/>
  <c r="AX248" i="8"/>
  <c r="AX241" i="8"/>
  <c r="AX254" i="8"/>
  <c r="AX244" i="8"/>
  <c r="AX247" i="8"/>
  <c r="AX620" i="8"/>
  <c r="AX652" i="8"/>
  <c r="AX645" i="8"/>
  <c r="AX631" i="8"/>
  <c r="AX635" i="8"/>
  <c r="AX624" i="8"/>
  <c r="AX628" i="8"/>
  <c r="AX627" i="8"/>
  <c r="AX623" i="8"/>
  <c r="AX630" i="8"/>
  <c r="AX638" i="8"/>
  <c r="AX639" i="8"/>
  <c r="AX643" i="8"/>
  <c r="AX654" i="8"/>
  <c r="AX636" i="8"/>
  <c r="AX646" i="8"/>
  <c r="AX649" i="8"/>
  <c r="AX640" i="8"/>
  <c r="AX637" i="8"/>
  <c r="AX642" i="8"/>
  <c r="AX655" i="8"/>
  <c r="AX626" i="8"/>
  <c r="AX644" i="8"/>
  <c r="AX648" i="8"/>
  <c r="AX619" i="8"/>
  <c r="AX647" i="8"/>
  <c r="AX653" i="8"/>
  <c r="AX633" i="8"/>
  <c r="AX622" i="8"/>
  <c r="AX621" i="8"/>
  <c r="AX629" i="8"/>
  <c r="AX650" i="8"/>
  <c r="AX634" i="8"/>
  <c r="AX632" i="8"/>
  <c r="AX618" i="8"/>
  <c r="AZ618" i="8" s="1"/>
  <c r="BF63" i="8" s="1"/>
  <c r="AX651" i="8"/>
  <c r="AX641" i="8"/>
  <c r="AX625" i="8"/>
  <c r="C145" i="8"/>
  <c r="AY108" i="8" s="1"/>
  <c r="AQ64" i="8"/>
  <c r="AP64" i="8"/>
  <c r="AX145" i="8"/>
  <c r="AX159" i="8"/>
  <c r="AX165" i="8"/>
  <c r="AX175" i="8"/>
  <c r="AX152" i="8"/>
  <c r="AX156" i="8"/>
  <c r="AX168" i="8"/>
  <c r="AX176" i="8"/>
  <c r="AX151" i="8"/>
  <c r="AX167" i="8"/>
  <c r="AX154" i="8"/>
  <c r="AX170" i="8"/>
  <c r="AX181" i="8"/>
  <c r="AX178" i="8"/>
  <c r="AX157" i="8"/>
  <c r="AX177" i="8"/>
  <c r="AX155" i="8"/>
  <c r="AX172" i="8"/>
  <c r="AX174" i="8"/>
  <c r="AX163" i="8"/>
  <c r="AX153" i="8"/>
  <c r="AX179" i="8"/>
  <c r="AX148" i="8"/>
  <c r="AX162" i="8"/>
  <c r="AX169" i="8"/>
  <c r="AX161" i="8"/>
  <c r="AX158" i="8"/>
  <c r="AX166" i="8"/>
  <c r="AX171" i="8"/>
  <c r="AX173" i="8"/>
  <c r="AX160" i="8"/>
  <c r="AX150" i="8"/>
  <c r="AX164" i="8"/>
  <c r="AX144" i="8"/>
  <c r="AZ144" i="8" s="1"/>
  <c r="AZ63" i="8" s="1"/>
  <c r="AX146" i="8"/>
  <c r="AX147" i="8"/>
  <c r="AX180" i="8"/>
  <c r="AX149" i="8"/>
  <c r="F145" i="8"/>
  <c r="AY345" i="8" s="1"/>
  <c r="AT64" i="8"/>
  <c r="AX561" i="8"/>
  <c r="AX568" i="8"/>
  <c r="AX571" i="8"/>
  <c r="AX567" i="8"/>
  <c r="AX576" i="8"/>
  <c r="AX545" i="8"/>
  <c r="AX573" i="8"/>
  <c r="AX541" i="8"/>
  <c r="AX562" i="8"/>
  <c r="AX542" i="8"/>
  <c r="AX551" i="8"/>
  <c r="AX574" i="8"/>
  <c r="AX548" i="8"/>
  <c r="AX547" i="8"/>
  <c r="AX546" i="8"/>
  <c r="AX554" i="8"/>
  <c r="AX557" i="8"/>
  <c r="AX563" i="8"/>
  <c r="AX560" i="8"/>
  <c r="AX565" i="8"/>
  <c r="AX539" i="8"/>
  <c r="AZ539" i="8" s="1"/>
  <c r="BE63" i="8" s="1"/>
  <c r="AX566" i="8"/>
  <c r="AX575" i="8"/>
  <c r="AX553" i="8"/>
  <c r="AX572" i="8"/>
  <c r="AX556" i="8"/>
  <c r="AX569" i="8"/>
  <c r="AX543" i="8"/>
  <c r="AX540" i="8"/>
  <c r="AX570" i="8"/>
  <c r="AX564" i="8"/>
  <c r="AX549" i="8"/>
  <c r="AX550" i="8"/>
  <c r="AX544" i="8"/>
  <c r="AX552" i="8"/>
  <c r="AX555" i="8"/>
  <c r="AX558" i="8"/>
  <c r="AX559" i="8"/>
  <c r="I145" i="8"/>
  <c r="AY582" i="8" s="1"/>
  <c r="AW64" i="8"/>
  <c r="J145" i="8"/>
  <c r="AY661" i="8" s="1"/>
  <c r="AX64" i="8"/>
  <c r="AX399" i="8"/>
  <c r="AX389" i="8"/>
  <c r="AX402" i="8"/>
  <c r="AX394" i="8"/>
  <c r="AX405" i="8"/>
  <c r="AX395" i="8"/>
  <c r="AX408" i="8"/>
  <c r="AX381" i="8"/>
  <c r="AZ381" i="8" s="1"/>
  <c r="BC63" i="8" s="1"/>
  <c r="AX391" i="8"/>
  <c r="AX412" i="8"/>
  <c r="AX411" i="8"/>
  <c r="AX401" i="8"/>
  <c r="AX414" i="8"/>
  <c r="AX390" i="8"/>
  <c r="AX404" i="8"/>
  <c r="AX416" i="8"/>
  <c r="AX417" i="8"/>
  <c r="AX407" i="8"/>
  <c r="AX384" i="8"/>
  <c r="AX392" i="8"/>
  <c r="AX398" i="8"/>
  <c r="AX385" i="8"/>
  <c r="AX397" i="8"/>
  <c r="AX386" i="8"/>
  <c r="AX382" i="8"/>
  <c r="AX413" i="8"/>
  <c r="AX396" i="8"/>
  <c r="AX400" i="8"/>
  <c r="AX388" i="8"/>
  <c r="AX406" i="8"/>
  <c r="AX403" i="8"/>
  <c r="AX409" i="8"/>
  <c r="AX418" i="8"/>
  <c r="AX387" i="8"/>
  <c r="AX410" i="8"/>
  <c r="AX393" i="8"/>
  <c r="AX383" i="8"/>
  <c r="AX415" i="8"/>
  <c r="AX322" i="8"/>
  <c r="AX304" i="8"/>
  <c r="AX330" i="8"/>
  <c r="AX334" i="8"/>
  <c r="AX316" i="8"/>
  <c r="AX329" i="8"/>
  <c r="AX302" i="8"/>
  <c r="AZ302" i="8" s="1"/>
  <c r="BB63" i="8" s="1"/>
  <c r="AX313" i="8"/>
  <c r="AX333" i="8"/>
  <c r="AX314" i="8"/>
  <c r="AX312" i="8"/>
  <c r="AX323" i="8"/>
  <c r="AX326" i="8"/>
  <c r="AX311" i="8"/>
  <c r="AX318" i="8"/>
  <c r="AX338" i="8"/>
  <c r="AX315" i="8"/>
  <c r="AX317" i="8"/>
  <c r="AX307" i="8"/>
  <c r="AX306" i="8"/>
  <c r="AX321" i="8"/>
  <c r="AX303" i="8"/>
  <c r="AX319" i="8"/>
  <c r="AX305" i="8"/>
  <c r="AX335" i="8"/>
  <c r="AX308" i="8"/>
  <c r="AX331" i="8"/>
  <c r="AX309" i="8"/>
  <c r="AX324" i="8"/>
  <c r="AX320" i="8"/>
  <c r="AX325" i="8"/>
  <c r="AX336" i="8"/>
  <c r="AX332" i="8"/>
  <c r="AX328" i="8"/>
  <c r="AX339" i="8"/>
  <c r="AX310" i="8"/>
  <c r="AX337" i="8"/>
  <c r="AX327" i="8"/>
  <c r="E145" i="8"/>
  <c r="AY266" i="8" s="1"/>
  <c r="AS64" i="8"/>
  <c r="D145" i="8"/>
  <c r="AY187" i="8" s="1"/>
  <c r="AR64" i="8"/>
  <c r="AX708" i="8"/>
  <c r="AX704" i="8"/>
  <c r="AX697" i="8"/>
  <c r="AZ697" i="8" s="1"/>
  <c r="BG63" i="8" s="1"/>
  <c r="AX730" i="8"/>
  <c r="AX714" i="8"/>
  <c r="AX710" i="8"/>
  <c r="AX701" i="8"/>
  <c r="AX720" i="8"/>
  <c r="AX716" i="8"/>
  <c r="AX707" i="8"/>
  <c r="AX726" i="8"/>
  <c r="AX722" i="8"/>
  <c r="AX713" i="8"/>
  <c r="AX732" i="8"/>
  <c r="AX728" i="8"/>
  <c r="AX719" i="8"/>
  <c r="AX731" i="8"/>
  <c r="AX703" i="8"/>
  <c r="AX734" i="8"/>
  <c r="AX725" i="8"/>
  <c r="AX709" i="8"/>
  <c r="AX699" i="8"/>
  <c r="AX712" i="8"/>
  <c r="AX715" i="8"/>
  <c r="AX705" i="8"/>
  <c r="AX706" i="8"/>
  <c r="AX721" i="8"/>
  <c r="AX711" i="8"/>
  <c r="AX700" i="8"/>
  <c r="AX727" i="8"/>
  <c r="AX717" i="8"/>
  <c r="AX733" i="8"/>
  <c r="AX723" i="8"/>
  <c r="AX724" i="8"/>
  <c r="AX702" i="8"/>
  <c r="AX698" i="8"/>
  <c r="AX729" i="8"/>
  <c r="AX718" i="8"/>
  <c r="AN64" i="8"/>
  <c r="AM64" i="8"/>
  <c r="AL64" i="8"/>
  <c r="AX490" i="8"/>
  <c r="AX496" i="8"/>
  <c r="AX478" i="8"/>
  <c r="AX497" i="8"/>
  <c r="AX465" i="8"/>
  <c r="AX492" i="8"/>
  <c r="AX463" i="8"/>
  <c r="AX462" i="8"/>
  <c r="AX479" i="8"/>
  <c r="AX488" i="8"/>
  <c r="AX467" i="8"/>
  <c r="AX469" i="8"/>
  <c r="AX470" i="8"/>
  <c r="AX494" i="8"/>
  <c r="AX473" i="8"/>
  <c r="AX482" i="8"/>
  <c r="AX475" i="8"/>
  <c r="AX477" i="8"/>
  <c r="AX466" i="8"/>
  <c r="AX485" i="8"/>
  <c r="AX486" i="8"/>
  <c r="AX481" i="8"/>
  <c r="AX484" i="8"/>
  <c r="AX480" i="8"/>
  <c r="AX487" i="8"/>
  <c r="AX491" i="8"/>
  <c r="AX495" i="8"/>
  <c r="AX472" i="8"/>
  <c r="AX493" i="8"/>
  <c r="AX460" i="8"/>
  <c r="AZ460" i="8" s="1"/>
  <c r="BD63" i="8" s="1"/>
  <c r="AX471" i="8"/>
  <c r="AX461" i="8"/>
  <c r="AX468" i="8"/>
  <c r="AX474" i="8"/>
  <c r="AX476" i="8"/>
  <c r="AX483" i="8"/>
  <c r="AX489" i="8"/>
  <c r="AX464" i="8"/>
  <c r="H145" i="8"/>
  <c r="AY503" i="8" s="1"/>
  <c r="AV64" i="8"/>
  <c r="G145" i="8"/>
  <c r="AY424" i="8" s="1"/>
  <c r="AU64" i="8"/>
  <c r="AY308" i="8" l="1"/>
  <c r="AZ308" i="8" s="1"/>
  <c r="BB69" i="8" s="1"/>
  <c r="AY320" i="8"/>
  <c r="AZ320" i="8" s="1"/>
  <c r="BB81" i="8" s="1"/>
  <c r="AY335" i="8"/>
  <c r="AZ335" i="8" s="1"/>
  <c r="BB96" i="8" s="1"/>
  <c r="AY313" i="8"/>
  <c r="AZ313" i="8" s="1"/>
  <c r="BB74" i="8" s="1"/>
  <c r="AY306" i="8"/>
  <c r="AZ306" i="8" s="1"/>
  <c r="BB67" i="8" s="1"/>
  <c r="AY327" i="8"/>
  <c r="AZ327" i="8" s="1"/>
  <c r="BB88" i="8" s="1"/>
  <c r="AY318" i="8"/>
  <c r="AZ318" i="8" s="1"/>
  <c r="BB79" i="8" s="1"/>
  <c r="AY316" i="8"/>
  <c r="AZ316" i="8" s="1"/>
  <c r="BB77" i="8" s="1"/>
  <c r="AY334" i="8"/>
  <c r="AZ334" i="8" s="1"/>
  <c r="BB95" i="8" s="1"/>
  <c r="AY303" i="8"/>
  <c r="AZ303" i="8" s="1"/>
  <c r="BB64" i="8" s="1"/>
  <c r="AY323" i="8"/>
  <c r="AZ323" i="8" s="1"/>
  <c r="BB84" i="8" s="1"/>
  <c r="AY304" i="8"/>
  <c r="AZ304" i="8" s="1"/>
  <c r="BB65" i="8" s="1"/>
  <c r="AY321" i="8"/>
  <c r="AZ321" i="8" s="1"/>
  <c r="BB82" i="8" s="1"/>
  <c r="AY330" i="8"/>
  <c r="AZ330" i="8" s="1"/>
  <c r="BB91" i="8" s="1"/>
  <c r="AY315" i="8"/>
  <c r="AZ315" i="8" s="1"/>
  <c r="BB76" i="8" s="1"/>
  <c r="AY328" i="8"/>
  <c r="AZ328" i="8" s="1"/>
  <c r="BB89" i="8" s="1"/>
  <c r="AY338" i="8"/>
  <c r="AZ338" i="8" s="1"/>
  <c r="BB99" i="8" s="1"/>
  <c r="AY322" i="8"/>
  <c r="AZ322" i="8" s="1"/>
  <c r="BB83" i="8" s="1"/>
  <c r="AY326" i="8"/>
  <c r="AZ326" i="8" s="1"/>
  <c r="BB87" i="8" s="1"/>
  <c r="AY309" i="8"/>
  <c r="AZ309" i="8" s="1"/>
  <c r="BB70" i="8" s="1"/>
  <c r="AY329" i="8"/>
  <c r="AZ329" i="8" s="1"/>
  <c r="BB90" i="8" s="1"/>
  <c r="AY307" i="8"/>
  <c r="AZ307" i="8" s="1"/>
  <c r="BB68" i="8" s="1"/>
  <c r="AY317" i="8"/>
  <c r="AZ317" i="8" s="1"/>
  <c r="BB78" i="8" s="1"/>
  <c r="AY336" i="8"/>
  <c r="AZ336" i="8" s="1"/>
  <c r="BB97" i="8" s="1"/>
  <c r="AY337" i="8"/>
  <c r="AZ337" i="8" s="1"/>
  <c r="BB98" i="8" s="1"/>
  <c r="AY324" i="8"/>
  <c r="AZ324" i="8" s="1"/>
  <c r="BB85" i="8" s="1"/>
  <c r="AY305" i="8"/>
  <c r="AZ305" i="8" s="1"/>
  <c r="BB66" i="8" s="1"/>
  <c r="AY311" i="8"/>
  <c r="AZ311" i="8" s="1"/>
  <c r="BB72" i="8" s="1"/>
  <c r="AY332" i="8"/>
  <c r="AZ332" i="8" s="1"/>
  <c r="BB93" i="8" s="1"/>
  <c r="AY310" i="8"/>
  <c r="AZ310" i="8" s="1"/>
  <c r="BB71" i="8" s="1"/>
  <c r="AY331" i="8"/>
  <c r="AZ331" i="8" s="1"/>
  <c r="BB92" i="8" s="1"/>
  <c r="AY339" i="8"/>
  <c r="AZ339" i="8" s="1"/>
  <c r="BB100" i="8" s="1"/>
  <c r="AY333" i="8"/>
  <c r="AZ333" i="8" s="1"/>
  <c r="BB94" i="8" s="1"/>
  <c r="AY325" i="8"/>
  <c r="AZ325" i="8" s="1"/>
  <c r="BB86" i="8" s="1"/>
  <c r="AY312" i="8"/>
  <c r="AZ312" i="8" s="1"/>
  <c r="BB73" i="8" s="1"/>
  <c r="AY314" i="8"/>
  <c r="AZ314" i="8" s="1"/>
  <c r="BB75" i="8" s="1"/>
  <c r="AY319" i="8"/>
  <c r="AZ319" i="8" s="1"/>
  <c r="BB80" i="8" s="1"/>
  <c r="AY395" i="8"/>
  <c r="AZ395" i="8" s="1"/>
  <c r="BC77" i="8" s="1"/>
  <c r="AY391" i="8"/>
  <c r="AZ391" i="8" s="1"/>
  <c r="BC73" i="8" s="1"/>
  <c r="AY410" i="8"/>
  <c r="AZ410" i="8" s="1"/>
  <c r="BC92" i="8" s="1"/>
  <c r="AY393" i="8"/>
  <c r="AZ393" i="8" s="1"/>
  <c r="BC75" i="8" s="1"/>
  <c r="AY402" i="8"/>
  <c r="AZ402" i="8" s="1"/>
  <c r="BC84" i="8" s="1"/>
  <c r="AY411" i="8"/>
  <c r="AZ411" i="8" s="1"/>
  <c r="BC93" i="8" s="1"/>
  <c r="AY401" i="8"/>
  <c r="AZ401" i="8" s="1"/>
  <c r="BC83" i="8" s="1"/>
  <c r="AY397" i="8"/>
  <c r="AZ397" i="8" s="1"/>
  <c r="BC79" i="8" s="1"/>
  <c r="AY416" i="8"/>
  <c r="AZ416" i="8" s="1"/>
  <c r="BC98" i="8" s="1"/>
  <c r="AY400" i="8"/>
  <c r="AZ400" i="8" s="1"/>
  <c r="BC82" i="8" s="1"/>
  <c r="AY405" i="8"/>
  <c r="AZ405" i="8" s="1"/>
  <c r="BC87" i="8" s="1"/>
  <c r="AY407" i="8"/>
  <c r="AZ407" i="8" s="1"/>
  <c r="BC89" i="8" s="1"/>
  <c r="AY403" i="8"/>
  <c r="AZ403" i="8" s="1"/>
  <c r="BC85" i="8" s="1"/>
  <c r="AY386" i="8"/>
  <c r="AZ386" i="8" s="1"/>
  <c r="BC68" i="8" s="1"/>
  <c r="AY390" i="8"/>
  <c r="AZ390" i="8" s="1"/>
  <c r="BC72" i="8" s="1"/>
  <c r="AY413" i="8"/>
  <c r="AZ413" i="8" s="1"/>
  <c r="BC95" i="8" s="1"/>
  <c r="AY409" i="8"/>
  <c r="AZ409" i="8" s="1"/>
  <c r="BC91" i="8" s="1"/>
  <c r="AY398" i="8"/>
  <c r="AZ398" i="8" s="1"/>
  <c r="BC80" i="8" s="1"/>
  <c r="AY388" i="8"/>
  <c r="AZ388" i="8" s="1"/>
  <c r="BC70" i="8" s="1"/>
  <c r="AY382" i="8"/>
  <c r="AZ382" i="8" s="1"/>
  <c r="BC64" i="8" s="1"/>
  <c r="AY415" i="8"/>
  <c r="AZ415" i="8" s="1"/>
  <c r="BC97" i="8" s="1"/>
  <c r="AY392" i="8"/>
  <c r="AZ392" i="8" s="1"/>
  <c r="BC74" i="8" s="1"/>
  <c r="AY394" i="8"/>
  <c r="AZ394" i="8" s="1"/>
  <c r="BC76" i="8" s="1"/>
  <c r="AY384" i="8"/>
  <c r="AZ384" i="8" s="1"/>
  <c r="BC66" i="8" s="1"/>
  <c r="AY387" i="8"/>
  <c r="AZ387" i="8" s="1"/>
  <c r="BC69" i="8" s="1"/>
  <c r="AY418" i="8"/>
  <c r="AZ418" i="8" s="1"/>
  <c r="BC100" i="8" s="1"/>
  <c r="AY406" i="8"/>
  <c r="AZ406" i="8" s="1"/>
  <c r="BC88" i="8" s="1"/>
  <c r="AY396" i="8"/>
  <c r="AZ396" i="8" s="1"/>
  <c r="BC78" i="8" s="1"/>
  <c r="AY399" i="8"/>
  <c r="AZ399" i="8" s="1"/>
  <c r="BC81" i="8" s="1"/>
  <c r="AY408" i="8"/>
  <c r="AZ408" i="8" s="1"/>
  <c r="BC90" i="8" s="1"/>
  <c r="AY414" i="8"/>
  <c r="AZ414" i="8" s="1"/>
  <c r="BC96" i="8" s="1"/>
  <c r="AY412" i="8"/>
  <c r="AZ412" i="8" s="1"/>
  <c r="BC94" i="8" s="1"/>
  <c r="AY383" i="8"/>
  <c r="AZ383" i="8" s="1"/>
  <c r="BC65" i="8" s="1"/>
  <c r="AY417" i="8"/>
  <c r="AZ417" i="8" s="1"/>
  <c r="BC99" i="8" s="1"/>
  <c r="AY389" i="8"/>
  <c r="AZ389" i="8" s="1"/>
  <c r="BC71" i="8" s="1"/>
  <c r="AY385" i="8"/>
  <c r="AZ385" i="8" s="1"/>
  <c r="BC67" i="8" s="1"/>
  <c r="AY404" i="8"/>
  <c r="AZ404" i="8" s="1"/>
  <c r="BC86" i="8" s="1"/>
  <c r="AY495" i="8"/>
  <c r="AZ495" i="8" s="1"/>
  <c r="BD98" i="8" s="1"/>
  <c r="AY469" i="8"/>
  <c r="AZ469" i="8" s="1"/>
  <c r="BD72" i="8" s="1"/>
  <c r="AY467" i="8"/>
  <c r="AZ467" i="8" s="1"/>
  <c r="BD70" i="8" s="1"/>
  <c r="AY481" i="8"/>
  <c r="AZ481" i="8" s="1"/>
  <c r="BD84" i="8" s="1"/>
  <c r="AY496" i="8"/>
  <c r="AZ496" i="8" s="1"/>
  <c r="BD99" i="8" s="1"/>
  <c r="AY485" i="8"/>
  <c r="AZ485" i="8" s="1"/>
  <c r="BD88" i="8" s="1"/>
  <c r="AY487" i="8"/>
  <c r="AZ487" i="8" s="1"/>
  <c r="BD90" i="8" s="1"/>
  <c r="AY463" i="8"/>
  <c r="AZ463" i="8" s="1"/>
  <c r="BD66" i="8" s="1"/>
  <c r="AY476" i="8"/>
  <c r="AZ476" i="8" s="1"/>
  <c r="BD79" i="8" s="1"/>
  <c r="AY484" i="8"/>
  <c r="AZ484" i="8" s="1"/>
  <c r="BD87" i="8" s="1"/>
  <c r="AY478" i="8"/>
  <c r="AZ478" i="8" s="1"/>
  <c r="BD81" i="8" s="1"/>
  <c r="AY491" i="8"/>
  <c r="AZ491" i="8" s="1"/>
  <c r="BD94" i="8" s="1"/>
  <c r="AY473" i="8"/>
  <c r="AZ473" i="8" s="1"/>
  <c r="BD76" i="8" s="1"/>
  <c r="AY461" i="8"/>
  <c r="AZ461" i="8" s="1"/>
  <c r="BD64" i="8" s="1"/>
  <c r="AY492" i="8"/>
  <c r="AZ492" i="8" s="1"/>
  <c r="BD95" i="8" s="1"/>
  <c r="AY468" i="8"/>
  <c r="AZ468" i="8" s="1"/>
  <c r="BD71" i="8" s="1"/>
  <c r="AY482" i="8"/>
  <c r="AZ482" i="8" s="1"/>
  <c r="BD85" i="8" s="1"/>
  <c r="AY472" i="8"/>
  <c r="AZ472" i="8" s="1"/>
  <c r="BD75" i="8" s="1"/>
  <c r="AY475" i="8"/>
  <c r="AZ475" i="8" s="1"/>
  <c r="BD78" i="8" s="1"/>
  <c r="AY497" i="8"/>
  <c r="AZ497" i="8" s="1"/>
  <c r="BD100" i="8" s="1"/>
  <c r="AY471" i="8"/>
  <c r="AZ471" i="8" s="1"/>
  <c r="BD74" i="8" s="1"/>
  <c r="AY470" i="8"/>
  <c r="AZ470" i="8" s="1"/>
  <c r="BD73" i="8" s="1"/>
  <c r="AY474" i="8"/>
  <c r="AZ474" i="8" s="1"/>
  <c r="BD77" i="8" s="1"/>
  <c r="AY465" i="8"/>
  <c r="AZ465" i="8" s="1"/>
  <c r="BD68" i="8" s="1"/>
  <c r="AY486" i="8"/>
  <c r="AZ486" i="8" s="1"/>
  <c r="BD89" i="8" s="1"/>
  <c r="AY489" i="8"/>
  <c r="AZ489" i="8" s="1"/>
  <c r="BD92" i="8" s="1"/>
  <c r="AY464" i="8"/>
  <c r="AZ464" i="8" s="1"/>
  <c r="BD67" i="8" s="1"/>
  <c r="AY488" i="8"/>
  <c r="AZ488" i="8" s="1"/>
  <c r="BD91" i="8" s="1"/>
  <c r="AY490" i="8"/>
  <c r="AZ490" i="8" s="1"/>
  <c r="BD93" i="8" s="1"/>
  <c r="AY477" i="8"/>
  <c r="AZ477" i="8" s="1"/>
  <c r="BD80" i="8" s="1"/>
  <c r="AY483" i="8"/>
  <c r="AZ483" i="8" s="1"/>
  <c r="BD86" i="8" s="1"/>
  <c r="AY480" i="8"/>
  <c r="AZ480" i="8" s="1"/>
  <c r="BD83" i="8" s="1"/>
  <c r="AY462" i="8"/>
  <c r="AZ462" i="8" s="1"/>
  <c r="BD65" i="8" s="1"/>
  <c r="AY479" i="8"/>
  <c r="AZ479" i="8" s="1"/>
  <c r="BD82" i="8" s="1"/>
  <c r="AY466" i="8"/>
  <c r="AZ466" i="8" s="1"/>
  <c r="BD69" i="8" s="1"/>
  <c r="AY493" i="8"/>
  <c r="AZ493" i="8" s="1"/>
  <c r="BD96" i="8" s="1"/>
  <c r="AY494" i="8"/>
  <c r="AZ494" i="8" s="1"/>
  <c r="BD97" i="8" s="1"/>
  <c r="AY574" i="8"/>
  <c r="AZ574" i="8" s="1"/>
  <c r="BE98" i="8" s="1"/>
  <c r="AY567" i="8"/>
  <c r="AZ567" i="8" s="1"/>
  <c r="BE91" i="8" s="1"/>
  <c r="AY554" i="8"/>
  <c r="AZ554" i="8" s="1"/>
  <c r="BE78" i="8" s="1"/>
  <c r="AY545" i="8"/>
  <c r="AZ545" i="8" s="1"/>
  <c r="BE69" i="8" s="1"/>
  <c r="AY542" i="8"/>
  <c r="AZ542" i="8" s="1"/>
  <c r="BE66" i="8" s="1"/>
  <c r="AY540" i="8"/>
  <c r="AZ540" i="8" s="1"/>
  <c r="BE64" i="8" s="1"/>
  <c r="AY572" i="8"/>
  <c r="AZ572" i="8" s="1"/>
  <c r="BE96" i="8" s="1"/>
  <c r="AY551" i="8"/>
  <c r="AZ551" i="8" s="1"/>
  <c r="BE75" i="8" s="1"/>
  <c r="AY552" i="8"/>
  <c r="AZ552" i="8" s="1"/>
  <c r="BE76" i="8" s="1"/>
  <c r="AY558" i="8"/>
  <c r="AZ558" i="8" s="1"/>
  <c r="BE82" i="8" s="1"/>
  <c r="AY557" i="8"/>
  <c r="AZ557" i="8" s="1"/>
  <c r="BE81" i="8" s="1"/>
  <c r="AY560" i="8"/>
  <c r="AZ560" i="8" s="1"/>
  <c r="BE84" i="8" s="1"/>
  <c r="AY576" i="8"/>
  <c r="AZ576" i="8" s="1"/>
  <c r="BE100" i="8" s="1"/>
  <c r="AY563" i="8"/>
  <c r="AZ563" i="8" s="1"/>
  <c r="BE87" i="8" s="1"/>
  <c r="AY570" i="8"/>
  <c r="AZ570" i="8" s="1"/>
  <c r="BE94" i="8" s="1"/>
  <c r="AY546" i="8"/>
  <c r="AZ546" i="8" s="1"/>
  <c r="BE70" i="8" s="1"/>
  <c r="AY569" i="8"/>
  <c r="AZ569" i="8" s="1"/>
  <c r="BE93" i="8" s="1"/>
  <c r="AY543" i="8"/>
  <c r="AZ543" i="8" s="1"/>
  <c r="BE67" i="8" s="1"/>
  <c r="AY564" i="8"/>
  <c r="AZ564" i="8" s="1"/>
  <c r="BE88" i="8" s="1"/>
  <c r="AY575" i="8"/>
  <c r="AZ575" i="8" s="1"/>
  <c r="BE99" i="8" s="1"/>
  <c r="AY553" i="8"/>
  <c r="AZ553" i="8" s="1"/>
  <c r="BE77" i="8" s="1"/>
  <c r="AY547" i="8"/>
  <c r="AZ547" i="8" s="1"/>
  <c r="BE71" i="8" s="1"/>
  <c r="AY544" i="8"/>
  <c r="AZ544" i="8" s="1"/>
  <c r="BE68" i="8" s="1"/>
  <c r="AY561" i="8"/>
  <c r="AZ561" i="8" s="1"/>
  <c r="BE85" i="8" s="1"/>
  <c r="AY565" i="8"/>
  <c r="AZ565" i="8" s="1"/>
  <c r="BE89" i="8" s="1"/>
  <c r="AY550" i="8"/>
  <c r="AZ550" i="8" s="1"/>
  <c r="BE74" i="8" s="1"/>
  <c r="AY571" i="8"/>
  <c r="AZ571" i="8" s="1"/>
  <c r="BE95" i="8" s="1"/>
  <c r="AY548" i="8"/>
  <c r="AZ548" i="8" s="1"/>
  <c r="BE72" i="8" s="1"/>
  <c r="AY556" i="8"/>
  <c r="AZ556" i="8" s="1"/>
  <c r="BE80" i="8" s="1"/>
  <c r="AY541" i="8"/>
  <c r="AZ541" i="8" s="1"/>
  <c r="BE65" i="8" s="1"/>
  <c r="AY566" i="8"/>
  <c r="AZ566" i="8" s="1"/>
  <c r="BE90" i="8" s="1"/>
  <c r="AY562" i="8"/>
  <c r="AZ562" i="8" s="1"/>
  <c r="BE86" i="8" s="1"/>
  <c r="AY549" i="8"/>
  <c r="AZ549" i="8" s="1"/>
  <c r="BE73" i="8" s="1"/>
  <c r="AY555" i="8"/>
  <c r="AZ555" i="8" s="1"/>
  <c r="BE79" i="8" s="1"/>
  <c r="AY568" i="8"/>
  <c r="AZ568" i="8" s="1"/>
  <c r="BE92" i="8" s="1"/>
  <c r="AY559" i="8"/>
  <c r="AZ559" i="8" s="1"/>
  <c r="BE83" i="8" s="1"/>
  <c r="AY573" i="8"/>
  <c r="AZ573" i="8" s="1"/>
  <c r="BE97" i="8" s="1"/>
  <c r="AY174" i="8"/>
  <c r="AZ174" i="8" s="1"/>
  <c r="AZ93" i="8" s="1"/>
  <c r="AY159" i="8"/>
  <c r="AZ159" i="8" s="1"/>
  <c r="AZ78" i="8" s="1"/>
  <c r="AY165" i="8"/>
  <c r="AZ165" i="8" s="1"/>
  <c r="AZ84" i="8" s="1"/>
  <c r="AY150" i="8"/>
  <c r="AZ150" i="8" s="1"/>
  <c r="AZ69" i="8" s="1"/>
  <c r="AY180" i="8"/>
  <c r="AZ180" i="8" s="1"/>
  <c r="AZ99" i="8" s="1"/>
  <c r="AY167" i="8"/>
  <c r="AZ167" i="8" s="1"/>
  <c r="AZ86" i="8" s="1"/>
  <c r="AY154" i="8"/>
  <c r="AZ154" i="8" s="1"/>
  <c r="AZ73" i="8" s="1"/>
  <c r="AY172" i="8"/>
  <c r="AZ172" i="8" s="1"/>
  <c r="AZ91" i="8" s="1"/>
  <c r="AY171" i="8"/>
  <c r="AZ171" i="8" s="1"/>
  <c r="AZ90" i="8" s="1"/>
  <c r="AY147" i="8"/>
  <c r="AZ147" i="8" s="1"/>
  <c r="AZ66" i="8" s="1"/>
  <c r="AY151" i="8"/>
  <c r="AZ151" i="8" s="1"/>
  <c r="AZ70" i="8" s="1"/>
  <c r="AY177" i="8"/>
  <c r="AZ177" i="8" s="1"/>
  <c r="AZ96" i="8" s="1"/>
  <c r="AY155" i="8"/>
  <c r="AZ155" i="8" s="1"/>
  <c r="AZ74" i="8" s="1"/>
  <c r="AY152" i="8"/>
  <c r="AZ152" i="8" s="1"/>
  <c r="AZ71" i="8" s="1"/>
  <c r="AY160" i="8"/>
  <c r="AZ160" i="8" s="1"/>
  <c r="AZ79" i="8" s="1"/>
  <c r="AY164" i="8"/>
  <c r="AZ164" i="8" s="1"/>
  <c r="AZ83" i="8" s="1"/>
  <c r="AY157" i="8"/>
  <c r="AZ157" i="8" s="1"/>
  <c r="AZ76" i="8" s="1"/>
  <c r="AY153" i="8"/>
  <c r="AZ153" i="8" s="1"/>
  <c r="AZ72" i="8" s="1"/>
  <c r="AY170" i="8"/>
  <c r="AZ170" i="8" s="1"/>
  <c r="AZ89" i="8" s="1"/>
  <c r="AY145" i="8"/>
  <c r="AZ145" i="8" s="1"/>
  <c r="AZ64" i="8" s="1"/>
  <c r="AY169" i="8"/>
  <c r="AZ169" i="8" s="1"/>
  <c r="AZ88" i="8" s="1"/>
  <c r="AY181" i="8"/>
  <c r="AZ181" i="8" s="1"/>
  <c r="AZ100" i="8" s="1"/>
  <c r="AY166" i="8"/>
  <c r="AZ166" i="8" s="1"/>
  <c r="AZ85" i="8" s="1"/>
  <c r="AY163" i="8"/>
  <c r="AZ163" i="8" s="1"/>
  <c r="AZ82" i="8" s="1"/>
  <c r="AY161" i="8"/>
  <c r="AZ161" i="8" s="1"/>
  <c r="AZ80" i="8" s="1"/>
  <c r="AY179" i="8"/>
  <c r="AZ179" i="8" s="1"/>
  <c r="AZ98" i="8" s="1"/>
  <c r="AY148" i="8"/>
  <c r="AZ148" i="8" s="1"/>
  <c r="AZ67" i="8" s="1"/>
  <c r="AY178" i="8"/>
  <c r="AZ178" i="8" s="1"/>
  <c r="AZ97" i="8" s="1"/>
  <c r="AY146" i="8"/>
  <c r="AZ146" i="8" s="1"/>
  <c r="AZ65" i="8" s="1"/>
  <c r="AY173" i="8"/>
  <c r="AZ173" i="8" s="1"/>
  <c r="AZ92" i="8" s="1"/>
  <c r="AY158" i="8"/>
  <c r="AZ158" i="8" s="1"/>
  <c r="AZ77" i="8" s="1"/>
  <c r="AY156" i="8"/>
  <c r="AZ156" i="8" s="1"/>
  <c r="AZ75" i="8" s="1"/>
  <c r="AY176" i="8"/>
  <c r="AZ176" i="8" s="1"/>
  <c r="AZ95" i="8" s="1"/>
  <c r="AY149" i="8"/>
  <c r="AZ149" i="8" s="1"/>
  <c r="AZ68" i="8" s="1"/>
  <c r="AY175" i="8"/>
  <c r="AZ175" i="8" s="1"/>
  <c r="AZ94" i="8" s="1"/>
  <c r="AY162" i="8"/>
  <c r="AZ162" i="8" s="1"/>
  <c r="AZ81" i="8" s="1"/>
  <c r="AY168" i="8"/>
  <c r="AZ168" i="8" s="1"/>
  <c r="AZ87" i="8" s="1"/>
  <c r="AY699" i="8"/>
  <c r="AZ699" i="8" s="1"/>
  <c r="BG65" i="8" s="1"/>
  <c r="AY730" i="8"/>
  <c r="AZ730" i="8" s="1"/>
  <c r="BG96" i="8" s="1"/>
  <c r="AY733" i="8"/>
  <c r="AZ733" i="8" s="1"/>
  <c r="BG99" i="8" s="1"/>
  <c r="AY714" i="8"/>
  <c r="AZ714" i="8" s="1"/>
  <c r="BG80" i="8" s="1"/>
  <c r="AY726" i="8"/>
  <c r="AZ726" i="8" s="1"/>
  <c r="BG92" i="8" s="1"/>
  <c r="AY703" i="8"/>
  <c r="AZ703" i="8" s="1"/>
  <c r="BG69" i="8" s="1"/>
  <c r="AY712" i="8"/>
  <c r="AZ712" i="8" s="1"/>
  <c r="BG78" i="8" s="1"/>
  <c r="AY705" i="8"/>
  <c r="AZ705" i="8" s="1"/>
  <c r="BG71" i="8" s="1"/>
  <c r="AY701" i="8"/>
  <c r="AZ701" i="8" s="1"/>
  <c r="BG67" i="8" s="1"/>
  <c r="AY708" i="8"/>
  <c r="AZ708" i="8" s="1"/>
  <c r="BG74" i="8" s="1"/>
  <c r="AY729" i="8"/>
  <c r="AZ729" i="8" s="1"/>
  <c r="BG95" i="8" s="1"/>
  <c r="AY728" i="8"/>
  <c r="AZ728" i="8" s="1"/>
  <c r="BG94" i="8" s="1"/>
  <c r="AY711" i="8"/>
  <c r="AZ711" i="8" s="1"/>
  <c r="BG77" i="8" s="1"/>
  <c r="AY707" i="8"/>
  <c r="AZ707" i="8" s="1"/>
  <c r="BG73" i="8" s="1"/>
  <c r="AY702" i="8"/>
  <c r="AZ702" i="8" s="1"/>
  <c r="BG68" i="8" s="1"/>
  <c r="AY698" i="8"/>
  <c r="AZ698" i="8" s="1"/>
  <c r="BG64" i="8" s="1"/>
  <c r="AY709" i="8"/>
  <c r="AZ709" i="8" s="1"/>
  <c r="BG75" i="8" s="1"/>
  <c r="AY717" i="8"/>
  <c r="AZ717" i="8" s="1"/>
  <c r="BG83" i="8" s="1"/>
  <c r="AY713" i="8"/>
  <c r="AZ713" i="8" s="1"/>
  <c r="BG79" i="8" s="1"/>
  <c r="AY732" i="8"/>
  <c r="AZ732" i="8" s="1"/>
  <c r="BG98" i="8" s="1"/>
  <c r="AY731" i="8"/>
  <c r="AZ731" i="8" s="1"/>
  <c r="BG97" i="8" s="1"/>
  <c r="AY723" i="8"/>
  <c r="AZ723" i="8" s="1"/>
  <c r="BG89" i="8" s="1"/>
  <c r="AY719" i="8"/>
  <c r="AZ719" i="8" s="1"/>
  <c r="BG85" i="8" s="1"/>
  <c r="AY720" i="8"/>
  <c r="AZ720" i="8" s="1"/>
  <c r="BG86" i="8" s="1"/>
  <c r="AY700" i="8"/>
  <c r="AZ700" i="8" s="1"/>
  <c r="BG66" i="8" s="1"/>
  <c r="AY722" i="8"/>
  <c r="AZ722" i="8" s="1"/>
  <c r="BG88" i="8" s="1"/>
  <c r="AY725" i="8"/>
  <c r="AZ725" i="8" s="1"/>
  <c r="BG91" i="8" s="1"/>
  <c r="AY704" i="8"/>
  <c r="AZ704" i="8" s="1"/>
  <c r="BG70" i="8" s="1"/>
  <c r="AY718" i="8"/>
  <c r="AZ718" i="8" s="1"/>
  <c r="BG84" i="8" s="1"/>
  <c r="AY727" i="8"/>
  <c r="AZ727" i="8" s="1"/>
  <c r="BG93" i="8" s="1"/>
  <c r="AY710" i="8"/>
  <c r="AZ710" i="8" s="1"/>
  <c r="BG76" i="8" s="1"/>
  <c r="AY706" i="8"/>
  <c r="AZ706" i="8" s="1"/>
  <c r="BG72" i="8" s="1"/>
  <c r="AY715" i="8"/>
  <c r="AZ715" i="8" s="1"/>
  <c r="BG81" i="8" s="1"/>
  <c r="AY721" i="8"/>
  <c r="AZ721" i="8" s="1"/>
  <c r="BG87" i="8" s="1"/>
  <c r="AY716" i="8"/>
  <c r="AZ716" i="8" s="1"/>
  <c r="BG82" i="8" s="1"/>
  <c r="AY734" i="8"/>
  <c r="AZ734" i="8" s="1"/>
  <c r="BG100" i="8" s="1"/>
  <c r="AY724" i="8"/>
  <c r="AZ724" i="8" s="1"/>
  <c r="BG90" i="8" s="1"/>
  <c r="AY624" i="8"/>
  <c r="AZ624" i="8" s="1"/>
  <c r="BF69" i="8" s="1"/>
  <c r="AY628" i="8"/>
  <c r="AZ628" i="8" s="1"/>
  <c r="BF73" i="8" s="1"/>
  <c r="AY652" i="8"/>
  <c r="AZ652" i="8" s="1"/>
  <c r="BF97" i="8" s="1"/>
  <c r="AY643" i="8"/>
  <c r="AZ643" i="8" s="1"/>
  <c r="BF88" i="8" s="1"/>
  <c r="AY650" i="8"/>
  <c r="AZ650" i="8" s="1"/>
  <c r="BF95" i="8" s="1"/>
  <c r="AY631" i="8"/>
  <c r="AZ631" i="8" s="1"/>
  <c r="BF76" i="8" s="1"/>
  <c r="AY637" i="8"/>
  <c r="AZ637" i="8" s="1"/>
  <c r="BF82" i="8" s="1"/>
  <c r="AY634" i="8"/>
  <c r="AZ634" i="8" s="1"/>
  <c r="BF79" i="8" s="1"/>
  <c r="AY639" i="8"/>
  <c r="AZ639" i="8" s="1"/>
  <c r="BF84" i="8" s="1"/>
  <c r="AY648" i="8"/>
  <c r="AZ648" i="8" s="1"/>
  <c r="BF93" i="8" s="1"/>
  <c r="AY654" i="8"/>
  <c r="AZ654" i="8" s="1"/>
  <c r="BF99" i="8" s="1"/>
  <c r="AY640" i="8"/>
  <c r="AZ640" i="8" s="1"/>
  <c r="BF85" i="8" s="1"/>
  <c r="AY629" i="8"/>
  <c r="AZ629" i="8" s="1"/>
  <c r="BF74" i="8" s="1"/>
  <c r="AY636" i="8"/>
  <c r="AZ636" i="8" s="1"/>
  <c r="BF81" i="8" s="1"/>
  <c r="AY646" i="8"/>
  <c r="AZ646" i="8" s="1"/>
  <c r="BF91" i="8" s="1"/>
  <c r="AY625" i="8"/>
  <c r="AZ625" i="8" s="1"/>
  <c r="BF70" i="8" s="1"/>
  <c r="AY621" i="8"/>
  <c r="AZ621" i="8" s="1"/>
  <c r="BF66" i="8" s="1"/>
  <c r="AY645" i="8"/>
  <c r="AZ645" i="8" s="1"/>
  <c r="BF90" i="8" s="1"/>
  <c r="AY655" i="8"/>
  <c r="AZ655" i="8" s="1"/>
  <c r="BF100" i="8" s="1"/>
  <c r="AY649" i="8"/>
  <c r="AZ649" i="8" s="1"/>
  <c r="BF94" i="8" s="1"/>
  <c r="AY627" i="8"/>
  <c r="AZ627" i="8" s="1"/>
  <c r="BF72" i="8" s="1"/>
  <c r="AY653" i="8"/>
  <c r="AZ653" i="8" s="1"/>
  <c r="BF98" i="8" s="1"/>
  <c r="AY635" i="8"/>
  <c r="AZ635" i="8" s="1"/>
  <c r="BF80" i="8" s="1"/>
  <c r="AY642" i="8"/>
  <c r="AZ642" i="8" s="1"/>
  <c r="BF87" i="8" s="1"/>
  <c r="AY633" i="8"/>
  <c r="AZ633" i="8" s="1"/>
  <c r="BF78" i="8" s="1"/>
  <c r="AY620" i="8"/>
  <c r="AZ620" i="8" s="1"/>
  <c r="BF65" i="8" s="1"/>
  <c r="AY623" i="8"/>
  <c r="AZ623" i="8" s="1"/>
  <c r="BF68" i="8" s="1"/>
  <c r="AY622" i="8"/>
  <c r="AZ622" i="8" s="1"/>
  <c r="BF67" i="8" s="1"/>
  <c r="AY638" i="8"/>
  <c r="AZ638" i="8" s="1"/>
  <c r="BF83" i="8" s="1"/>
  <c r="AY651" i="8"/>
  <c r="AZ651" i="8" s="1"/>
  <c r="BF96" i="8" s="1"/>
  <c r="AY626" i="8"/>
  <c r="AZ626" i="8" s="1"/>
  <c r="BF71" i="8" s="1"/>
  <c r="AY632" i="8"/>
  <c r="AZ632" i="8" s="1"/>
  <c r="BF77" i="8" s="1"/>
  <c r="AY641" i="8"/>
  <c r="AZ641" i="8" s="1"/>
  <c r="BF86" i="8" s="1"/>
  <c r="AY644" i="8"/>
  <c r="AZ644" i="8" s="1"/>
  <c r="BF89" i="8" s="1"/>
  <c r="AY619" i="8"/>
  <c r="AZ619" i="8" s="1"/>
  <c r="BF64" i="8" s="1"/>
  <c r="AY647" i="8"/>
  <c r="AZ647" i="8" s="1"/>
  <c r="BF92" i="8" s="1"/>
  <c r="AY630" i="8"/>
  <c r="AZ630" i="8" s="1"/>
  <c r="BF75" i="8" s="1"/>
  <c r="AY245" i="8"/>
  <c r="AZ245" i="8" s="1"/>
  <c r="BA85" i="8" s="1"/>
  <c r="AY247" i="8"/>
  <c r="AZ247" i="8" s="1"/>
  <c r="BA87" i="8" s="1"/>
  <c r="AY260" i="8"/>
  <c r="AZ260" i="8" s="1"/>
  <c r="BA100" i="8" s="1"/>
  <c r="AY249" i="8"/>
  <c r="AZ249" i="8" s="1"/>
  <c r="BA89" i="8" s="1"/>
  <c r="AY255" i="8"/>
  <c r="AZ255" i="8" s="1"/>
  <c r="BA95" i="8" s="1"/>
  <c r="AY227" i="8"/>
  <c r="AZ227" i="8" s="1"/>
  <c r="BA67" i="8" s="1"/>
  <c r="AY251" i="8"/>
  <c r="AZ251" i="8" s="1"/>
  <c r="BA91" i="8" s="1"/>
  <c r="AY253" i="8"/>
  <c r="AZ253" i="8" s="1"/>
  <c r="BA93" i="8" s="1"/>
  <c r="AY230" i="8"/>
  <c r="AZ230" i="8" s="1"/>
  <c r="BA70" i="8" s="1"/>
  <c r="AY246" i="8"/>
  <c r="AZ246" i="8" s="1"/>
  <c r="BA86" i="8" s="1"/>
  <c r="AY250" i="8"/>
  <c r="AZ250" i="8" s="1"/>
  <c r="BA90" i="8" s="1"/>
  <c r="AY254" i="8"/>
  <c r="AZ254" i="8" s="1"/>
  <c r="BA94" i="8" s="1"/>
  <c r="AY257" i="8"/>
  <c r="AZ257" i="8" s="1"/>
  <c r="BA97" i="8" s="1"/>
  <c r="AY259" i="8"/>
  <c r="AZ259" i="8" s="1"/>
  <c r="BA99" i="8" s="1"/>
  <c r="AY236" i="8"/>
  <c r="AZ236" i="8" s="1"/>
  <c r="BA76" i="8" s="1"/>
  <c r="AY226" i="8"/>
  <c r="AZ226" i="8" s="1"/>
  <c r="BA66" i="8" s="1"/>
  <c r="AY228" i="8"/>
  <c r="AZ228" i="8" s="1"/>
  <c r="BA68" i="8" s="1"/>
  <c r="AY225" i="8"/>
  <c r="AZ225" i="8" s="1"/>
  <c r="BA65" i="8" s="1"/>
  <c r="AY248" i="8"/>
  <c r="AZ248" i="8" s="1"/>
  <c r="BA88" i="8" s="1"/>
  <c r="AY244" i="8"/>
  <c r="AZ244" i="8" s="1"/>
  <c r="BA84" i="8" s="1"/>
  <c r="AY232" i="8"/>
  <c r="AZ232" i="8" s="1"/>
  <c r="BA72" i="8" s="1"/>
  <c r="AY234" i="8"/>
  <c r="AZ234" i="8" s="1"/>
  <c r="BA74" i="8" s="1"/>
  <c r="AY231" i="8"/>
  <c r="AZ231" i="8" s="1"/>
  <c r="BA71" i="8" s="1"/>
  <c r="AY258" i="8"/>
  <c r="AZ258" i="8" s="1"/>
  <c r="BA98" i="8" s="1"/>
  <c r="AY224" i="8"/>
  <c r="AZ224" i="8" s="1"/>
  <c r="BA64" i="8" s="1"/>
  <c r="AY238" i="8"/>
  <c r="AZ238" i="8" s="1"/>
  <c r="BA78" i="8" s="1"/>
  <c r="AY240" i="8"/>
  <c r="AZ240" i="8" s="1"/>
  <c r="BA80" i="8" s="1"/>
  <c r="AY237" i="8"/>
  <c r="AZ237" i="8" s="1"/>
  <c r="BA77" i="8" s="1"/>
  <c r="AY243" i="8"/>
  <c r="AZ243" i="8" s="1"/>
  <c r="BA83" i="8" s="1"/>
  <c r="AY229" i="8"/>
  <c r="AZ229" i="8" s="1"/>
  <c r="BA69" i="8" s="1"/>
  <c r="AY233" i="8"/>
  <c r="AZ233" i="8" s="1"/>
  <c r="BA73" i="8" s="1"/>
  <c r="AY252" i="8"/>
  <c r="AZ252" i="8" s="1"/>
  <c r="BA92" i="8" s="1"/>
  <c r="AY256" i="8"/>
  <c r="AZ256" i="8" s="1"/>
  <c r="BA96" i="8" s="1"/>
  <c r="AY235" i="8"/>
  <c r="AZ235" i="8" s="1"/>
  <c r="BA75" i="8" s="1"/>
  <c r="AY239" i="8"/>
  <c r="AZ239" i="8" s="1"/>
  <c r="BA79" i="8" s="1"/>
  <c r="AY241" i="8"/>
  <c r="AZ241" i="8" s="1"/>
  <c r="BA81" i="8" s="1"/>
  <c r="AY242" i="8"/>
  <c r="AZ242" i="8" s="1"/>
  <c r="BA82" i="8" s="1"/>
  <c r="BC101" i="8" l="1"/>
  <c r="BC103" i="8" s="1"/>
  <c r="BB101" i="8"/>
  <c r="BB103" i="8" s="1"/>
  <c r="BD101" i="8"/>
  <c r="BD103" i="8" s="1"/>
  <c r="BF101" i="8"/>
  <c r="BF103" i="8" s="1"/>
  <c r="BG101" i="8"/>
  <c r="BG103" i="8" s="1"/>
  <c r="BA101" i="8"/>
  <c r="BA103" i="8" s="1"/>
  <c r="BE101" i="8"/>
  <c r="BE103" i="8" s="1"/>
  <c r="AZ101" i="8"/>
  <c r="AZ103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IBG</author>
    <author>PERSONAL</author>
  </authors>
  <commentList>
    <comment ref="M2" authorId="0" shapeId="0" xr:uid="{17D56BC3-BAC5-40A7-BB31-2A7FC478A316}">
      <text>
        <r>
          <rPr>
            <b/>
            <sz val="9"/>
            <color indexed="81"/>
            <rFont val="Tahoma"/>
            <family val="2"/>
          </rPr>
          <t>IBG:</t>
        </r>
        <r>
          <rPr>
            <sz val="9"/>
            <color indexed="81"/>
            <rFont val="Tahoma"/>
            <family val="2"/>
          </rPr>
          <t xml:space="preserve">
Ecuación [2.109], Manual de drenaje, INVIAS (2008).</t>
        </r>
      </text>
    </comment>
    <comment ref="P2" authorId="0" shapeId="0" xr:uid="{666C151E-AA69-4A6D-A14A-0C46FA7171B4}">
      <text>
        <r>
          <rPr>
            <b/>
            <sz val="9"/>
            <color indexed="81"/>
            <rFont val="Tahoma"/>
            <family val="2"/>
          </rPr>
          <t>IBG:</t>
        </r>
        <r>
          <rPr>
            <sz val="9"/>
            <color indexed="81"/>
            <rFont val="Tahoma"/>
            <family val="2"/>
          </rPr>
          <t xml:space="preserve">
Ecuación [2.107], Manual de drenaje, INVIAS (2008).</t>
        </r>
      </text>
    </comment>
    <comment ref="M4" authorId="0" shapeId="0" xr:uid="{DD111C06-A48C-4F49-949D-37DCC16F898E}">
      <text>
        <r>
          <rPr>
            <b/>
            <sz val="9"/>
            <color indexed="81"/>
            <rFont val="Tahoma"/>
            <family val="2"/>
          </rPr>
          <t>IBG:</t>
        </r>
        <r>
          <rPr>
            <sz val="9"/>
            <color indexed="81"/>
            <rFont val="Tahoma"/>
            <family val="2"/>
          </rPr>
          <t xml:space="preserve">
Ecuación [2.106], Manual de drenaje, INVIAS (2008).</t>
        </r>
      </text>
    </comment>
    <comment ref="P4" authorId="0" shapeId="0" xr:uid="{37FCF34F-504E-4146-9F59-8333FCC0803C}">
      <text>
        <r>
          <rPr>
            <b/>
            <sz val="9"/>
            <color indexed="81"/>
            <rFont val="Tahoma"/>
            <family val="2"/>
          </rPr>
          <t>IBG:</t>
        </r>
        <r>
          <rPr>
            <sz val="9"/>
            <color indexed="81"/>
            <rFont val="Tahoma"/>
            <family val="2"/>
          </rPr>
          <t xml:space="preserve">
Ecuación [2.110], Manual de drenaje, INVIAS (2008).</t>
        </r>
      </text>
    </comment>
    <comment ref="B8" authorId="0" shapeId="0" xr:uid="{DD1E14EE-38FA-4387-A2BB-21626FC44D27}">
      <text>
        <r>
          <rPr>
            <b/>
            <sz val="9"/>
            <color indexed="81"/>
            <rFont val="Tahoma"/>
            <family val="2"/>
          </rPr>
          <t>IBG:</t>
        </r>
        <r>
          <rPr>
            <sz val="9"/>
            <color indexed="81"/>
            <rFont val="Tahoma"/>
            <family val="2"/>
          </rPr>
          <t xml:space="preserve">
Se escogio el mayor, hallado por ecucación de Giandotti</t>
        </r>
      </text>
    </comment>
    <comment ref="M8" authorId="0" shapeId="0" xr:uid="{F81FB792-894C-4AE9-B2D7-F4C8A1ED42BF}">
      <text>
        <r>
          <rPr>
            <b/>
            <sz val="9"/>
            <color indexed="81"/>
            <rFont val="Tahoma"/>
            <family val="2"/>
          </rPr>
          <t>IBG:</t>
        </r>
        <r>
          <rPr>
            <sz val="9"/>
            <color indexed="81"/>
            <rFont val="Tahoma"/>
            <family val="2"/>
          </rPr>
          <t xml:space="preserve">
Ecuación [2.90], Manual de drenaje, INVIAS (2008).</t>
        </r>
      </text>
    </comment>
    <comment ref="P8" authorId="1" shapeId="0" xr:uid="{241EA6CD-73B3-483E-ADAD-3E3F2BCE5229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Página 2-58, Manual de drenaje, INVIAS</t>
        </r>
      </text>
    </comment>
    <comment ref="M13" authorId="1" shapeId="0" xr:uid="{3D648A8B-F317-4C2B-8DEF-D21134DB8F40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Ecua. 2..87 y 2.88, Página 2-58, Manual de drenaje, INVIAS</t>
        </r>
      </text>
    </comment>
    <comment ref="P13" authorId="1" shapeId="0" xr:uid="{797E7E3C-439B-4152-A3F0-D9F9DEAB921C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Ecua. 2.83, Página 2-57, Manual de drenaje, INVIAS</t>
        </r>
      </text>
    </comment>
    <comment ref="AQ26" authorId="0" shapeId="0" xr:uid="{A7B73521-E554-41FE-B4C9-C53440622A6E}">
      <text>
        <r>
          <rPr>
            <b/>
            <sz val="9"/>
            <color indexed="81"/>
            <rFont val="Tahoma"/>
            <family val="2"/>
          </rPr>
          <t>IBG:</t>
        </r>
        <r>
          <rPr>
            <sz val="9"/>
            <color indexed="81"/>
            <rFont val="Tahoma"/>
            <family val="2"/>
          </rPr>
          <t xml:space="preserve">
Cantidad total de agua que se pierde, se infiltra o se extrae del sistema</t>
        </r>
      </text>
    </comment>
    <comment ref="AY26" authorId="0" shapeId="0" xr:uid="{E094869C-C614-45C3-8406-65F7ABEA0792}">
      <text>
        <r>
          <rPr>
            <b/>
            <sz val="9"/>
            <color indexed="81"/>
            <rFont val="Tahoma"/>
            <family val="2"/>
          </rPr>
          <t>IBG:</t>
        </r>
        <r>
          <rPr>
            <sz val="9"/>
            <color indexed="81"/>
            <rFont val="Tahoma"/>
            <family val="2"/>
          </rPr>
          <t xml:space="preserve">
Hidrograma Unitario</t>
        </r>
      </text>
    </comment>
    <comment ref="AZ26" authorId="0" shapeId="0" xr:uid="{39E911B8-4467-4A0C-8D3B-7E566F133F79}">
      <text>
        <r>
          <rPr>
            <b/>
            <sz val="9"/>
            <color indexed="81"/>
            <rFont val="Tahoma"/>
            <family val="2"/>
          </rPr>
          <t>IBG:</t>
        </r>
        <r>
          <rPr>
            <sz val="9"/>
            <color indexed="81"/>
            <rFont val="Tahoma"/>
            <family val="2"/>
          </rPr>
          <t xml:space="preserve">
Simatoria de todas las abcissas</t>
        </r>
      </text>
    </comment>
    <comment ref="K107" authorId="0" shapeId="0" xr:uid="{30283F72-7CCB-4D99-9470-9EEDDD2C4994}">
      <text>
        <r>
          <rPr>
            <b/>
            <sz val="9"/>
            <color indexed="81"/>
            <rFont val="Tahoma"/>
            <family val="2"/>
          </rPr>
          <t>IBG:</t>
        </r>
        <r>
          <rPr>
            <sz val="9"/>
            <color indexed="81"/>
            <rFont val="Tahoma"/>
            <family val="2"/>
          </rPr>
          <t xml:space="preserve">
Hidrograma Unitario</t>
        </r>
      </text>
    </comment>
  </commentList>
</comments>
</file>

<file path=xl/sharedStrings.xml><?xml version="1.0" encoding="utf-8"?>
<sst xmlns="http://schemas.openxmlformats.org/spreadsheetml/2006/main" count="307" uniqueCount="175">
  <si>
    <t>Longitud [Km]</t>
  </si>
  <si>
    <t>DATOS DE ENTRADA</t>
  </si>
  <si>
    <r>
      <t>Área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</si>
  <si>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t>Cota Mayor [m]</t>
  </si>
  <si>
    <t>Cota Menor [m]</t>
  </si>
  <si>
    <t>Pendiente [m/m]</t>
  </si>
  <si>
    <t>Longitud [m]</t>
  </si>
  <si>
    <t>tp  [Hr]</t>
  </si>
  <si>
    <t>Tramo</t>
  </si>
  <si>
    <t>Rural</t>
  </si>
  <si>
    <t>Urbanizado (Canalizado)</t>
  </si>
  <si>
    <r>
      <t>Area [Km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]</t>
    </r>
  </si>
  <si>
    <t>CN</t>
  </si>
  <si>
    <t>CN*A</t>
  </si>
  <si>
    <t>TOTAL</t>
  </si>
  <si>
    <t>Precipitación efectiva</t>
  </si>
  <si>
    <t>Tiempo de desfase [Hr]</t>
  </si>
  <si>
    <t>Tiempo Pico [Hr]</t>
  </si>
  <si>
    <t>HIETOGRAMA</t>
  </si>
  <si>
    <t>FO08-EP (V1) 09/05/2016</t>
  </si>
  <si>
    <t>Hietograma: Grafico que representa precipitacion en funcion del tiempo</t>
  </si>
  <si>
    <t>INTENSIDADES DIFERENTES PERIODOS DE RETORNO - ESTACION</t>
  </si>
  <si>
    <t>DURACION</t>
  </si>
  <si>
    <t>CURVA DE MASAS ESTACION PONDERADA mm</t>
  </si>
  <si>
    <t>INCREMENTOS DE LLUVIAS PUNTUALES PONDERADO</t>
  </si>
  <si>
    <t>INTERVALO</t>
  </si>
  <si>
    <t>VALORES ARREGLADOS DE LOS INCREMENTOS DE LLUVIA</t>
  </si>
  <si>
    <t>VALORES ACUMULADOS DE LOS INCREMENTOS DE LLUVIA</t>
  </si>
  <si>
    <t>MINUTOS</t>
  </si>
  <si>
    <t>0-5</t>
  </si>
  <si>
    <t>5-10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</si>
  <si>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</si>
  <si>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</si>
  <si>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</si>
  <si>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</si>
  <si>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</si>
  <si>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</si>
  <si>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</si>
  <si>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</si>
  <si>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</si>
  <si>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</si>
  <si>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</si>
  <si>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</si>
  <si>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</si>
  <si>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</si>
  <si>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</si>
  <si>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</si>
  <si>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</si>
  <si>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</si>
  <si>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100-105</t>
  </si>
  <si>
    <t>105-110</t>
  </si>
  <si>
    <t>110-115</t>
  </si>
  <si>
    <t>115-120</t>
  </si>
  <si>
    <t>120-125</t>
  </si>
  <si>
    <t>125-130</t>
  </si>
  <si>
    <t>130-135</t>
  </si>
  <si>
    <t>135-140</t>
  </si>
  <si>
    <t>140-145</t>
  </si>
  <si>
    <t>145-150</t>
  </si>
  <si>
    <t>150-155</t>
  </si>
  <si>
    <t>155-160</t>
  </si>
  <si>
    <t>160-165</t>
  </si>
  <si>
    <t>165-170</t>
  </si>
  <si>
    <t>170-175</t>
  </si>
  <si>
    <t>175-180</t>
  </si>
  <si>
    <t>Total</t>
  </si>
  <si>
    <t>total</t>
  </si>
  <si>
    <t>CURVAS IDF</t>
  </si>
  <si>
    <t>FO14-EP (V1) 09/05/2016</t>
  </si>
  <si>
    <t xml:space="preserve">Dónde: </t>
  </si>
  <si>
    <t>REGION</t>
  </si>
  <si>
    <t>a</t>
  </si>
  <si>
    <t>b</t>
  </si>
  <si>
    <t>c</t>
  </si>
  <si>
    <t>d</t>
  </si>
  <si>
    <t>Factores que dependen  de la region</t>
  </si>
  <si>
    <t xml:space="preserve">i = Intensidad en mm/h </t>
  </si>
  <si>
    <t xml:space="preserve">Intensidad en mm/h </t>
  </si>
  <si>
    <t>Andina (R1)</t>
  </si>
  <si>
    <t xml:space="preserve">T= Tiempo de retorno en años </t>
  </si>
  <si>
    <t xml:space="preserve">Tiempo de retorno en años </t>
  </si>
  <si>
    <t>Caribe (R2)</t>
  </si>
  <si>
    <t>t = Duración de la lluvia en minutos.</t>
  </si>
  <si>
    <t>Duración de la lluvia en minutos.</t>
  </si>
  <si>
    <t>Pacifico (R3)</t>
  </si>
  <si>
    <t>M = Precipitación máxima promedio anual en 24 horas a nivel multianual.</t>
  </si>
  <si>
    <t>Precipitación máxima promedio anual en 24 horas a nivel multianual.</t>
  </si>
  <si>
    <t>Orinoquia (R4)</t>
  </si>
  <si>
    <t>M</t>
  </si>
  <si>
    <t>PT Max Prom anual 24 Hrs multianual</t>
  </si>
  <si>
    <t>a,b,c,d=</t>
  </si>
  <si>
    <t>Parámetros de ajuste de la regresión regionalizados de acuerdo a la Tabla y gráfica.</t>
  </si>
  <si>
    <t>TR</t>
  </si>
  <si>
    <t>DURACIÓN DE LA LLUVIA</t>
  </si>
  <si>
    <t>Precipitacion Maxima Anual en 24 Horas</t>
  </si>
  <si>
    <t>PIEDECUESTA GRANJA [23190700]</t>
  </si>
  <si>
    <t>PROMEDIO</t>
  </si>
  <si>
    <t>CN Ponderado</t>
  </si>
  <si>
    <t>Duración [min]</t>
  </si>
  <si>
    <t>PRECIPITACIÓN ACUMULADA DE LOS INCREMENTOS DE LLUVIA [mm]</t>
  </si>
  <si>
    <t>Abstracción incial (ia)</t>
  </si>
  <si>
    <t>Retención Potencial Max. [mm]</t>
  </si>
  <si>
    <t xml:space="preserve">Abstracción Inicial </t>
  </si>
  <si>
    <t>FORMULAS USADAS MANUAL DE DRENAJE, INVIAS (2008)</t>
  </si>
  <si>
    <t>PRECIPITACIÓN EFECTIVA INCREMENTAL [mm]</t>
  </si>
  <si>
    <t>PRECIPITACIÓN INCREMENTAL DE LLUVIA [mm]</t>
  </si>
  <si>
    <t>DATOS DEL HIETOGRAMA</t>
  </si>
  <si>
    <t>Abstracciones Totales</t>
  </si>
  <si>
    <t>ABSTRACCIONES ACUMULADAS [mm]</t>
  </si>
  <si>
    <t>ABSTRACCIONES INCREMENTALES [mm]</t>
  </si>
  <si>
    <r>
      <t>Qp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</t>
    </r>
  </si>
  <si>
    <t>Tiempo de concentración (Tc) [Hr]</t>
  </si>
  <si>
    <t>Caudal Pico [m3/S]</t>
  </si>
  <si>
    <t>tr  [Hr]</t>
  </si>
  <si>
    <t>Duración [Hr]</t>
  </si>
  <si>
    <t>HU [m3/s/mm]</t>
  </si>
  <si>
    <t>Tiempo de concentración (Tc) [Min]</t>
  </si>
  <si>
    <t>Caudal [m3/seg]</t>
  </si>
  <si>
    <t>Q [m3/seg]</t>
  </si>
  <si>
    <t>PERIODO DE RETORNO DE 2.33 AÑOS</t>
  </si>
  <si>
    <t>PERIODO DE RETORNO DE 10 AÑOS</t>
  </si>
  <si>
    <t>PERIODO DE RETORNO DE 15 AÑOS</t>
  </si>
  <si>
    <t>PERIODO DE RETORNO DE 25 AÑOS</t>
  </si>
  <si>
    <t>PERIODO DE RETORNO DE 20 AÑOS</t>
  </si>
  <si>
    <t>PERIODO DE RETORNO DE 50 AÑOS</t>
  </si>
  <si>
    <t>PERIODO DE RETORNO DE 100 AÑOS</t>
  </si>
  <si>
    <t>PERIODO DE RETORNO DE 500 AÑOS</t>
  </si>
  <si>
    <t>Tr</t>
  </si>
  <si>
    <t>Q [m3/s]</t>
  </si>
  <si>
    <t>METODO HIDROGRAMA SCS</t>
  </si>
  <si>
    <t>MAX</t>
  </si>
  <si>
    <t>PRECIPITACIÓN DE EXCESO O ESCORRENTIA DIRECTA (ACUMULADA) [mm]</t>
  </si>
  <si>
    <t>PRECIPITACIÓN DE EXCESO O ESCORRENTIA DIRECTA (INCREMENTAL) [mm]</t>
  </si>
  <si>
    <t>Retención Potencial Max. (S) [mm]</t>
  </si>
  <si>
    <t>Lag time (ti) [hr]</t>
  </si>
  <si>
    <t xml:space="preserve">Ancho base _ T.bt </t>
  </si>
  <si>
    <t>Tiempo de retardo [Hr]</t>
  </si>
  <si>
    <t>HEC-HMS</t>
  </si>
  <si>
    <t>% ERROR</t>
  </si>
  <si>
    <t>T.bt</t>
  </si>
  <si>
    <t>CÁLCULO DE TC</t>
  </si>
  <si>
    <t>FO13-EP (V1) 09/05/2016</t>
  </si>
  <si>
    <t>EXISTEN DIFERENTES MÉTODOS PARA EL CÁLCULO DE TC</t>
  </si>
  <si>
    <t>Ecuación de Kirpich:</t>
  </si>
  <si>
    <t>Dónde:</t>
  </si>
  <si>
    <t>Tc: Tiempo de concentración, en horas (h).</t>
  </si>
  <si>
    <t>L: Longitud del cauce principal, en kilómetros (km).</t>
  </si>
  <si>
    <t>S: Pendiente entre las elevaciones máxima y mínima del cauce principal, en (m/m).</t>
  </si>
  <si>
    <t>DATOS DEL PROYECTO</t>
  </si>
  <si>
    <t>Cota Mayor (m)</t>
  </si>
  <si>
    <t>Longitud (Km)</t>
  </si>
  <si>
    <t>Cota Menor (m)</t>
  </si>
  <si>
    <t>Longitud (m)</t>
  </si>
  <si>
    <t>Pendiente (m/m)</t>
  </si>
  <si>
    <t>TC según Kirpich:</t>
  </si>
  <si>
    <t>Tc (Minutos)</t>
  </si>
  <si>
    <t>Lag Time</t>
  </si>
  <si>
    <t>Ecuación de Temez:</t>
  </si>
  <si>
    <t xml:space="preserve">S: Pendiente total del cauce principal, en porcentaje (%).  </t>
  </si>
  <si>
    <t>Pendiente (%)</t>
  </si>
  <si>
    <t>TC según Temez:</t>
  </si>
  <si>
    <t>Ecuación de Giandotti:</t>
  </si>
  <si>
    <t>A: Área de la cuenca, en kilómetros cuadrados (km2).</t>
  </si>
  <si>
    <t xml:space="preserve">L: Longitud del cauce principal, en kilómetros (km). </t>
  </si>
  <si>
    <t>H: Diferencia de cotas (m).</t>
  </si>
  <si>
    <t>Área (km2)</t>
  </si>
  <si>
    <t>TC según Giandotti:</t>
  </si>
  <si>
    <t>Nota: El Consultor estable el método a utilizar de acuerdo a las características del proyecto</t>
  </si>
  <si>
    <t>Tr = 2.33 Años</t>
  </si>
  <si>
    <t>Tr = 10 Años</t>
  </si>
  <si>
    <t>Tr = 15 Años</t>
  </si>
  <si>
    <t>Tr = 20 Años</t>
  </si>
  <si>
    <t>Tr = 25 Años</t>
  </si>
  <si>
    <t>Tr = 50 Años</t>
  </si>
  <si>
    <t>Tr = 100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</si>
</sst>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%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vertAlign val="superscript"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003366"/>
      <name val="Arial Narrow"/>
      <family val="2"/>
    </font>
    <font>
      <sz val="12"/>
      <color rgb="FF003366"/>
      <name val="Arial Narrow"/>
      <family val="2"/>
    </font>
    <font>
      <sz val="9"/>
      <color rgb="FF003366"/>
      <name val="Arial Narrow"/>
      <family val="2"/>
    </font>
    <font>
      <sz val="10"/>
      <color theme="1"/>
      <name val="Arial Narrow"/>
      <family val="2"/>
    </font>
    <font>
      <b/>
      <sz val="9"/>
      <color theme="1"/>
      <name val="Arial"/>
      <family val="2"/>
    </font>
    <font>
      <sz val="8"/>
      <color indexed="22"/>
      <name val="Arial"/>
      <family val="2"/>
    </font>
    <font>
      <u/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22"/>
      <name val="Arial Narrow"/>
      <family val="2"/>
    </font>
    <font>
      <i/>
      <sz val="9"/>
      <color theme="1"/>
      <name val="Arial Narrow"/>
      <family val="2"/>
    </font>
    <font>
      <sz val="11"/>
      <color rgb="FFFF0000"/>
      <name val="Calibri"/>
      <family val="2"/>
      <scheme val="minor"/>
    </font>
    <font>
      <sz val="11"/>
      <color rgb="FFFF0000"/>
      <name val="Arial Narrow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9"/>
      <color rgb="FFFF0000"/>
      <name val="Arial Narrow"/>
      <family val="2"/>
    </font>
    <font>
      <sz val="9"/>
      <color rgb="FFFF0000"/>
      <name val="Arial"/>
      <family val="2"/>
    </font>
    <font>
      <b/>
      <i/>
      <u/>
      <sz val="11"/>
      <color theme="1"/>
      <name val="Arial Narrow"/>
      <family val="2"/>
    </font>
    <font>
      <sz val="1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21" fillId="0" borderId="0" applyFont="0" applyFill="0" applyBorder="0" applyAlignment="0" applyProtection="0"/>
  </cellStyleXfs>
  <cellXfs count="29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/>
    <xf numFmtId="0" fontId="0" fillId="2" borderId="0" xfId="0" applyFill="1"/>
    <xf numFmtId="0" fontId="10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2" borderId="0" xfId="0" applyFont="1" applyFill="1"/>
    <xf numFmtId="0" fontId="11" fillId="0" borderId="2" xfId="0" applyFont="1" applyBorder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1" fontId="11" fillId="0" borderId="1" xfId="0" applyNumberFormat="1" applyFont="1" applyBorder="1"/>
    <xf numFmtId="2" fontId="11" fillId="0" borderId="1" xfId="0" applyNumberFormat="1" applyFont="1" applyBorder="1" applyAlignment="1">
      <alignment horizontal="center"/>
    </xf>
    <xf numFmtId="0" fontId="11" fillId="0" borderId="1" xfId="0" applyFont="1" applyBorder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2" fontId="11" fillId="2" borderId="0" xfId="0" applyNumberFormat="1" applyFont="1" applyFill="1"/>
    <xf numFmtId="2" fontId="11" fillId="0" borderId="1" xfId="0" applyNumberFormat="1" applyFont="1" applyBorder="1"/>
    <xf numFmtId="2" fontId="5" fillId="0" borderId="1" xfId="0" applyNumberFormat="1" applyFont="1" applyBorder="1" applyAlignment="1">
      <alignment horizontal="center"/>
    </xf>
    <xf numFmtId="49" fontId="11" fillId="0" borderId="1" xfId="0" applyNumberFormat="1" applyFont="1" applyBorder="1"/>
    <xf numFmtId="49" fontId="5" fillId="0" borderId="1" xfId="0" applyNumberFormat="1" applyFont="1" applyBorder="1" applyAlignment="1">
      <alignment horizontal="center"/>
    </xf>
    <xf numFmtId="2" fontId="14" fillId="0" borderId="1" xfId="0" applyNumberFormat="1" applyFont="1" applyBorder="1"/>
    <xf numFmtId="2" fontId="11" fillId="0" borderId="15" xfId="0" applyNumberFormat="1" applyFont="1" applyBorder="1"/>
    <xf numFmtId="49" fontId="15" fillId="0" borderId="1" xfId="0" applyNumberFormat="1" applyFont="1" applyBorder="1"/>
    <xf numFmtId="2" fontId="15" fillId="0" borderId="1" xfId="0" applyNumberFormat="1" applyFont="1" applyBorder="1"/>
    <xf numFmtId="2" fontId="15" fillId="0" borderId="0" xfId="0" applyNumberFormat="1" applyFont="1"/>
    <xf numFmtId="0" fontId="1" fillId="0" borderId="0" xfId="0" applyFont="1" applyAlignment="1">
      <alignment horizontal="center" vertical="center"/>
    </xf>
    <xf numFmtId="0" fontId="8" fillId="2" borderId="0" xfId="0" applyFont="1" applyFill="1"/>
    <xf numFmtId="0" fontId="10" fillId="2" borderId="0" xfId="0" applyFont="1" applyFill="1"/>
    <xf numFmtId="0" fontId="3" fillId="0" borderId="0" xfId="0" applyFont="1" applyAlignment="1">
      <alignment horizontal="justify" vertical="center"/>
    </xf>
    <xf numFmtId="0" fontId="3" fillId="0" borderId="0" xfId="0" applyFont="1"/>
    <xf numFmtId="0" fontId="11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5" fillId="0" borderId="16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164" fontId="11" fillId="0" borderId="14" xfId="0" applyNumberFormat="1" applyFont="1" applyBorder="1" applyAlignment="1">
      <alignment horizontal="center" vertical="center"/>
    </xf>
    <xf numFmtId="164" fontId="11" fillId="0" borderId="24" xfId="0" applyNumberFormat="1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4" fontId="11" fillId="0" borderId="26" xfId="0" applyNumberFormat="1" applyFont="1" applyBorder="1" applyAlignment="1">
      <alignment horizontal="center" vertical="center"/>
    </xf>
    <xf numFmtId="164" fontId="11" fillId="0" borderId="21" xfId="0" applyNumberFormat="1" applyFont="1" applyBorder="1" applyAlignment="1">
      <alignment horizontal="center" vertical="center"/>
    </xf>
    <xf numFmtId="164" fontId="11" fillId="0" borderId="22" xfId="0" applyNumberFormat="1" applyFont="1" applyBorder="1" applyAlignment="1">
      <alignment horizontal="center" vertical="center"/>
    </xf>
    <xf numFmtId="164" fontId="11" fillId="0" borderId="23" xfId="0" applyNumberFormat="1" applyFont="1" applyBorder="1" applyAlignment="1">
      <alignment horizontal="center" vertical="center"/>
    </xf>
    <xf numFmtId="0" fontId="17" fillId="0" borderId="10" xfId="0" applyFont="1" applyBorder="1"/>
    <xf numFmtId="0" fontId="0" fillId="5" borderId="1" xfId="0" applyFill="1" applyBorder="1" applyAlignment="1">
      <alignment horizontal="center" vertical="center"/>
    </xf>
    <xf numFmtId="0" fontId="1" fillId="0" borderId="1" xfId="0" applyFont="1" applyBorder="1"/>
    <xf numFmtId="164" fontId="0" fillId="0" borderId="1" xfId="0" applyNumberFormat="1" applyBorder="1"/>
    <xf numFmtId="0" fontId="18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2" fontId="0" fillId="0" borderId="31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2" fontId="0" fillId="0" borderId="33" xfId="0" applyNumberForma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/>
    </xf>
    <xf numFmtId="2" fontId="0" fillId="0" borderId="37" xfId="0" applyNumberFormat="1" applyBorder="1" applyAlignment="1">
      <alignment horizontal="center"/>
    </xf>
    <xf numFmtId="2" fontId="0" fillId="0" borderId="38" xfId="0" applyNumberFormat="1" applyBorder="1" applyAlignment="1">
      <alignment horizontal="center"/>
    </xf>
    <xf numFmtId="2" fontId="0" fillId="0" borderId="39" xfId="0" applyNumberForma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45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46" xfId="0" applyNumberForma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2" fontId="0" fillId="0" borderId="50" xfId="0" applyNumberFormat="1" applyBorder="1" applyAlignment="1">
      <alignment horizontal="center"/>
    </xf>
    <xf numFmtId="2" fontId="0" fillId="0" borderId="36" xfId="0" applyNumberFormat="1" applyBorder="1" applyAlignment="1">
      <alignment horizontal="center"/>
    </xf>
    <xf numFmtId="1" fontId="16" fillId="0" borderId="34" xfId="0" applyNumberFormat="1" applyFont="1" applyBorder="1" applyAlignment="1">
      <alignment horizontal="center"/>
    </xf>
    <xf numFmtId="1" fontId="16" fillId="0" borderId="35" xfId="0" applyNumberFormat="1" applyFon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2" fontId="0" fillId="0" borderId="57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1" fillId="0" borderId="5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164" fontId="0" fillId="0" borderId="55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64" fontId="0" fillId="0" borderId="35" xfId="0" applyNumberForma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8" xfId="0" applyNumberFormat="1" applyBorder="1" applyAlignment="1">
      <alignment horizontal="center"/>
    </xf>
    <xf numFmtId="2" fontId="0" fillId="0" borderId="59" xfId="0" applyNumberForma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2" fontId="0" fillId="0" borderId="56" xfId="0" applyNumberFormat="1" applyBorder="1" applyAlignment="1">
      <alignment horizontal="center"/>
    </xf>
    <xf numFmtId="2" fontId="0" fillId="0" borderId="42" xfId="0" applyNumberFormat="1" applyBorder="1" applyAlignment="1">
      <alignment horizontal="center"/>
    </xf>
    <xf numFmtId="2" fontId="0" fillId="0" borderId="51" xfId="0" applyNumberForma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45" xfId="0" applyFont="1" applyBorder="1" applyAlignment="1">
      <alignment horizontal="center"/>
    </xf>
    <xf numFmtId="0" fontId="0" fillId="0" borderId="27" xfId="0" applyBorder="1" applyAlignment="1">
      <alignment horizontal="center" vertical="center" wrapText="1"/>
    </xf>
    <xf numFmtId="1" fontId="0" fillId="0" borderId="16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164" fontId="0" fillId="0" borderId="25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5" xfId="0" applyFill="1" applyBorder="1" applyAlignment="1">
      <alignment horizontal="center"/>
    </xf>
    <xf numFmtId="1" fontId="16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61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62" xfId="0" applyNumberForma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8" xfId="0" applyFont="1" applyBorder="1" applyAlignment="1">
      <alignment horizontal="center" vertical="center" wrapText="1"/>
    </xf>
    <xf numFmtId="1" fontId="16" fillId="0" borderId="4" xfId="0" applyNumberFormat="1" applyFont="1" applyBorder="1" applyAlignment="1">
      <alignment horizontal="center"/>
    </xf>
    <xf numFmtId="1" fontId="16" fillId="0" borderId="58" xfId="0" applyNumberFormat="1" applyFont="1" applyBorder="1" applyAlignment="1">
      <alignment horizontal="center"/>
    </xf>
    <xf numFmtId="17" fontId="0" fillId="0" borderId="0" xfId="0" applyNumberFormat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10" fontId="1" fillId="0" borderId="0" xfId="0" applyNumberFormat="1" applyFont="1"/>
    <xf numFmtId="166" fontId="22" fillId="0" borderId="1" xfId="0" applyNumberFormat="1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0" fontId="21" fillId="0" borderId="0" xfId="1" applyNumberFormat="1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2" fontId="1" fillId="0" borderId="38" xfId="0" applyNumberFormat="1" applyFont="1" applyBorder="1" applyAlignment="1">
      <alignment horizontal="center"/>
    </xf>
    <xf numFmtId="2" fontId="1" fillId="0" borderId="39" xfId="0" applyNumberFormat="1" applyFont="1" applyBorder="1" applyAlignment="1">
      <alignment horizontal="center"/>
    </xf>
    <xf numFmtId="2" fontId="0" fillId="0" borderId="30" xfId="0" applyNumberFormat="1" applyFont="1" applyBorder="1" applyAlignment="1">
      <alignment horizontal="center"/>
    </xf>
    <xf numFmtId="0" fontId="1" fillId="8" borderId="31" xfId="0" applyFont="1" applyFill="1" applyBorder="1" applyAlignment="1">
      <alignment horizontal="center"/>
    </xf>
    <xf numFmtId="10" fontId="1" fillId="8" borderId="32" xfId="1" applyNumberFormat="1" applyFont="1" applyFill="1" applyBorder="1" applyAlignment="1">
      <alignment horizontal="center"/>
    </xf>
    <xf numFmtId="10" fontId="1" fillId="8" borderId="33" xfId="1" applyNumberFormat="1" applyFont="1" applyFill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164" fontId="24" fillId="0" borderId="6" xfId="0" applyNumberFormat="1" applyFont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164" fontId="22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1" fillId="2" borderId="0" xfId="0" applyFont="1" applyFill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 applyProtection="1">
      <alignment horizontal="center" vertical="center"/>
      <protection locked="0"/>
    </xf>
    <xf numFmtId="2" fontId="16" fillId="2" borderId="1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/>
    </xf>
    <xf numFmtId="167" fontId="0" fillId="0" borderId="0" xfId="1" applyNumberFormat="1" applyFont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/>
    </xf>
    <xf numFmtId="2" fontId="19" fillId="0" borderId="15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8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16" fillId="6" borderId="17" xfId="0" applyNumberFormat="1" applyFont="1" applyFill="1" applyBorder="1" applyAlignment="1">
      <alignment horizontal="center"/>
    </xf>
    <xf numFmtId="1" fontId="16" fillId="6" borderId="18" xfId="0" applyNumberFormat="1" applyFont="1" applyFill="1" applyBorder="1" applyAlignment="1">
      <alignment horizontal="center"/>
    </xf>
    <xf numFmtId="1" fontId="16" fillId="6" borderId="19" xfId="0" applyNumberFormat="1" applyFont="1" applyFill="1" applyBorder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>
                <a:solidFill>
                  <a:sysClr val="windowText" lastClr="000000"/>
                </a:solidFill>
              </a:rPr>
              <a:t>Curvas IDF Estación PIEDECUESTA GRANJA [23190700</a:t>
            </a:r>
            <a:r>
              <a:rPr lang="es-CO"/>
              <a:t>]</a:t>
            </a:r>
          </a:p>
        </c:rich>
      </c:tx>
      <c:layout>
        <c:manualLayout>
          <c:xMode val="edge"/>
          <c:yMode val="edge"/>
          <c:x val="0.12029245682262883"/>
          <c:y val="3.00144272861867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06963415287375"/>
          <c:y val="0.11911552457216733"/>
          <c:w val="0.74773398223181287"/>
          <c:h val="0.74627257580063644"/>
        </c:manualLayout>
      </c:layout>
      <c:scatterChart>
        <c:scatterStyle val="lineMarker"/>
        <c:varyColors val="0"/>
        <c:ser>
          <c:idx val="0"/>
          <c:order val="0"/>
          <c:tx>
            <c:v>TR 2.33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'Curvas IDF'!$C$13:$U$13</c:f>
              <c:numCache>
                <c:formatCode>General</c:formatCode>
                <c:ptCount val="1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40.909999999999997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'Curvas IDF'!$C$14:$U$14</c:f>
              <c:numCache>
                <c:formatCode>0.000</c:formatCode>
                <c:ptCount val="19"/>
                <c:pt idx="0">
                  <c:v>247.00503070396121</c:v>
                </c:pt>
                <c:pt idx="1">
                  <c:v>156.32412317868517</c:v>
                </c:pt>
                <c:pt idx="2">
                  <c:v>119.6205432561478</c:v>
                </c:pt>
                <c:pt idx="3">
                  <c:v>98.934144855021529</c:v>
                </c:pt>
                <c:pt idx="4">
                  <c:v>85.38578896935941</c:v>
                </c:pt>
                <c:pt idx="5">
                  <c:v>75.70524570038809</c:v>
                </c:pt>
                <c:pt idx="6">
                  <c:v>68.38188875385427</c:v>
                </c:pt>
                <c:pt idx="7">
                  <c:v>62.613273109527171</c:v>
                </c:pt>
                <c:pt idx="8">
                  <c:v>61.690536183850959</c:v>
                </c:pt>
                <c:pt idx="9">
                  <c:v>57.930295298501598</c:v>
                </c:pt>
                <c:pt idx="10">
                  <c:v>54.038812709660725</c:v>
                </c:pt>
                <c:pt idx="11">
                  <c:v>50.744225266540973</c:v>
                </c:pt>
                <c:pt idx="12">
                  <c:v>47.912206971703206</c:v>
                </c:pt>
                <c:pt idx="13">
                  <c:v>45.446787121032102</c:v>
                </c:pt>
                <c:pt idx="14">
                  <c:v>43.277413299166582</c:v>
                </c:pt>
                <c:pt idx="15">
                  <c:v>41.35095724066872</c:v>
                </c:pt>
                <c:pt idx="16">
                  <c:v>39.626581654223017</c:v>
                </c:pt>
                <c:pt idx="17">
                  <c:v>38.072334758942027</c:v>
                </c:pt>
                <c:pt idx="18">
                  <c:v>36.662826632361956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1C-4E1D-AABE-D889D4818821}"/>
            </c:ext>
          </c:extLst>
        </c:ser>
        <c:ser>
          <c:idx val="2"/>
          <c:order val="1"/>
          <c:tx>
            <c:v>TR 5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'Curvas IDF'!$C$13:$U$13</c:f>
              <c:numCache>
                <c:formatCode>General</c:formatCode>
                <c:ptCount val="1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40.909999999999997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'Curvas IDF'!$C$16:$U$16</c:f>
              <c:numCache>
                <c:formatCode>0.000</c:formatCode>
                <c:ptCount val="19"/>
                <c:pt idx="0">
                  <c:v>283.39770800062257</c:v>
                </c:pt>
                <c:pt idx="1">
                  <c:v>179.35625880892599</c:v>
                </c:pt>
                <c:pt idx="2">
                  <c:v>137.24492854241271</c:v>
                </c:pt>
                <c:pt idx="3">
                  <c:v>113.51068362861909</c:v>
                </c:pt>
                <c:pt idx="4">
                  <c:v>97.966170246722967</c:v>
                </c:pt>
                <c:pt idx="5">
                  <c:v>86.859336645769389</c:v>
                </c:pt>
                <c:pt idx="6">
                  <c:v>78.456987237730232</c:v>
                </c:pt>
                <c:pt idx="7">
                  <c:v>71.838448144499466</c:v>
                </c:pt>
                <c:pt idx="8">
                  <c:v>70.779759059994163</c:v>
                </c:pt>
                <c:pt idx="9">
                  <c:v>66.465500174654181</c:v>
                </c:pt>
                <c:pt idx="10">
                  <c:v>62.000662987902317</c:v>
                </c:pt>
                <c:pt idx="11">
                  <c:v>58.220664954960242</c:v>
                </c:pt>
                <c:pt idx="12">
                  <c:v>54.971389053633494</c:v>
                </c:pt>
                <c:pt idx="13">
                  <c:v>52.142724661867234</c:v>
                </c:pt>
                <c:pt idx="14">
                  <c:v>49.653724469599567</c:v>
                </c:pt>
                <c:pt idx="15">
                  <c:v>47.443432517301069</c:v>
                </c:pt>
                <c:pt idx="16">
                  <c:v>45.464994719746109</c:v>
                </c:pt>
                <c:pt idx="17">
                  <c:v>43.681751655690363</c:v>
                </c:pt>
                <c:pt idx="18">
                  <c:v>42.064572558800663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1C-4E1D-AABE-D889D4818821}"/>
            </c:ext>
          </c:extLst>
        </c:ser>
        <c:ser>
          <c:idx val="1"/>
          <c:order val="2"/>
          <c:tx>
            <c:v>TR 10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'Curvas IDF'!$C$13:$U$13</c:f>
              <c:numCache>
                <c:formatCode>General</c:formatCode>
                <c:ptCount val="1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40.909999999999997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'Curvas IDF'!$C$17:$U$17</c:f>
              <c:numCache>
                <c:formatCode>0.000</c:formatCode>
                <c:ptCount val="19"/>
                <c:pt idx="0">
                  <c:v>321.05669652366964</c:v>
                </c:pt>
                <c:pt idx="1">
                  <c:v>203.18981533157495</c:v>
                </c:pt>
                <c:pt idx="2">
                  <c:v>155.48256788427281</c:v>
                </c:pt>
                <c:pt idx="3">
                  <c:v>128.59442429177224</c:v>
                </c:pt>
                <c:pt idx="4">
                  <c:v>110.9842955766572</c:v>
                </c:pt>
                <c:pt idx="5">
                  <c:v>98.401542773475001</c:v>
                </c:pt>
                <c:pt idx="6">
                  <c:v>88.882656530482734</c:v>
                </c:pt>
                <c:pt idx="7">
                  <c:v>81.38462024756133</c:v>
                </c:pt>
                <c:pt idx="8">
                  <c:v>80.185248444186712</c:v>
                </c:pt>
                <c:pt idx="9">
                  <c:v>75.297694075990833</c:v>
                </c:pt>
                <c:pt idx="10">
                  <c:v>70.239551976650219</c:v>
                </c:pt>
                <c:pt idx="11">
                  <c:v>65.957253118680313</c:v>
                </c:pt>
                <c:pt idx="12">
                  <c:v>62.276200811187266</c:v>
                </c:pt>
                <c:pt idx="13">
                  <c:v>59.071652504845225</c:v>
                </c:pt>
                <c:pt idx="14">
                  <c:v>56.251904296527037</c:v>
                </c:pt>
                <c:pt idx="15">
                  <c:v>53.747900161969085</c:v>
                </c:pt>
                <c:pt idx="16">
                  <c:v>51.506559863058961</c:v>
                </c:pt>
                <c:pt idx="17">
                  <c:v>49.486352532224693</c:v>
                </c:pt>
                <c:pt idx="18">
                  <c:v>47.65427639372114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1C-4E1D-AABE-D889D4818821}"/>
            </c:ext>
          </c:extLst>
        </c:ser>
        <c:ser>
          <c:idx val="3"/>
          <c:order val="3"/>
          <c:tx>
            <c:v>TR 15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'Curvas IDF'!$C$13:$U$13</c:f>
              <c:numCache>
                <c:formatCode>General</c:formatCode>
                <c:ptCount val="1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40.909999999999997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'Curvas IDF'!$C$18:$U$18</c:f>
              <c:numCache>
                <c:formatCode>0.000</c:formatCode>
                <c:ptCount val="19"/>
                <c:pt idx="0">
                  <c:v>345.3648697589374</c:v>
                </c:pt>
                <c:pt idx="1">
                  <c:v>218.57393061153098</c:v>
                </c:pt>
                <c:pt idx="2">
                  <c:v>167.25462321318741</c:v>
                </c:pt>
                <c:pt idx="3">
                  <c:v>138.33069697077389</c:v>
                </c:pt>
                <c:pt idx="4">
                  <c:v>119.38725216495766</c:v>
                </c:pt>
                <c:pt idx="5">
                  <c:v>105.85182110205332</c:v>
                </c:pt>
                <c:pt idx="6">
                  <c:v>95.612231200464706</c:v>
                </c:pt>
                <c:pt idx="7">
                  <c:v>87.546495919630829</c:v>
                </c:pt>
                <c:pt idx="8">
                  <c:v>86.256316050622942</c:v>
                </c:pt>
                <c:pt idx="9">
                  <c:v>80.998710163286304</c:v>
                </c:pt>
                <c:pt idx="10">
                  <c:v>75.557600831893865</c:v>
                </c:pt>
                <c:pt idx="11">
                  <c:v>70.951076179502493</c:v>
                </c:pt>
                <c:pt idx="12">
                  <c:v>66.991320271843207</c:v>
                </c:pt>
                <c:pt idx="13">
                  <c:v>63.544145924011318</c:v>
                </c:pt>
                <c:pt idx="14">
                  <c:v>60.510906053099568</c:v>
                </c:pt>
                <c:pt idx="15">
                  <c:v>57.817316194450747</c:v>
                </c:pt>
                <c:pt idx="16">
                  <c:v>55.40627724463247</c:v>
                </c:pt>
                <c:pt idx="17">
                  <c:v>53.233113908516891</c:v>
                </c:pt>
                <c:pt idx="18">
                  <c:v>51.262325746133591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1C-4E1D-AABE-D889D4818821}"/>
            </c:ext>
          </c:extLst>
        </c:ser>
        <c:ser>
          <c:idx val="8"/>
          <c:order val="4"/>
          <c:tx>
            <c:v>TR 20</c:v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'Curvas IDF'!$C$13:$U$13</c:f>
              <c:numCache>
                <c:formatCode>General</c:formatCode>
                <c:ptCount val="1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40.909999999999997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'Curvas IDF'!$C$19:$U$19</c:f>
              <c:numCache>
                <c:formatCode>0.000</c:formatCode>
                <c:ptCount val="19"/>
                <c:pt idx="0">
                  <c:v>363.71995775796893</c:v>
                </c:pt>
                <c:pt idx="1">
                  <c:v>230.19046744537042</c:v>
                </c:pt>
                <c:pt idx="2">
                  <c:v>176.14369560050272</c:v>
                </c:pt>
                <c:pt idx="3">
                  <c:v>145.68255101903935</c:v>
                </c:pt>
                <c:pt idx="4">
                  <c:v>125.73231997970072</c:v>
                </c:pt>
                <c:pt idx="5">
                  <c:v>111.47752209631506</c:v>
                </c:pt>
                <c:pt idx="6">
                  <c:v>100.69372926566525</c:v>
                </c:pt>
                <c:pt idx="7">
                  <c:v>92.199324789380384</c:v>
                </c:pt>
                <c:pt idx="8">
                  <c:v>90.840575800859128</c:v>
                </c:pt>
                <c:pt idx="9">
                  <c:v>85.303544218622918</c:v>
                </c:pt>
                <c:pt idx="10">
                  <c:v>79.573256544743671</c:v>
                </c:pt>
                <c:pt idx="11">
                  <c:v>74.721909176528982</c:v>
                </c:pt>
                <c:pt idx="12">
                  <c:v>70.551704336439187</c:v>
                </c:pt>
                <c:pt idx="13">
                  <c:v>66.921323200532342</c:v>
                </c:pt>
                <c:pt idx="14">
                  <c:v>63.72687589473697</c:v>
                </c:pt>
                <c:pt idx="15">
                  <c:v>60.890129961982218</c:v>
                </c:pt>
                <c:pt idx="16">
                  <c:v>58.350951655882859</c:v>
                </c:pt>
                <c:pt idx="17">
                  <c:v>56.06229132582429</c:v>
                </c:pt>
                <c:pt idx="18">
                  <c:v>53.986761791878656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1C-4E1D-AABE-D889D4818821}"/>
            </c:ext>
          </c:extLst>
        </c:ser>
        <c:ser>
          <c:idx val="4"/>
          <c:order val="5"/>
          <c:tx>
            <c:v>TR 25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'Curvas IDF'!$C$13:$U$13</c:f>
              <c:numCache>
                <c:formatCode>General</c:formatCode>
                <c:ptCount val="1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40.909999999999997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'Curvas IDF'!$C$20:$U$20</c:f>
              <c:numCache>
                <c:formatCode>0.000</c:formatCode>
                <c:ptCount val="19"/>
                <c:pt idx="0">
                  <c:v>378.62643673617549</c:v>
                </c:pt>
                <c:pt idx="1">
                  <c:v>239.62445447514258</c:v>
                </c:pt>
                <c:pt idx="2">
                  <c:v>183.36266238967113</c:v>
                </c:pt>
                <c:pt idx="3">
                  <c:v>151.65311666422147</c:v>
                </c:pt>
                <c:pt idx="4">
                  <c:v>130.88525741049665</c:v>
                </c:pt>
                <c:pt idx="5">
                  <c:v>116.04624950383625</c:v>
                </c:pt>
                <c:pt idx="6">
                  <c:v>104.8205002237073</c:v>
                </c:pt>
                <c:pt idx="7">
                  <c:v>95.977966206941218</c:v>
                </c:pt>
                <c:pt idx="8">
                  <c:v>94.563531070871448</c:v>
                </c:pt>
                <c:pt idx="9">
                  <c:v>88.799573131910009</c:v>
                </c:pt>
                <c:pt idx="10">
                  <c:v>82.834438810416785</c:v>
                </c:pt>
                <c:pt idx="11">
                  <c:v>77.784266752993275</c:v>
                </c:pt>
                <c:pt idx="12">
                  <c:v>73.443152757500528</c:v>
                </c:pt>
                <c:pt idx="13">
                  <c:v>69.663986274705238</c:v>
                </c:pt>
                <c:pt idx="14">
                  <c:v>66.338619670710358</c:v>
                </c:pt>
                <c:pt idx="15">
                  <c:v>63.385614256694851</c:v>
                </c:pt>
                <c:pt idx="16">
                  <c:v>60.742371801146284</c:v>
                </c:pt>
                <c:pt idx="17">
                  <c:v>58.359914398998043</c:v>
                </c:pt>
                <c:pt idx="18">
                  <c:v>56.199322616730605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F1C-4E1D-AABE-D889D4818821}"/>
            </c:ext>
          </c:extLst>
        </c:ser>
        <c:ser>
          <c:idx val="5"/>
          <c:order val="6"/>
          <c:tx>
            <c:v>TR 50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dPt>
            <c:idx val="3"/>
            <c:marker>
              <c:symbol val="circle"/>
              <c:size val="6"/>
              <c:spPr>
                <a:solidFill>
                  <a:schemeClr val="accent6"/>
                </a:solidFill>
                <a:ln w="9525">
                  <a:solidFill>
                    <a:schemeClr val="accent6"/>
                  </a:solidFill>
                  <a:round/>
                </a:ln>
                <a:effectLst/>
              </c:spPr>
            </c:marker>
            <c:bubble3D val="0"/>
            <c:spPr>
              <a:ln w="22225" cap="rnd">
                <a:solidFill>
                  <a:schemeClr val="accent6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4F1C-4E1D-AABE-D889D4818821}"/>
              </c:ext>
            </c:extLst>
          </c:dPt>
          <c:xVal>
            <c:numRef>
              <c:f>'Curvas IDF'!$C$13:$U$13</c:f>
              <c:numCache>
                <c:formatCode>General</c:formatCode>
                <c:ptCount val="1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40.909999999999997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'Curvas IDF'!$C$21:$U$21</c:f>
              <c:numCache>
                <c:formatCode>0.000</c:formatCode>
                <c:ptCount val="19"/>
                <c:pt idx="0">
                  <c:v>428.93978872538236</c:v>
                </c:pt>
                <c:pt idx="1">
                  <c:v>271.46668299768572</c:v>
                </c:pt>
                <c:pt idx="2">
                  <c:v>207.72860538619238</c:v>
                </c:pt>
                <c:pt idx="3">
                  <c:v>171.80537202378019</c:v>
                </c:pt>
                <c:pt idx="4">
                  <c:v>148.27779894314415</c:v>
                </c:pt>
                <c:pt idx="5">
                  <c:v>131.46692601191162</c:v>
                </c:pt>
                <c:pt idx="6">
                  <c:v>118.74945555208262</c:v>
                </c:pt>
                <c:pt idx="7">
                  <c:v>108.73189125930843</c:v>
                </c:pt>
                <c:pt idx="8">
                  <c:v>107.1295004868588</c:v>
                </c:pt>
                <c:pt idx="9">
                  <c:v>100.5996054222866</c:v>
                </c:pt>
                <c:pt idx="10">
                  <c:v>93.84180087584204</c:v>
                </c:pt>
                <c:pt idx="11">
                  <c:v>88.120542334015823</c:v>
                </c:pt>
                <c:pt idx="12">
                  <c:v>83.202564244290031</c:v>
                </c:pt>
                <c:pt idx="13">
                  <c:v>78.921207436081232</c:v>
                </c:pt>
                <c:pt idx="14">
                  <c:v>75.153953197714628</c:v>
                </c:pt>
                <c:pt idx="15">
                  <c:v>71.808540950985218</c:v>
                </c:pt>
                <c:pt idx="16">
                  <c:v>68.814054168164546</c:v>
                </c:pt>
                <c:pt idx="17">
                  <c:v>66.11500656986712</c:v>
                </c:pt>
                <c:pt idx="18">
                  <c:v>63.667306957033801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F1C-4E1D-AABE-D889D4818821}"/>
            </c:ext>
          </c:extLst>
        </c:ser>
        <c:ser>
          <c:idx val="6"/>
          <c:order val="7"/>
          <c:tx>
            <c:v>TR 100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'Curvas IDF'!$C$13:$U$13</c:f>
              <c:numCache>
                <c:formatCode>General</c:formatCode>
                <c:ptCount val="1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40.909999999999997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'Curvas IDF'!$C$22:$U$22</c:f>
              <c:numCache>
                <c:formatCode>0.000</c:formatCode>
                <c:ptCount val="19"/>
                <c:pt idx="0">
                  <c:v>485.93897440917021</c:v>
                </c:pt>
                <c:pt idx="1">
                  <c:v>307.54023056278118</c:v>
                </c:pt>
                <c:pt idx="2">
                  <c:v>235.33238955698747</c:v>
                </c:pt>
                <c:pt idx="3">
                  <c:v>194.63553737299026</c:v>
                </c:pt>
                <c:pt idx="4">
                  <c:v>167.98152896981844</c:v>
                </c:pt>
                <c:pt idx="5">
                  <c:v>148.93676192826976</c:v>
                </c:pt>
                <c:pt idx="6">
                  <c:v>134.52934458260415</c:v>
                </c:pt>
                <c:pt idx="7">
                  <c:v>123.18060742540564</c:v>
                </c:pt>
                <c:pt idx="8">
                  <c:v>121.36528474135078</c:v>
                </c:pt>
                <c:pt idx="9">
                  <c:v>113.96767185002436</c:v>
                </c:pt>
                <c:pt idx="10">
                  <c:v>106.31186397937863</c:v>
                </c:pt>
                <c:pt idx="11">
                  <c:v>99.830342373732776</c:v>
                </c:pt>
                <c:pt idx="12">
                  <c:v>94.258844247644603</c:v>
                </c:pt>
                <c:pt idx="13">
                  <c:v>89.408564112423406</c:v>
                </c:pt>
                <c:pt idx="14">
                  <c:v>85.140702493965577</c:v>
                </c:pt>
                <c:pt idx="15">
                  <c:v>81.350738869974606</c:v>
                </c:pt>
                <c:pt idx="16">
                  <c:v>77.958333048985807</c:v>
                </c:pt>
                <c:pt idx="17">
                  <c:v>74.900625519228328</c:v>
                </c:pt>
                <c:pt idx="18">
                  <c:v>72.127666071804697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F1C-4E1D-AABE-D889D4818821}"/>
            </c:ext>
          </c:extLst>
        </c:ser>
        <c:ser>
          <c:idx val="9"/>
          <c:order val="8"/>
          <c:tx>
            <c:v>TR 500</c:v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'Curvas IDF'!$C$13:$U$13</c:f>
              <c:numCache>
                <c:formatCode>General</c:formatCode>
                <c:ptCount val="1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40.909999999999997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'Curvas IDF'!$C$23:$AM$23</c:f>
              <c:numCache>
                <c:formatCode>0.000</c:formatCode>
                <c:ptCount val="37"/>
                <c:pt idx="0">
                  <c:v>649.2266421271529</c:v>
                </c:pt>
                <c:pt idx="1">
                  <c:v>410.88145162681349</c:v>
                </c:pt>
                <c:pt idx="2">
                  <c:v>314.40996730423774</c:v>
                </c:pt>
                <c:pt idx="3">
                  <c:v>260.03795336835992</c:v>
                </c:pt>
                <c:pt idx="4">
                  <c:v>224.42753048375829</c:v>
                </c:pt>
                <c:pt idx="5">
                  <c:v>198.98324466265953</c:v>
                </c:pt>
                <c:pt idx="6">
                  <c:v>179.73457419653016</c:v>
                </c:pt>
                <c:pt idx="7">
                  <c:v>164.57237707926885</c:v>
                </c:pt>
                <c:pt idx="8">
                  <c:v>162.14706050123735</c:v>
                </c:pt>
                <c:pt idx="9">
                  <c:v>152.26366437514602</c:v>
                </c:pt>
                <c:pt idx="10">
                  <c:v>142.0353132891415</c:v>
                </c:pt>
                <c:pt idx="11">
                  <c:v>133.37583806794871</c:v>
                </c:pt>
                <c:pt idx="12">
                  <c:v>125.93217701068141</c:v>
                </c:pt>
                <c:pt idx="13">
                  <c:v>119.45208125504806</c:v>
                </c:pt>
                <c:pt idx="14">
                  <c:v>113.75011122684928</c:v>
                </c:pt>
                <c:pt idx="15">
                  <c:v>108.68662489015574</c:v>
                </c:pt>
                <c:pt idx="16">
                  <c:v>104.15428573672396</c:v>
                </c:pt>
                <c:pt idx="17">
                  <c:v>100.06911188425616</c:v>
                </c:pt>
                <c:pt idx="18">
                  <c:v>96.364368602459351</c:v>
                </c:pt>
                <c:pt idx="19">
                  <c:v>92.986297812163613</c:v>
                </c:pt>
                <c:pt idx="20">
                  <c:v>89.891067186182696</c:v>
                </c:pt>
                <c:pt idx="21">
                  <c:v>87.042548672092892</c:v>
                </c:pt>
                <c:pt idx="22">
                  <c:v>84.410673255409193</c:v>
                </c:pt>
                <c:pt idx="23">
                  <c:v>81.970193778696768</c:v>
                </c:pt>
                <c:pt idx="24">
                  <c:v>79.699741722151259</c:v>
                </c:pt>
                <c:pt idx="25">
                  <c:v>77.581099065822954</c:v>
                </c:pt>
                <c:pt idx="26">
                  <c:v>75.598629756025375</c:v>
                </c:pt>
                <c:pt idx="27">
                  <c:v>73.738831143711721</c:v>
                </c:pt>
                <c:pt idx="28">
                  <c:v>71.989976675118626</c:v>
                </c:pt>
                <c:pt idx="29">
                  <c:v>70.34182874828781</c:v>
                </c:pt>
                <c:pt idx="30">
                  <c:v>68.785406065544493</c:v>
                </c:pt>
                <c:pt idx="31">
                  <c:v>67.312793706504095</c:v>
                </c:pt>
                <c:pt idx="32">
                  <c:v>65.916986980761521</c:v>
                </c:pt>
                <c:pt idx="33">
                  <c:v>64.591762206064899</c:v>
                </c:pt>
                <c:pt idx="34">
                  <c:v>63.331569110123468</c:v>
                </c:pt>
                <c:pt idx="35">
                  <c:v>62.131440720476299</c:v>
                </c:pt>
                <c:pt idx="36">
                  <c:v>60.986917491172768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F1C-4E1D-AABE-D889D4818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445280"/>
        <c:axId val="303445840"/>
      </c:scatterChart>
      <c:valAx>
        <c:axId val="303445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Duracion de la Lluvia [Minutos]</a:t>
                </a:r>
              </a:p>
            </c:rich>
          </c:tx>
          <c:layout>
            <c:manualLayout>
              <c:xMode val="edge"/>
              <c:yMode val="edge"/>
              <c:x val="0.35696869523962566"/>
              <c:y val="0.931479010983499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445840"/>
        <c:crosses val="autoZero"/>
        <c:crossBetween val="midCat"/>
      </c:valAx>
      <c:valAx>
        <c:axId val="30344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Intesidad  [mm/h]</a:t>
                </a:r>
              </a:p>
            </c:rich>
          </c:tx>
          <c:layout>
            <c:manualLayout>
              <c:xMode val="edge"/>
              <c:yMode val="edge"/>
              <c:x val="1.7492711370262391E-2"/>
              <c:y val="0.382768332302411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445280"/>
        <c:crosses val="autoZero"/>
        <c:crossBetween val="midCat"/>
        <c:majorUnit val="25"/>
        <c:minorUnit val="1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85568573625457811"/>
          <c:y val="0.24364788550086824"/>
          <c:w val="0.1368004556023428"/>
          <c:h val="0.55151537407684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Tormenta de Diseño Estación</a:t>
            </a:r>
            <a:r>
              <a:rPr lang="es-CO" baseline="0"/>
              <a:t> </a:t>
            </a:r>
          </a:p>
          <a:p>
            <a:pPr>
              <a:defRPr/>
            </a:pPr>
            <a:r>
              <a:rPr lang="es-CO" sz="1800" b="1" i="0" u="none" strike="noStrike" baseline="0">
                <a:effectLst/>
              </a:rPr>
              <a:t>PIEDECUESTA GRANJA [23190700]</a:t>
            </a:r>
            <a:endParaRPr lang="es-CO"/>
          </a:p>
        </c:rich>
      </c:tx>
      <c:overlay val="0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Tr 10 años</c:v>
          </c:tx>
          <c:invertIfNegative val="0"/>
          <c:cat>
            <c:numRef>
              <c:f>'[1]Hietograma Zapamanga'!$Z$6:$Z$41</c:f>
              <c:numCache>
                <c:formatCode>General</c:formatCode>
                <c:ptCount val="3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</c:numCache>
            </c:numRef>
          </c:cat>
          <c:val>
            <c:numRef>
              <c:f>Hietograma!$AH$11:$AH$46</c:f>
              <c:numCache>
                <c:formatCode>0.00</c:formatCode>
                <c:ptCount val="36"/>
                <c:pt idx="0">
                  <c:v>0.8624708456388106</c:v>
                </c:pt>
                <c:pt idx="1">
                  <c:v>0.89612274090202959</c:v>
                </c:pt>
                <c:pt idx="2">
                  <c:v>0.93328528977296799</c:v>
                </c:pt>
                <c:pt idx="3">
                  <c:v>0.9745848528591381</c:v>
                </c:pt>
                <c:pt idx="4">
                  <c:v>1.020812653808548</c:v>
                </c:pt>
                <c:pt idx="5">
                  <c:v>1.0729843272601585</c:v>
                </c:pt>
                <c:pt idx="6">
                  <c:v>1.1324277956475441</c:v>
                </c:pt>
                <c:pt idx="7">
                  <c:v>1.2009167951833319</c:v>
                </c:pt>
                <c:pt idx="8">
                  <c:v>1.2808807888872025</c:v>
                </c:pt>
                <c:pt idx="9">
                  <c:v>1.3757485032633952</c:v>
                </c:pt>
                <c:pt idx="10">
                  <c:v>1.4905379482839152</c:v>
                </c:pt>
                <c:pt idx="11">
                  <c:v>1.6329314656992224</c:v>
                </c:pt>
                <c:pt idx="12">
                  <c:v>1.8153854523969812</c:v>
                </c:pt>
                <c:pt idx="13">
                  <c:v>2.0596894235487255</c:v>
                </c:pt>
                <c:pt idx="14">
                  <c:v>2.4081971889259535</c:v>
                </c:pt>
                <c:pt idx="15">
                  <c:v>2.9573148964636644</c:v>
                </c:pt>
                <c:pt idx="16">
                  <c:v>3.9941661261892065</c:v>
                </c:pt>
                <c:pt idx="17">
                  <c:v>7.1102445116233568</c:v>
                </c:pt>
                <c:pt idx="18">
                  <c:v>26.754724710305801</c:v>
                </c:pt>
                <c:pt idx="19">
                  <c:v>5.0056727491390447</c:v>
                </c:pt>
                <c:pt idx="20">
                  <c:v>3.3786483930164266</c:v>
                </c:pt>
                <c:pt idx="21">
                  <c:v>2.6474449227107613</c:v>
                </c:pt>
                <c:pt idx="22">
                  <c:v>2.2168570586189134</c:v>
                </c:pt>
                <c:pt idx="23">
                  <c:v>1.9278553782484309</c:v>
                </c:pt>
                <c:pt idx="24">
                  <c:v>1.7180894023950586</c:v>
                </c:pt>
                <c:pt idx="25">
                  <c:v>1.557653523179809</c:v>
                </c:pt>
                <c:pt idx="26">
                  <c:v>1.4302529365730408</c:v>
                </c:pt>
                <c:pt idx="27">
                  <c:v>1.3261846805004467</c:v>
                </c:pt>
                <c:pt idx="28">
                  <c:v>1.2392788620557127</c:v>
                </c:pt>
                <c:pt idx="29">
                  <c:v>1.1654083113216416</c:v>
                </c:pt>
                <c:pt idx="30">
                  <c:v>1.101698662851831</c:v>
                </c:pt>
                <c:pt idx="31">
                  <c:v>1.0460811164018082</c:v>
                </c:pt>
                <c:pt idx="32">
                  <c:v>0.99702536522673313</c:v>
                </c:pt>
                <c:pt idx="33">
                  <c:v>0.95337294683034202</c:v>
                </c:pt>
                <c:pt idx="34">
                  <c:v>0.91422934461064642</c:v>
                </c:pt>
                <c:pt idx="35">
                  <c:v>0.87889189401158774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34-419B-9B1E-BC210CC53BF4}"/>
            </c:ext>
          </c:extLst>
        </c:ser>
        <c:ser>
          <c:idx val="1"/>
          <c:order val="1"/>
          <c:tx>
            <c:v>Tr 15 Años</c:v>
          </c:tx>
          <c:invertIfNegative val="0"/>
          <c:cat>
            <c:numRef>
              <c:f>'[1]Hietograma Zapamanga'!$Z$6:$Z$41</c:f>
              <c:numCache>
                <c:formatCode>General</c:formatCode>
                <c:ptCount val="3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</c:numCache>
            </c:numRef>
          </c:cat>
          <c:val>
            <c:numRef>
              <c:f>Hietograma!$AI$11:$AI$46</c:f>
              <c:numCache>
                <c:formatCode>0.00</c:formatCode>
                <c:ptCount val="36"/>
                <c:pt idx="0">
                  <c:v>0.92777112111400584</c:v>
                </c:pt>
                <c:pt idx="1">
                  <c:v>0.96397090311690192</c:v>
                </c:pt>
                <c:pt idx="2">
                  <c:v>1.0039471409268685</c:v>
                </c:pt>
                <c:pt idx="3">
                  <c:v>1.0483736188069628</c:v>
                </c:pt>
                <c:pt idx="4">
                  <c:v>1.0981014663398128</c:v>
                </c:pt>
                <c:pt idx="5">
                  <c:v>1.1542232149338361</c:v>
                </c:pt>
                <c:pt idx="6">
                  <c:v>1.2181673280450553</c:v>
                </c:pt>
                <c:pt idx="7">
                  <c:v>1.2918418368178521</c:v>
                </c:pt>
                <c:pt idx="8">
                  <c:v>1.3778601462627904</c:v>
                </c:pt>
                <c:pt idx="9">
                  <c:v>1.479910582134778</c:v>
                </c:pt>
                <c:pt idx="10">
                  <c:v>1.6033910831131948</c:v>
                </c:pt>
                <c:pt idx="11">
                  <c:v>1.7565656442705659</c:v>
                </c:pt>
                <c:pt idx="12">
                  <c:v>1.9528337739659207</c:v>
                </c:pt>
                <c:pt idx="13">
                  <c:v>2.2156347374468339</c:v>
                </c:pt>
                <c:pt idx="14">
                  <c:v>2.5905290794828062</c:v>
                </c:pt>
                <c:pt idx="15">
                  <c:v>3.1812221489609698</c:v>
                </c:pt>
                <c:pt idx="16">
                  <c:v>4.2965765202944368</c:v>
                </c:pt>
                <c:pt idx="17">
                  <c:v>7.6485826220103803</c:v>
                </c:pt>
                <c:pt idx="18">
                  <c:v>28.780405813244784</c:v>
                </c:pt>
                <c:pt idx="19">
                  <c:v>5.3846673680416899</c:v>
                </c:pt>
                <c:pt idx="20">
                  <c:v>3.6344560784744004</c:v>
                </c:pt>
                <c:pt idx="21">
                  <c:v>2.8478909825777521</c:v>
                </c:pt>
                <c:pt idx="22">
                  <c:v>2.3847020093775058</c:v>
                </c:pt>
                <c:pt idx="23">
                  <c:v>2.073819137965728</c:v>
                </c:pt>
                <c:pt idx="24">
                  <c:v>1.8481711458357211</c:v>
                </c:pt>
                <c:pt idx="25">
                  <c:v>1.6755881811139375</c:v>
                </c:pt>
                <c:pt idx="26">
                  <c:v>1.5385417108889783</c:v>
                </c:pt>
                <c:pt idx="27">
                  <c:v>1.4265941324901235</c:v>
                </c:pt>
                <c:pt idx="28">
                  <c:v>1.3331084117640444</c:v>
                </c:pt>
                <c:pt idx="29">
                  <c:v>1.2536448982801858</c:v>
                </c:pt>
                <c:pt idx="30">
                  <c:v>1.1851115996933146</c:v>
                </c:pt>
                <c:pt idx="31">
                  <c:v>1.1252830806373169</c:v>
                </c:pt>
                <c:pt idx="32">
                  <c:v>1.0725131702166806</c:v>
                </c:pt>
                <c:pt idx="33">
                  <c:v>1.0255556952367897</c:v>
                </c:pt>
                <c:pt idx="34">
                  <c:v>0.98344841253913273</c:v>
                </c:pt>
                <c:pt idx="35">
                  <c:v>0.9454354567095038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34-419B-9B1E-BC210CC53BF4}"/>
            </c:ext>
          </c:extLst>
        </c:ser>
        <c:ser>
          <c:idx val="2"/>
          <c:order val="2"/>
          <c:tx>
            <c:v>Tr 20 años</c:v>
          </c:tx>
          <c:invertIfNegative val="0"/>
          <c:cat>
            <c:numRef>
              <c:f>'[1]Hietograma Zapamanga'!$Z$6:$Z$41</c:f>
              <c:numCache>
                <c:formatCode>General</c:formatCode>
                <c:ptCount val="3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</c:numCache>
            </c:numRef>
          </c:cat>
          <c:val>
            <c:numRef>
              <c:f>Hietograma!$AJ$11:$AJ$46</c:f>
              <c:numCache>
                <c:formatCode>0.00</c:formatCode>
                <c:ptCount val="36"/>
                <c:pt idx="0">
                  <c:v>0.97707932256162167</c:v>
                </c:pt>
                <c:pt idx="1">
                  <c:v>1.0152030124150002</c:v>
                </c:pt>
                <c:pt idx="2">
                  <c:v>1.0573038651673983</c:v>
                </c:pt>
                <c:pt idx="3">
                  <c:v>1.1040914746574799</c:v>
                </c:pt>
                <c:pt idx="4">
                  <c:v>1.1564622054057452</c:v>
                </c:pt>
                <c:pt idx="5">
                  <c:v>1.2155666535279863</c:v>
                </c:pt>
                <c:pt idx="6">
                  <c:v>1.2829092009501295</c:v>
                </c:pt>
                <c:pt idx="7">
                  <c:v>1.3604992848442663</c:v>
                </c:pt>
                <c:pt idx="8">
                  <c:v>1.4510892047152737</c:v>
                </c:pt>
                <c:pt idx="9">
                  <c:v>1.5585633095669067</c:v>
                </c:pt>
                <c:pt idx="10">
                  <c:v>1.6886064220326915</c:v>
                </c:pt>
                <c:pt idx="11">
                  <c:v>1.8499217432831045</c:v>
                </c:pt>
                <c:pt idx="12">
                  <c:v>2.0566209246209581</c:v>
                </c:pt>
                <c:pt idx="13">
                  <c:v>2.3333889566525414</c:v>
                </c:pt>
                <c:pt idx="14">
                  <c:v>2.728207787948854</c:v>
                </c:pt>
                <c:pt idx="15">
                  <c:v>3.3502943899488926</c:v>
                </c:pt>
                <c:pt idx="16">
                  <c:v>4.5249264395541005</c:v>
                </c:pt>
                <c:pt idx="17">
                  <c:v>8.0550814277309897</c:v>
                </c:pt>
                <c:pt idx="18">
                  <c:v>30.309996479830744</c:v>
                </c:pt>
                <c:pt idx="19">
                  <c:v>5.6708459925639474</c:v>
                </c:pt>
                <c:pt idx="20">
                  <c:v>3.8276163185288539</c:v>
                </c:pt>
                <c:pt idx="21">
                  <c:v>2.9992476901472074</c:v>
                </c:pt>
                <c:pt idx="22">
                  <c:v>2.5114416377136024</c:v>
                </c:pt>
                <c:pt idx="23">
                  <c:v>2.1840362911984954</c:v>
                </c:pt>
                <c:pt idx="24">
                  <c:v>1.9463957974708421</c:v>
                </c:pt>
                <c:pt idx="25">
                  <c:v>1.7646405752846448</c:v>
                </c:pt>
                <c:pt idx="26">
                  <c:v>1.6203105037406118</c:v>
                </c:pt>
                <c:pt idx="27">
                  <c:v>1.5024132534651073</c:v>
                </c:pt>
                <c:pt idx="28">
                  <c:v>1.403959052210638</c:v>
                </c:pt>
                <c:pt idx="29">
                  <c:v>1.3202722956860953</c:v>
                </c:pt>
                <c:pt idx="30">
                  <c:v>1.2480966615967759</c:v>
                </c:pt>
                <c:pt idx="31">
                  <c:v>1.1850884394838346</c:v>
                </c:pt>
                <c:pt idx="32">
                  <c:v>1.1295139694965428</c:v>
                </c:pt>
                <c:pt idx="33">
                  <c:v>1.0800608481410734</c:v>
                </c:pt>
                <c:pt idx="34">
                  <c:v>1.0357156919739623</c:v>
                </c:pt>
                <c:pt idx="35">
                  <c:v>0.99568246364283652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34-419B-9B1E-BC210CC53BF4}"/>
            </c:ext>
          </c:extLst>
        </c:ser>
        <c:ser>
          <c:idx val="6"/>
          <c:order val="3"/>
          <c:tx>
            <c:v>Tr 25 años</c:v>
          </c:tx>
          <c:invertIfNegative val="0"/>
          <c:val>
            <c:numRef>
              <c:f>Hietograma!$AK$11:$AK$46</c:f>
              <c:numCache>
                <c:formatCode>0.00</c:formatCode>
                <c:ptCount val="36"/>
                <c:pt idx="0">
                  <c:v>1.0171233511367888</c:v>
                </c:pt>
                <c:pt idx="1">
                  <c:v>1.0568094792595986</c:v>
                </c:pt>
                <c:pt idx="2">
                  <c:v>1.1006357679226113</c:v>
                </c:pt>
                <c:pt idx="3">
                  <c:v>1.1493408925295512</c:v>
                </c:pt>
                <c:pt idx="4">
                  <c:v>1.2038579536628191</c:v>
                </c:pt>
                <c:pt idx="5">
                  <c:v>1.2653847027742273</c:v>
                </c:pt>
                <c:pt idx="6">
                  <c:v>1.3354871764695275</c:v>
                </c:pt>
                <c:pt idx="7">
                  <c:v>1.4162571654797063</c:v>
                </c:pt>
                <c:pt idx="8">
                  <c:v>1.5105597678895606</c:v>
                </c:pt>
                <c:pt idx="9">
                  <c:v>1.6224385265153387</c:v>
                </c:pt>
                <c:pt idx="10">
                  <c:v>1.7578112473264724</c:v>
                </c:pt>
                <c:pt idx="11">
                  <c:v>1.9257378182314113</c:v>
                </c:pt>
                <c:pt idx="12">
                  <c:v>2.1409082339233549</c:v>
                </c:pt>
                <c:pt idx="13">
                  <c:v>2.429019159748151</c:v>
                </c:pt>
                <c:pt idx="14">
                  <c:v>2.8400190074648819</c:v>
                </c:pt>
                <c:pt idx="15">
                  <c:v>3.4876008308778523</c:v>
                </c:pt>
                <c:pt idx="16">
                  <c:v>4.7103732906560367</c:v>
                </c:pt>
                <c:pt idx="17">
                  <c:v>8.3852060178424743</c:v>
                </c:pt>
                <c:pt idx="18">
                  <c:v>31.552203061347956</c:v>
                </c:pt>
                <c:pt idx="19">
                  <c:v>5.9032565182273515</c:v>
                </c:pt>
                <c:pt idx="20">
                  <c:v>3.9844850329664538</c:v>
                </c:pt>
                <c:pt idx="21">
                  <c:v>3.122167045244467</c:v>
                </c:pt>
                <c:pt idx="22">
                  <c:v>2.614369044305036</c:v>
                </c:pt>
                <c:pt idx="23">
                  <c:v>2.2735455148965116</c:v>
                </c:pt>
                <c:pt idx="24">
                  <c:v>2.0261657067634786</c:v>
                </c:pt>
                <c:pt idx="25">
                  <c:v>1.8369615383731457</c:v>
                </c:pt>
                <c:pt idx="26">
                  <c:v>1.6867163303855364</c:v>
                </c:pt>
                <c:pt idx="27">
                  <c:v>1.563987250441798</c:v>
                </c:pt>
                <c:pt idx="28">
                  <c:v>1.4614980616921258</c:v>
                </c:pt>
                <c:pt idx="29">
                  <c:v>1.3743815377042239</c:v>
                </c:pt>
                <c:pt idx="30">
                  <c:v>1.299247901038072</c:v>
                </c:pt>
                <c:pt idx="31">
                  <c:v>1.2336573880215411</c:v>
                </c:pt>
                <c:pt idx="32">
                  <c:v>1.1758052875360363</c:v>
                </c:pt>
                <c:pt idx="33">
                  <c:v>1.1243254093360093</c:v>
                </c:pt>
                <c:pt idx="34">
                  <c:v>1.0781628380832302</c:v>
                </c:pt>
                <c:pt idx="35">
                  <c:v>1.0364889121114373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34-419B-9B1E-BC210CC53BF4}"/>
            </c:ext>
          </c:extLst>
        </c:ser>
        <c:ser>
          <c:idx val="3"/>
          <c:order val="4"/>
          <c:tx>
            <c:v>Tr 50 Años</c:v>
          </c:tx>
          <c:invertIfNegative val="0"/>
          <c:cat>
            <c:numRef>
              <c:f>'[1]Hietograma Zapamanga'!$Z$6:$Z$41</c:f>
              <c:numCache>
                <c:formatCode>General</c:formatCode>
                <c:ptCount val="3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</c:numCache>
            </c:numRef>
          </c:cat>
          <c:val>
            <c:numRef>
              <c:f>Hietograma!$AL$11:$AL$46</c:f>
              <c:numCache>
                <c:formatCode>0.00</c:formatCode>
                <c:ptCount val="36"/>
                <c:pt idx="0">
                  <c:v>1.1522826538609081</c:v>
                </c:pt>
                <c:pt idx="1">
                  <c:v>1.1972424288810544</c:v>
                </c:pt>
                <c:pt idx="2">
                  <c:v>1.2468925250597067</c:v>
                </c:pt>
                <c:pt idx="3">
                  <c:v>1.3020697758582145</c:v>
                </c:pt>
                <c:pt idx="4">
                  <c:v>1.3638312758897797</c:v>
                </c:pt>
                <c:pt idx="5">
                  <c:v>1.4335339384727348</c:v>
                </c:pt>
                <c:pt idx="6">
                  <c:v>1.5129519012415074</c:v>
                </c:pt>
                <c:pt idx="7">
                  <c:v>1.6044549202066634</c:v>
                </c:pt>
                <c:pt idx="8">
                  <c:v>1.7112888188182609</c:v>
                </c:pt>
                <c:pt idx="9">
                  <c:v>1.8380344615722635</c:v>
                </c:pt>
                <c:pt idx="10">
                  <c:v>1.9913960354878668</c:v>
                </c:pt>
                <c:pt idx="11">
                  <c:v>2.1816373415790764</c:v>
                </c:pt>
                <c:pt idx="12">
                  <c:v>2.4254004381088663</c:v>
                </c:pt>
                <c:pt idx="13">
                  <c:v>2.7517966631534136</c:v>
                </c:pt>
                <c:pt idx="14">
                  <c:v>3.217411767490745</c:v>
                </c:pt>
                <c:pt idx="15">
                  <c:v>3.9510467796457505</c:v>
                </c:pt>
                <c:pt idx="16">
                  <c:v>5.3363059947119638</c:v>
                </c:pt>
                <c:pt idx="17">
                  <c:v>9.4994647724990884</c:v>
                </c:pt>
                <c:pt idx="18">
                  <c:v>35.744982393781861</c:v>
                </c:pt>
                <c:pt idx="19">
                  <c:v>6.6877041802671471</c:v>
                </c:pt>
                <c:pt idx="20">
                  <c:v>4.5139588850500019</c:v>
                </c:pt>
                <c:pt idx="21">
                  <c:v>3.5370527327590509</c:v>
                </c:pt>
                <c:pt idx="22">
                  <c:v>2.9617765605093496</c:v>
                </c:pt>
                <c:pt idx="23">
                  <c:v>2.575663076312793</c:v>
                </c:pt>
                <c:pt idx="24">
                  <c:v>2.2954104781313021</c:v>
                </c:pt>
                <c:pt idx="25">
                  <c:v>2.0810641247311139</c:v>
                </c:pt>
                <c:pt idx="26">
                  <c:v>1.9108537497590419</c:v>
                </c:pt>
                <c:pt idx="27">
                  <c:v>1.7718159528336059</c:v>
                </c:pt>
                <c:pt idx="28">
                  <c:v>1.655707602482039</c:v>
                </c:pt>
                <c:pt idx="29">
                  <c:v>1.557014696313189</c:v>
                </c:pt>
                <c:pt idx="30">
                  <c:v>1.4718970100904301</c:v>
                </c:pt>
                <c:pt idx="31">
                  <c:v>1.3975905748657027</c:v>
                </c:pt>
                <c:pt idx="32">
                  <c:v>1.3320508624951799</c:v>
                </c:pt>
                <c:pt idx="33">
                  <c:v>1.2737301380653605</c:v>
                </c:pt>
                <c:pt idx="34">
                  <c:v>1.2214333049892474</c:v>
                </c:pt>
                <c:pt idx="35">
                  <c:v>1.1742215858188416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34-419B-9B1E-BC210CC53BF4}"/>
            </c:ext>
          </c:extLst>
        </c:ser>
        <c:ser>
          <c:idx val="4"/>
          <c:order val="5"/>
          <c:tx>
            <c:v>Tr 100 años</c:v>
          </c:tx>
          <c:invertIfNegative val="0"/>
          <c:cat>
            <c:numRef>
              <c:f>'[1]Hietograma Zapamanga'!$Z$6:$Z$41</c:f>
              <c:numCache>
                <c:formatCode>General</c:formatCode>
                <c:ptCount val="3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</c:numCache>
            </c:numRef>
          </c:cat>
          <c:val>
            <c:numRef>
              <c:f>Hietograma!$AM$11:$AM$46</c:f>
              <c:numCache>
                <c:formatCode>0.00</c:formatCode>
                <c:ptCount val="36"/>
                <c:pt idx="0">
                  <c:v>1.3054024498648857</c:v>
                </c:pt>
                <c:pt idx="1">
                  <c:v>1.356336654471761</c:v>
                </c:pt>
                <c:pt idx="2">
                  <c:v>1.4125844483358776</c:v>
                </c:pt>
                <c:pt idx="3">
                  <c:v>1.4750938666004885</c:v>
                </c:pt>
                <c:pt idx="4">
                  <c:v>1.5450624747179376</c:v>
                </c:pt>
                <c:pt idx="5">
                  <c:v>1.6240274979203804</c:v>
                </c:pt>
                <c:pt idx="6">
                  <c:v>1.7139988281441561</c:v>
                </c:pt>
                <c:pt idx="7">
                  <c:v>1.8176611237856974</c:v>
                </c:pt>
                <c:pt idx="8">
                  <c:v>1.9386915259260746</c:v>
                </c:pt>
                <c:pt idx="9">
                  <c:v>2.0822796221335693</c:v>
                </c:pt>
                <c:pt idx="10">
                  <c:v>2.2560204778461355</c:v>
                </c:pt>
                <c:pt idx="11">
                  <c:v>2.4715417878344965</c:v>
                </c:pt>
                <c:pt idx="12">
                  <c:v>2.7476970717228966</c:v>
                </c:pt>
                <c:pt idx="13">
                  <c:v>3.1174660952972602</c:v>
                </c:pt>
                <c:pt idx="14">
                  <c:v>3.6449539437513323</c:v>
                </c:pt>
                <c:pt idx="15">
                  <c:v>4.4760772267105295</c:v>
                </c:pt>
                <c:pt idx="16">
                  <c:v>6.0454150684165526</c:v>
                </c:pt>
                <c:pt idx="17">
                  <c:v>10.761790559699342</c:v>
                </c:pt>
                <c:pt idx="18">
                  <c:v>40.494914534097518</c:v>
                </c:pt>
                <c:pt idx="19">
                  <c:v>7.576392295450006</c:v>
                </c:pt>
                <c:pt idx="20">
                  <c:v>5.1137912797609317</c:v>
                </c:pt>
                <c:pt idx="21">
                  <c:v>4.007070042384214</c:v>
                </c:pt>
                <c:pt idx="22">
                  <c:v>3.3553489372478396</c:v>
                </c:pt>
                <c:pt idx="23">
                  <c:v>2.9179271931061805</c:v>
                </c:pt>
                <c:pt idx="24">
                  <c:v>2.6004335408140804</c:v>
                </c:pt>
                <c:pt idx="25">
                  <c:v>2.3576040111750842</c:v>
                </c:pt>
                <c:pt idx="26">
                  <c:v>2.1647754202590761</c:v>
                </c:pt>
                <c:pt idx="27">
                  <c:v>2.0072617406752187</c:v>
                </c:pt>
                <c:pt idx="28">
                  <c:v>1.8757244616136433</c:v>
                </c:pt>
                <c:pt idx="29">
                  <c:v>1.7639168586219256</c:v>
                </c:pt>
                <c:pt idx="30">
                  <c:v>1.6674884035465141</c:v>
                </c:pt>
                <c:pt idx="31">
                  <c:v>1.5833078405066487</c:v>
                </c:pt>
                <c:pt idx="32">
                  <c:v>1.5090589565151618</c:v>
                </c:pt>
                <c:pt idx="33">
                  <c:v>1.4429883476298642</c:v>
                </c:pt>
                <c:pt idx="34">
                  <c:v>1.3837421081859418</c:v>
                </c:pt>
                <c:pt idx="35">
                  <c:v>1.3302567123406277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34-419B-9B1E-BC210CC53BF4}"/>
            </c:ext>
          </c:extLst>
        </c:ser>
        <c:ser>
          <c:idx val="5"/>
          <c:order val="6"/>
          <c:tx>
            <c:v>Tr 500 años</c:v>
          </c:tx>
          <c:invertIfNegative val="0"/>
          <c:cat>
            <c:numRef>
              <c:f>'[1]Hietograma Zapamanga'!$Z$6:$Z$41</c:f>
              <c:numCache>
                <c:formatCode>General</c:formatCode>
                <c:ptCount val="3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</c:numCache>
            </c:numRef>
          </c:cat>
          <c:val>
            <c:numRef>
              <c:f>Hietograma!$AN$11:$AN$46</c:f>
              <c:numCache>
                <c:formatCode>0.00</c:formatCode>
                <c:ptCount val="36"/>
                <c:pt idx="0">
                  <c:v>1.7440503721291236</c:v>
                </c:pt>
                <c:pt idx="1">
                  <c:v>1.8120997453380028</c:v>
                </c:pt>
                <c:pt idx="2">
                  <c:v>1.8872482068951228</c:v>
                </c:pt>
                <c:pt idx="3">
                  <c:v>1.9707623554990619</c:v>
                </c:pt>
                <c:pt idx="4">
                  <c:v>2.0642421685921022</c:v>
                </c:pt>
                <c:pt idx="5">
                  <c:v>2.1697414175904726</c:v>
                </c:pt>
                <c:pt idx="6">
                  <c:v>2.2899453684670448</c:v>
                </c:pt>
                <c:pt idx="7">
                  <c:v>2.4284407920875992</c:v>
                </c:pt>
                <c:pt idx="8">
                  <c:v>2.5901404410454631</c:v>
                </c:pt>
                <c:pt idx="9">
                  <c:v>2.7819777343261194</c:v>
                </c:pt>
                <c:pt idx="10">
                  <c:v>3.0140998696039389</c:v>
                </c:pt>
                <c:pt idx="11">
                  <c:v>3.3020417383554559</c:v>
                </c:pt>
                <c:pt idx="12">
                  <c:v>3.6709921150617788</c:v>
                </c:pt>
                <c:pt idx="13">
                  <c:v>4.1650127929250829</c:v>
                </c:pt>
                <c:pt idx="14">
                  <c:v>4.8697497715366183</c:v>
                </c:pt>
                <c:pt idx="15">
                  <c:v>5.9801512964304777</c:v>
                </c:pt>
                <c:pt idx="16">
                  <c:v>8.0768259633938726</c:v>
                </c:pt>
                <c:pt idx="17">
                  <c:v>14.378021760539511</c:v>
                </c:pt>
                <c:pt idx="18">
                  <c:v>54.102220177262737</c:v>
                </c:pt>
                <c:pt idx="19">
                  <c:v>10.122249888257187</c:v>
                </c:pt>
                <c:pt idx="20">
                  <c:v>6.8321532454459799</c:v>
                </c:pt>
                <c:pt idx="21">
                  <c:v>5.3535459499795053</c:v>
                </c:pt>
                <c:pt idx="22">
                  <c:v>4.4828302285136203</c:v>
                </c:pt>
                <c:pt idx="23">
                  <c:v>3.8984238213350437</c:v>
                </c:pt>
                <c:pt idx="24">
                  <c:v>3.4742443489539596</c:v>
                </c:pt>
                <c:pt idx="25">
                  <c:v>3.1498180147038397</c:v>
                </c:pt>
                <c:pt idx="26">
                  <c:v>2.8921941870642911</c:v>
                </c:pt>
                <c:pt idx="27">
                  <c:v>2.6817519655700153</c:v>
                </c:pt>
                <c:pt idx="28">
                  <c:v>2.5060148658580772</c:v>
                </c:pt>
                <c:pt idx="29">
                  <c:v>2.3566371075852999</c:v>
                </c:pt>
                <c:pt idx="30">
                  <c:v>2.2278062761619708</c:v>
                </c:pt>
                <c:pt idx="31">
                  <c:v>2.1153389352964211</c:v>
                </c:pt>
                <c:pt idx="32">
                  <c:v>2.0161405664186987</c:v>
                </c:pt>
                <c:pt idx="33">
                  <c:v>1.9278685779410125</c:v>
                </c:pt>
                <c:pt idx="34">
                  <c:v>1.8487141179811033</c:v>
                </c:pt>
                <c:pt idx="35">
                  <c:v>1.7772562893727013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34-419B-9B1E-BC210CC53BF4}"/>
            </c:ext>
          </c:extLst>
        </c:ser>
        <c:ser>
          <c:idx val="7"/>
          <c:order val="7"/>
          <c:tx>
            <c:v>Tr 2.33 años</c:v>
          </c:tx>
          <c:invertIfNegative val="0"/>
          <c:val>
            <c:numRef>
              <c:f>Hietograma!$AG$11:$AG$46</c:f>
              <c:numCache>
                <c:formatCode>0.00</c:formatCode>
                <c:ptCount val="36"/>
                <c:pt idx="0">
                  <c:v>0.6635421095867855</c:v>
                </c:pt>
                <c:pt idx="1">
                  <c:v>0.68943220162582008</c:v>
                </c:pt>
                <c:pt idx="2">
                  <c:v>0.71802321568748084</c:v>
                </c:pt>
                <c:pt idx="3">
                  <c:v>0.7497970424246887</c:v>
                </c:pt>
                <c:pt idx="4">
                  <c:v>0.7853624099019072</c:v>
                </c:pt>
                <c:pt idx="5">
                  <c:v>0.8255006968223384</c:v>
                </c:pt>
                <c:pt idx="6">
                  <c:v>0.87123354056350166</c:v>
                </c:pt>
                <c:pt idx="7">
                  <c:v>0.92392556541891224</c:v>
                </c:pt>
                <c:pt idx="8">
                  <c:v>0.9854458792261056</c:v>
                </c:pt>
                <c:pt idx="9">
                  <c:v>1.0584323733750622</c:v>
                </c:pt>
                <c:pt idx="10">
                  <c:v>1.1467456547947847</c:v>
                </c:pt>
                <c:pt idx="11">
                  <c:v>1.2562961345762389</c:v>
                </c:pt>
                <c:pt idx="12">
                  <c:v>1.3966671440406486</c:v>
                </c:pt>
                <c:pt idx="13">
                  <c:v>1.5846224508410742</c:v>
                </c:pt>
                <c:pt idx="14">
                  <c:v>1.8527469666031209</c:v>
                </c:pt>
                <c:pt idx="15">
                  <c:v>2.2752107796276206</c:v>
                </c:pt>
                <c:pt idx="16">
                  <c:v>3.0729124709702269</c:v>
                </c:pt>
                <c:pt idx="17">
                  <c:v>5.4702679711174262</c:v>
                </c:pt>
                <c:pt idx="18">
                  <c:v>20.583752558663434</c:v>
                </c:pt>
                <c:pt idx="19">
                  <c:v>3.851115284256089</c:v>
                </c:pt>
                <c:pt idx="20">
                  <c:v>2.5993637855592482</c:v>
                </c:pt>
                <c:pt idx="21">
                  <c:v>2.0368122562209479</c:v>
                </c:pt>
                <c:pt idx="22">
                  <c:v>1.7055394008580862</c:v>
                </c:pt>
                <c:pt idx="23">
                  <c:v>1.4831959029452833</c:v>
                </c:pt>
                <c:pt idx="24">
                  <c:v>1.3218124094149033</c:v>
                </c:pt>
                <c:pt idx="25">
                  <c:v>1.1983810351415514</c:v>
                </c:pt>
                <c:pt idx="26">
                  <c:v>1.1003653695371867</c:v>
                </c:pt>
                <c:pt idx="27">
                  <c:v>1.0203004368793245</c:v>
                </c:pt>
                <c:pt idx="28">
                  <c:v>0.95343942888379019</c:v>
                </c:pt>
                <c:pt idx="29">
                  <c:v>0.89660710658758802</c:v>
                </c:pt>
                <c:pt idx="30">
                  <c:v>0.84759207638631295</c:v>
                </c:pt>
                <c:pt idx="31">
                  <c:v>0.80480270641734108</c:v>
                </c:pt>
                <c:pt idx="32">
                  <c:v>0.76706165489465405</c:v>
                </c:pt>
                <c:pt idx="33">
                  <c:v>0.73347765847579183</c:v>
                </c:pt>
                <c:pt idx="34">
                  <c:v>0.70336252064242899</c:v>
                </c:pt>
                <c:pt idx="35">
                  <c:v>0.6761756462842925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34-419B-9B1E-BC210CC53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65166496"/>
        <c:axId val="-965163776"/>
        <c:axId val="-1048628496"/>
      </c:bar3DChart>
      <c:catAx>
        <c:axId val="-96516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Duración (Minutos)</a:t>
                </a:r>
              </a:p>
            </c:rich>
          </c:tx>
          <c:layout>
            <c:manualLayout>
              <c:xMode val="edge"/>
              <c:yMode val="edge"/>
              <c:x val="0.32351411498302396"/>
              <c:y val="0.7968024515333244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-965163776"/>
        <c:crosses val="autoZero"/>
        <c:auto val="1"/>
        <c:lblAlgn val="ctr"/>
        <c:lblOffset val="100"/>
        <c:noMultiLvlLbl val="0"/>
      </c:catAx>
      <c:valAx>
        <c:axId val="-9651637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Precipitación (mm)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-965166496"/>
        <c:crosses val="autoZero"/>
        <c:crossBetween val="between"/>
      </c:valAx>
      <c:serAx>
        <c:axId val="-1048628496"/>
        <c:scaling>
          <c:orientation val="minMax"/>
        </c:scaling>
        <c:delete val="0"/>
        <c:axPos val="b"/>
        <c:majorTickMark val="out"/>
        <c:minorTickMark val="none"/>
        <c:tickLblPos val="nextTo"/>
        <c:crossAx val="-96516377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Hietograma Estación </a:t>
            </a:r>
          </a:p>
          <a:p>
            <a:pPr>
              <a:defRPr/>
            </a:pPr>
            <a:r>
              <a:rPr lang="es-CO" sz="1400" b="0" i="0" u="none" strike="noStrike" baseline="0">
                <a:effectLst/>
              </a:rPr>
              <a:t>PIEDECUESTA GRANJA [23190700]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TR010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Hietograma!$AP$11:$AP$46</c:f>
              <c:numCache>
                <c:formatCode>General</c:formatCode>
                <c:ptCount val="36"/>
                <c:pt idx="0">
                  <c:v>5</c:v>
                </c:pt>
                <c:pt idx="1">
                  <c:v>10</c:v>
                </c:pt>
                <c:pt idx="2" formatCode="0.00">
                  <c:v>15</c:v>
                </c:pt>
                <c:pt idx="3" formatCode="0.00">
                  <c:v>20</c:v>
                </c:pt>
                <c:pt idx="4" formatCode="0.00">
                  <c:v>25</c:v>
                </c:pt>
                <c:pt idx="5" formatCode="0.00">
                  <c:v>30</c:v>
                </c:pt>
                <c:pt idx="6" formatCode="0.00">
                  <c:v>35</c:v>
                </c:pt>
                <c:pt idx="7" formatCode="0.00">
                  <c:v>40</c:v>
                </c:pt>
                <c:pt idx="8" formatCode="0.00">
                  <c:v>45</c:v>
                </c:pt>
                <c:pt idx="9" formatCode="0.00">
                  <c:v>50</c:v>
                </c:pt>
                <c:pt idx="10" formatCode="0.00">
                  <c:v>55</c:v>
                </c:pt>
                <c:pt idx="11" formatCode="0.00">
                  <c:v>60</c:v>
                </c:pt>
                <c:pt idx="12" formatCode="0.00">
                  <c:v>65</c:v>
                </c:pt>
                <c:pt idx="13" formatCode="0.00">
                  <c:v>70</c:v>
                </c:pt>
                <c:pt idx="14" formatCode="0.00">
                  <c:v>75</c:v>
                </c:pt>
                <c:pt idx="15" formatCode="0.00">
                  <c:v>80</c:v>
                </c:pt>
                <c:pt idx="16" formatCode="0.00">
                  <c:v>85</c:v>
                </c:pt>
                <c:pt idx="17" formatCode="0.00">
                  <c:v>90</c:v>
                </c:pt>
                <c:pt idx="18" formatCode="0.00">
                  <c:v>95</c:v>
                </c:pt>
                <c:pt idx="19" formatCode="0.00">
                  <c:v>100</c:v>
                </c:pt>
                <c:pt idx="20" formatCode="0.00">
                  <c:v>105</c:v>
                </c:pt>
                <c:pt idx="21" formatCode="0.00">
                  <c:v>110</c:v>
                </c:pt>
                <c:pt idx="22" formatCode="0.00">
                  <c:v>115</c:v>
                </c:pt>
                <c:pt idx="23" formatCode="0.00">
                  <c:v>120</c:v>
                </c:pt>
                <c:pt idx="24" formatCode="0.00">
                  <c:v>125</c:v>
                </c:pt>
                <c:pt idx="25" formatCode="0.00">
                  <c:v>130</c:v>
                </c:pt>
                <c:pt idx="26" formatCode="0.00">
                  <c:v>135</c:v>
                </c:pt>
                <c:pt idx="27" formatCode="0.00">
                  <c:v>140</c:v>
                </c:pt>
                <c:pt idx="28" formatCode="0.00">
                  <c:v>145</c:v>
                </c:pt>
                <c:pt idx="29" formatCode="0.00">
                  <c:v>150</c:v>
                </c:pt>
                <c:pt idx="30" formatCode="0.00">
                  <c:v>155</c:v>
                </c:pt>
                <c:pt idx="31" formatCode="0.00">
                  <c:v>160</c:v>
                </c:pt>
                <c:pt idx="32" formatCode="0.00">
                  <c:v>165</c:v>
                </c:pt>
                <c:pt idx="33" formatCode="0.00">
                  <c:v>170</c:v>
                </c:pt>
                <c:pt idx="34" formatCode="0.00">
                  <c:v>175</c:v>
                </c:pt>
                <c:pt idx="35" formatCode="0.00">
                  <c:v>180</c:v>
                </c:pt>
              </c:numCache>
            </c:numRef>
          </c:xVal>
          <c:yVal>
            <c:numRef>
              <c:f>Hietograma!$AS$11:$AS$46</c:f>
              <c:numCache>
                <c:formatCode>0.00</c:formatCode>
                <c:ptCount val="36"/>
                <c:pt idx="0">
                  <c:v>0.8624708456388106</c:v>
                </c:pt>
                <c:pt idx="1">
                  <c:v>1.7585935865408402</c:v>
                </c:pt>
                <c:pt idx="2">
                  <c:v>2.6918788763138082</c:v>
                </c:pt>
                <c:pt idx="3">
                  <c:v>3.6664637291729463</c:v>
                </c:pt>
                <c:pt idx="4">
                  <c:v>4.6872763829814943</c:v>
                </c:pt>
                <c:pt idx="5">
                  <c:v>5.7602607102416528</c:v>
                </c:pt>
                <c:pt idx="6">
                  <c:v>6.8926885058891969</c:v>
                </c:pt>
                <c:pt idx="7">
                  <c:v>8.0936053010725288</c:v>
                </c:pt>
                <c:pt idx="8">
                  <c:v>9.3744860899597313</c:v>
                </c:pt>
                <c:pt idx="9">
                  <c:v>10.750234593223126</c:v>
                </c:pt>
                <c:pt idx="10">
                  <c:v>12.240772541507042</c:v>
                </c:pt>
                <c:pt idx="11">
                  <c:v>13.873704007206264</c:v>
                </c:pt>
                <c:pt idx="12">
                  <c:v>15.689089459603245</c:v>
                </c:pt>
                <c:pt idx="13">
                  <c:v>17.748778883151971</c:v>
                </c:pt>
                <c:pt idx="14">
                  <c:v>20.156976072077924</c:v>
                </c:pt>
                <c:pt idx="15">
                  <c:v>23.114290968541589</c:v>
                </c:pt>
                <c:pt idx="16">
                  <c:v>27.108457094730795</c:v>
                </c:pt>
                <c:pt idx="17">
                  <c:v>34.218701606354152</c:v>
                </c:pt>
                <c:pt idx="18">
                  <c:v>60.973426316659953</c:v>
                </c:pt>
                <c:pt idx="19">
                  <c:v>65.979099065799005</c:v>
                </c:pt>
                <c:pt idx="20">
                  <c:v>69.357747458815425</c:v>
                </c:pt>
                <c:pt idx="21">
                  <c:v>72.005192381526186</c:v>
                </c:pt>
                <c:pt idx="22">
                  <c:v>74.222049440145099</c:v>
                </c:pt>
                <c:pt idx="23">
                  <c:v>76.149904818393537</c:v>
                </c:pt>
                <c:pt idx="24">
                  <c:v>77.867994220788603</c:v>
                </c:pt>
                <c:pt idx="25">
                  <c:v>79.425647743968412</c:v>
                </c:pt>
                <c:pt idx="26">
                  <c:v>80.855900680541453</c:v>
                </c:pt>
                <c:pt idx="27">
                  <c:v>82.182085361041899</c:v>
                </c:pt>
                <c:pt idx="28">
                  <c:v>83.421364223097612</c:v>
                </c:pt>
                <c:pt idx="29">
                  <c:v>84.586772534419254</c:v>
                </c:pt>
                <c:pt idx="30">
                  <c:v>85.688471197271085</c:v>
                </c:pt>
                <c:pt idx="31">
                  <c:v>86.734552313672893</c:v>
                </c:pt>
                <c:pt idx="32">
                  <c:v>87.731577678899626</c:v>
                </c:pt>
                <c:pt idx="33">
                  <c:v>88.684950625729968</c:v>
                </c:pt>
                <c:pt idx="34">
                  <c:v>89.599179970340614</c:v>
                </c:pt>
                <c:pt idx="35">
                  <c:v>90.478071864352202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B5-4C45-B24B-CA54B6197107}"/>
            </c:ext>
          </c:extLst>
        </c:ser>
        <c:ser>
          <c:idx val="1"/>
          <c:order val="1"/>
          <c:tx>
            <c:v>TR015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Hietograma!$AP$11:$AP$46</c:f>
              <c:numCache>
                <c:formatCode>General</c:formatCode>
                <c:ptCount val="36"/>
                <c:pt idx="0">
                  <c:v>5</c:v>
                </c:pt>
                <c:pt idx="1">
                  <c:v>10</c:v>
                </c:pt>
                <c:pt idx="2" formatCode="0.00">
                  <c:v>15</c:v>
                </c:pt>
                <c:pt idx="3" formatCode="0.00">
                  <c:v>20</c:v>
                </c:pt>
                <c:pt idx="4" formatCode="0.00">
                  <c:v>25</c:v>
                </c:pt>
                <c:pt idx="5" formatCode="0.00">
                  <c:v>30</c:v>
                </c:pt>
                <c:pt idx="6" formatCode="0.00">
                  <c:v>35</c:v>
                </c:pt>
                <c:pt idx="7" formatCode="0.00">
                  <c:v>40</c:v>
                </c:pt>
                <c:pt idx="8" formatCode="0.00">
                  <c:v>45</c:v>
                </c:pt>
                <c:pt idx="9" formatCode="0.00">
                  <c:v>50</c:v>
                </c:pt>
                <c:pt idx="10" formatCode="0.00">
                  <c:v>55</c:v>
                </c:pt>
                <c:pt idx="11" formatCode="0.00">
                  <c:v>60</c:v>
                </c:pt>
                <c:pt idx="12" formatCode="0.00">
                  <c:v>65</c:v>
                </c:pt>
                <c:pt idx="13" formatCode="0.00">
                  <c:v>70</c:v>
                </c:pt>
                <c:pt idx="14" formatCode="0.00">
                  <c:v>75</c:v>
                </c:pt>
                <c:pt idx="15" formatCode="0.00">
                  <c:v>80</c:v>
                </c:pt>
                <c:pt idx="16" formatCode="0.00">
                  <c:v>85</c:v>
                </c:pt>
                <c:pt idx="17" formatCode="0.00">
                  <c:v>90</c:v>
                </c:pt>
                <c:pt idx="18" formatCode="0.00">
                  <c:v>95</c:v>
                </c:pt>
                <c:pt idx="19" formatCode="0.00">
                  <c:v>100</c:v>
                </c:pt>
                <c:pt idx="20" formatCode="0.00">
                  <c:v>105</c:v>
                </c:pt>
                <c:pt idx="21" formatCode="0.00">
                  <c:v>110</c:v>
                </c:pt>
                <c:pt idx="22" formatCode="0.00">
                  <c:v>115</c:v>
                </c:pt>
                <c:pt idx="23" formatCode="0.00">
                  <c:v>120</c:v>
                </c:pt>
                <c:pt idx="24" formatCode="0.00">
                  <c:v>125</c:v>
                </c:pt>
                <c:pt idx="25" formatCode="0.00">
                  <c:v>130</c:v>
                </c:pt>
                <c:pt idx="26" formatCode="0.00">
                  <c:v>135</c:v>
                </c:pt>
                <c:pt idx="27" formatCode="0.00">
                  <c:v>140</c:v>
                </c:pt>
                <c:pt idx="28" formatCode="0.00">
                  <c:v>145</c:v>
                </c:pt>
                <c:pt idx="29" formatCode="0.00">
                  <c:v>150</c:v>
                </c:pt>
                <c:pt idx="30" formatCode="0.00">
                  <c:v>155</c:v>
                </c:pt>
                <c:pt idx="31" formatCode="0.00">
                  <c:v>160</c:v>
                </c:pt>
                <c:pt idx="32" formatCode="0.00">
                  <c:v>165</c:v>
                </c:pt>
                <c:pt idx="33" formatCode="0.00">
                  <c:v>170</c:v>
                </c:pt>
                <c:pt idx="34" formatCode="0.00">
                  <c:v>175</c:v>
                </c:pt>
                <c:pt idx="35" formatCode="0.00">
                  <c:v>180</c:v>
                </c:pt>
              </c:numCache>
            </c:numRef>
          </c:xVal>
          <c:yVal>
            <c:numRef>
              <c:f>Hietograma!$AT$11:$AT$46</c:f>
              <c:numCache>
                <c:formatCode>0.00</c:formatCode>
                <c:ptCount val="36"/>
                <c:pt idx="0">
                  <c:v>0.92777112111400584</c:v>
                </c:pt>
                <c:pt idx="1">
                  <c:v>1.8917420242309078</c:v>
                </c:pt>
                <c:pt idx="2">
                  <c:v>2.8956891651577763</c:v>
                </c:pt>
                <c:pt idx="3">
                  <c:v>3.9440627839647391</c:v>
                </c:pt>
                <c:pt idx="4">
                  <c:v>5.0421642503045518</c:v>
                </c:pt>
                <c:pt idx="5">
                  <c:v>6.1963874652383879</c:v>
                </c:pt>
                <c:pt idx="6">
                  <c:v>7.4145547932834432</c:v>
                </c:pt>
                <c:pt idx="7">
                  <c:v>8.7063966301012954</c:v>
                </c:pt>
                <c:pt idx="8">
                  <c:v>10.084256776364086</c:v>
                </c:pt>
                <c:pt idx="9">
                  <c:v>11.564167358498864</c:v>
                </c:pt>
                <c:pt idx="10">
                  <c:v>13.167558441612059</c:v>
                </c:pt>
                <c:pt idx="11">
                  <c:v>14.924124085882625</c:v>
                </c:pt>
                <c:pt idx="12">
                  <c:v>16.876957859848545</c:v>
                </c:pt>
                <c:pt idx="13">
                  <c:v>19.092592597295379</c:v>
                </c:pt>
                <c:pt idx="14">
                  <c:v>21.683121676778185</c:v>
                </c:pt>
                <c:pt idx="15">
                  <c:v>24.864343825739155</c:v>
                </c:pt>
                <c:pt idx="16">
                  <c:v>29.160920346033592</c:v>
                </c:pt>
                <c:pt idx="17">
                  <c:v>36.809502968043972</c:v>
                </c:pt>
                <c:pt idx="18">
                  <c:v>65.589908781288756</c:v>
                </c:pt>
                <c:pt idx="19">
                  <c:v>70.974576149330446</c:v>
                </c:pt>
                <c:pt idx="20">
                  <c:v>74.609032227804846</c:v>
                </c:pt>
                <c:pt idx="21">
                  <c:v>77.456923210382598</c:v>
                </c:pt>
                <c:pt idx="22">
                  <c:v>79.841625219760104</c:v>
                </c:pt>
                <c:pt idx="23">
                  <c:v>81.915444357725832</c:v>
                </c:pt>
                <c:pt idx="24">
                  <c:v>83.763615503561553</c:v>
                </c:pt>
                <c:pt idx="25">
                  <c:v>85.439203684675491</c:v>
                </c:pt>
                <c:pt idx="26">
                  <c:v>86.977745395564469</c:v>
                </c:pt>
                <c:pt idx="27">
                  <c:v>88.404339528054592</c:v>
                </c:pt>
                <c:pt idx="28">
                  <c:v>89.737447939818637</c:v>
                </c:pt>
                <c:pt idx="29">
                  <c:v>90.991092838098822</c:v>
                </c:pt>
                <c:pt idx="30">
                  <c:v>92.176204437792137</c:v>
                </c:pt>
                <c:pt idx="31">
                  <c:v>93.301487518429454</c:v>
                </c:pt>
                <c:pt idx="32">
                  <c:v>94.374000688646134</c:v>
                </c:pt>
                <c:pt idx="33">
                  <c:v>95.399556383882924</c:v>
                </c:pt>
                <c:pt idx="34">
                  <c:v>96.383004796422057</c:v>
                </c:pt>
                <c:pt idx="35">
                  <c:v>97.328440253131561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B5-4C45-B24B-CA54B6197107}"/>
            </c:ext>
          </c:extLst>
        </c:ser>
        <c:ser>
          <c:idx val="2"/>
          <c:order val="2"/>
          <c:tx>
            <c:v>TR020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Hietograma!$AP$11:$AP$46</c:f>
              <c:numCache>
                <c:formatCode>General</c:formatCode>
                <c:ptCount val="36"/>
                <c:pt idx="0">
                  <c:v>5</c:v>
                </c:pt>
                <c:pt idx="1">
                  <c:v>10</c:v>
                </c:pt>
                <c:pt idx="2" formatCode="0.00">
                  <c:v>15</c:v>
                </c:pt>
                <c:pt idx="3" formatCode="0.00">
                  <c:v>20</c:v>
                </c:pt>
                <c:pt idx="4" formatCode="0.00">
                  <c:v>25</c:v>
                </c:pt>
                <c:pt idx="5" formatCode="0.00">
                  <c:v>30</c:v>
                </c:pt>
                <c:pt idx="6" formatCode="0.00">
                  <c:v>35</c:v>
                </c:pt>
                <c:pt idx="7" formatCode="0.00">
                  <c:v>40</c:v>
                </c:pt>
                <c:pt idx="8" formatCode="0.00">
                  <c:v>45</c:v>
                </c:pt>
                <c:pt idx="9" formatCode="0.00">
                  <c:v>50</c:v>
                </c:pt>
                <c:pt idx="10" formatCode="0.00">
                  <c:v>55</c:v>
                </c:pt>
                <c:pt idx="11" formatCode="0.00">
                  <c:v>60</c:v>
                </c:pt>
                <c:pt idx="12" formatCode="0.00">
                  <c:v>65</c:v>
                </c:pt>
                <c:pt idx="13" formatCode="0.00">
                  <c:v>70</c:v>
                </c:pt>
                <c:pt idx="14" formatCode="0.00">
                  <c:v>75</c:v>
                </c:pt>
                <c:pt idx="15" formatCode="0.00">
                  <c:v>80</c:v>
                </c:pt>
                <c:pt idx="16" formatCode="0.00">
                  <c:v>85</c:v>
                </c:pt>
                <c:pt idx="17" formatCode="0.00">
                  <c:v>90</c:v>
                </c:pt>
                <c:pt idx="18" formatCode="0.00">
                  <c:v>95</c:v>
                </c:pt>
                <c:pt idx="19" formatCode="0.00">
                  <c:v>100</c:v>
                </c:pt>
                <c:pt idx="20" formatCode="0.00">
                  <c:v>105</c:v>
                </c:pt>
                <c:pt idx="21" formatCode="0.00">
                  <c:v>110</c:v>
                </c:pt>
                <c:pt idx="22" formatCode="0.00">
                  <c:v>115</c:v>
                </c:pt>
                <c:pt idx="23" formatCode="0.00">
                  <c:v>120</c:v>
                </c:pt>
                <c:pt idx="24" formatCode="0.00">
                  <c:v>125</c:v>
                </c:pt>
                <c:pt idx="25" formatCode="0.00">
                  <c:v>130</c:v>
                </c:pt>
                <c:pt idx="26" formatCode="0.00">
                  <c:v>135</c:v>
                </c:pt>
                <c:pt idx="27" formatCode="0.00">
                  <c:v>140</c:v>
                </c:pt>
                <c:pt idx="28" formatCode="0.00">
                  <c:v>145</c:v>
                </c:pt>
                <c:pt idx="29" formatCode="0.00">
                  <c:v>150</c:v>
                </c:pt>
                <c:pt idx="30" formatCode="0.00">
                  <c:v>155</c:v>
                </c:pt>
                <c:pt idx="31" formatCode="0.00">
                  <c:v>160</c:v>
                </c:pt>
                <c:pt idx="32" formatCode="0.00">
                  <c:v>165</c:v>
                </c:pt>
                <c:pt idx="33" formatCode="0.00">
                  <c:v>170</c:v>
                </c:pt>
                <c:pt idx="34" formatCode="0.00">
                  <c:v>175</c:v>
                </c:pt>
                <c:pt idx="35" formatCode="0.00">
                  <c:v>180</c:v>
                </c:pt>
              </c:numCache>
            </c:numRef>
          </c:xVal>
          <c:yVal>
            <c:numRef>
              <c:f>Hietograma!$AU$11:$AU$46</c:f>
              <c:numCache>
                <c:formatCode>0.00</c:formatCode>
                <c:ptCount val="36"/>
                <c:pt idx="0">
                  <c:v>0.97707932256162167</c:v>
                </c:pt>
                <c:pt idx="1">
                  <c:v>1.9922823349766219</c:v>
                </c:pt>
                <c:pt idx="2">
                  <c:v>3.0495862001440202</c:v>
                </c:pt>
                <c:pt idx="3">
                  <c:v>4.1536776748015001</c:v>
                </c:pt>
                <c:pt idx="4">
                  <c:v>5.3101398802072453</c:v>
                </c:pt>
                <c:pt idx="5">
                  <c:v>6.5257065337352316</c:v>
                </c:pt>
                <c:pt idx="6">
                  <c:v>7.8086157346853611</c:v>
                </c:pt>
                <c:pt idx="7">
                  <c:v>9.1691150195296274</c:v>
                </c:pt>
                <c:pt idx="8">
                  <c:v>10.620204224244901</c:v>
                </c:pt>
                <c:pt idx="9">
                  <c:v>12.178767533811808</c:v>
                </c:pt>
                <c:pt idx="10">
                  <c:v>13.867373955844499</c:v>
                </c:pt>
                <c:pt idx="11">
                  <c:v>15.717295699127604</c:v>
                </c:pt>
                <c:pt idx="12">
                  <c:v>17.773916623748562</c:v>
                </c:pt>
                <c:pt idx="13">
                  <c:v>20.107305580401103</c:v>
                </c:pt>
                <c:pt idx="14">
                  <c:v>22.835513368349957</c:v>
                </c:pt>
                <c:pt idx="15">
                  <c:v>26.18580775829885</c:v>
                </c:pt>
                <c:pt idx="16">
                  <c:v>30.71073419785295</c:v>
                </c:pt>
                <c:pt idx="17">
                  <c:v>38.76581562558394</c:v>
                </c:pt>
                <c:pt idx="18">
                  <c:v>69.075812105414684</c:v>
                </c:pt>
                <c:pt idx="19">
                  <c:v>74.746658097978639</c:v>
                </c:pt>
                <c:pt idx="20">
                  <c:v>78.574274416507492</c:v>
                </c:pt>
                <c:pt idx="21">
                  <c:v>81.573522106654707</c:v>
                </c:pt>
                <c:pt idx="22">
                  <c:v>84.084963744368309</c:v>
                </c:pt>
                <c:pt idx="23">
                  <c:v>86.269000035566805</c:v>
                </c:pt>
                <c:pt idx="24">
                  <c:v>88.215395833037647</c:v>
                </c:pt>
                <c:pt idx="25">
                  <c:v>89.980036408322292</c:v>
                </c:pt>
                <c:pt idx="26">
                  <c:v>91.600346912062903</c:v>
                </c:pt>
                <c:pt idx="27">
                  <c:v>93.102760165528011</c:v>
                </c:pt>
                <c:pt idx="28">
                  <c:v>94.506719217738649</c:v>
                </c:pt>
                <c:pt idx="29">
                  <c:v>95.826991513424744</c:v>
                </c:pt>
                <c:pt idx="30">
                  <c:v>97.07508817502152</c:v>
                </c:pt>
                <c:pt idx="31">
                  <c:v>98.260176614505355</c:v>
                </c:pt>
                <c:pt idx="32">
                  <c:v>99.389690584001897</c:v>
                </c:pt>
                <c:pt idx="33">
                  <c:v>100.46975143214297</c:v>
                </c:pt>
                <c:pt idx="34">
                  <c:v>101.50546712411693</c:v>
                </c:pt>
                <c:pt idx="35">
                  <c:v>102.50114958775977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B5-4C45-B24B-CA54B6197107}"/>
            </c:ext>
          </c:extLst>
        </c:ser>
        <c:ser>
          <c:idx val="3"/>
          <c:order val="3"/>
          <c:tx>
            <c:v>TR025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Hietograma!$AP$11:$AP$46</c:f>
              <c:numCache>
                <c:formatCode>General</c:formatCode>
                <c:ptCount val="36"/>
                <c:pt idx="0">
                  <c:v>5</c:v>
                </c:pt>
                <c:pt idx="1">
                  <c:v>10</c:v>
                </c:pt>
                <c:pt idx="2" formatCode="0.00">
                  <c:v>15</c:v>
                </c:pt>
                <c:pt idx="3" formatCode="0.00">
                  <c:v>20</c:v>
                </c:pt>
                <c:pt idx="4" formatCode="0.00">
                  <c:v>25</c:v>
                </c:pt>
                <c:pt idx="5" formatCode="0.00">
                  <c:v>30</c:v>
                </c:pt>
                <c:pt idx="6" formatCode="0.00">
                  <c:v>35</c:v>
                </c:pt>
                <c:pt idx="7" formatCode="0.00">
                  <c:v>40</c:v>
                </c:pt>
                <c:pt idx="8" formatCode="0.00">
                  <c:v>45</c:v>
                </c:pt>
                <c:pt idx="9" formatCode="0.00">
                  <c:v>50</c:v>
                </c:pt>
                <c:pt idx="10" formatCode="0.00">
                  <c:v>55</c:v>
                </c:pt>
                <c:pt idx="11" formatCode="0.00">
                  <c:v>60</c:v>
                </c:pt>
                <c:pt idx="12" formatCode="0.00">
                  <c:v>65</c:v>
                </c:pt>
                <c:pt idx="13" formatCode="0.00">
                  <c:v>70</c:v>
                </c:pt>
                <c:pt idx="14" formatCode="0.00">
                  <c:v>75</c:v>
                </c:pt>
                <c:pt idx="15" formatCode="0.00">
                  <c:v>80</c:v>
                </c:pt>
                <c:pt idx="16" formatCode="0.00">
                  <c:v>85</c:v>
                </c:pt>
                <c:pt idx="17" formatCode="0.00">
                  <c:v>90</c:v>
                </c:pt>
                <c:pt idx="18" formatCode="0.00">
                  <c:v>95</c:v>
                </c:pt>
                <c:pt idx="19" formatCode="0.00">
                  <c:v>100</c:v>
                </c:pt>
                <c:pt idx="20" formatCode="0.00">
                  <c:v>105</c:v>
                </c:pt>
                <c:pt idx="21" formatCode="0.00">
                  <c:v>110</c:v>
                </c:pt>
                <c:pt idx="22" formatCode="0.00">
                  <c:v>115</c:v>
                </c:pt>
                <c:pt idx="23" formatCode="0.00">
                  <c:v>120</c:v>
                </c:pt>
                <c:pt idx="24" formatCode="0.00">
                  <c:v>125</c:v>
                </c:pt>
                <c:pt idx="25" formatCode="0.00">
                  <c:v>130</c:v>
                </c:pt>
                <c:pt idx="26" formatCode="0.00">
                  <c:v>135</c:v>
                </c:pt>
                <c:pt idx="27" formatCode="0.00">
                  <c:v>140</c:v>
                </c:pt>
                <c:pt idx="28" formatCode="0.00">
                  <c:v>145</c:v>
                </c:pt>
                <c:pt idx="29" formatCode="0.00">
                  <c:v>150</c:v>
                </c:pt>
                <c:pt idx="30" formatCode="0.00">
                  <c:v>155</c:v>
                </c:pt>
                <c:pt idx="31" formatCode="0.00">
                  <c:v>160</c:v>
                </c:pt>
                <c:pt idx="32" formatCode="0.00">
                  <c:v>165</c:v>
                </c:pt>
                <c:pt idx="33" formatCode="0.00">
                  <c:v>170</c:v>
                </c:pt>
                <c:pt idx="34" formatCode="0.00">
                  <c:v>175</c:v>
                </c:pt>
                <c:pt idx="35" formatCode="0.00">
                  <c:v>180</c:v>
                </c:pt>
              </c:numCache>
            </c:numRef>
          </c:xVal>
          <c:yVal>
            <c:numRef>
              <c:f>Hietograma!$AV$11:$AV$46</c:f>
              <c:numCache>
                <c:formatCode>0.00</c:formatCode>
                <c:ptCount val="36"/>
                <c:pt idx="0">
                  <c:v>1.0171233511367888</c:v>
                </c:pt>
                <c:pt idx="1">
                  <c:v>2.0739328303963873</c:v>
                </c:pt>
                <c:pt idx="2">
                  <c:v>3.1745685983189986</c:v>
                </c:pt>
                <c:pt idx="3">
                  <c:v>4.3239094908485498</c:v>
                </c:pt>
                <c:pt idx="4">
                  <c:v>5.5277674445113689</c:v>
                </c:pt>
                <c:pt idx="5">
                  <c:v>6.7931521472855962</c:v>
                </c:pt>
                <c:pt idx="6">
                  <c:v>8.1286393237551238</c:v>
                </c:pt>
                <c:pt idx="7">
                  <c:v>9.54489648923483</c:v>
                </c:pt>
                <c:pt idx="8">
                  <c:v>11.055456257124391</c:v>
                </c:pt>
                <c:pt idx="9">
                  <c:v>12.677894783639729</c:v>
                </c:pt>
                <c:pt idx="10">
                  <c:v>14.435706030966202</c:v>
                </c:pt>
                <c:pt idx="11">
                  <c:v>16.361443849197613</c:v>
                </c:pt>
                <c:pt idx="12">
                  <c:v>18.502352083120968</c:v>
                </c:pt>
                <c:pt idx="13">
                  <c:v>20.931371242869119</c:v>
                </c:pt>
                <c:pt idx="14">
                  <c:v>23.771390250334001</c:v>
                </c:pt>
                <c:pt idx="15">
                  <c:v>27.258991081211853</c:v>
                </c:pt>
                <c:pt idx="16">
                  <c:v>31.96936437186789</c:v>
                </c:pt>
                <c:pt idx="17">
                  <c:v>40.354570389710361</c:v>
                </c:pt>
                <c:pt idx="18">
                  <c:v>71.906773451058314</c:v>
                </c:pt>
                <c:pt idx="19">
                  <c:v>77.810029969285665</c:v>
                </c:pt>
                <c:pt idx="20">
                  <c:v>81.794515002252126</c:v>
                </c:pt>
                <c:pt idx="21">
                  <c:v>84.916682047496593</c:v>
                </c:pt>
                <c:pt idx="22">
                  <c:v>87.531051091801629</c:v>
                </c:pt>
                <c:pt idx="23">
                  <c:v>89.804596606698141</c:v>
                </c:pt>
                <c:pt idx="24">
                  <c:v>91.830762313461619</c:v>
                </c:pt>
                <c:pt idx="25">
                  <c:v>93.667723851834765</c:v>
                </c:pt>
                <c:pt idx="26">
                  <c:v>95.354440182220301</c:v>
                </c:pt>
                <c:pt idx="27">
                  <c:v>96.918427432662099</c:v>
                </c:pt>
                <c:pt idx="28">
                  <c:v>98.379925494354225</c:v>
                </c:pt>
                <c:pt idx="29">
                  <c:v>99.754307032058449</c:v>
                </c:pt>
                <c:pt idx="30">
                  <c:v>101.05355493309652</c:v>
                </c:pt>
                <c:pt idx="31">
                  <c:v>102.28721232111806</c:v>
                </c:pt>
                <c:pt idx="32">
                  <c:v>103.4630176086541</c:v>
                </c:pt>
                <c:pt idx="33">
                  <c:v>104.58734301799011</c:v>
                </c:pt>
                <c:pt idx="34">
                  <c:v>105.66550585607334</c:v>
                </c:pt>
                <c:pt idx="35">
                  <c:v>106.70199476818478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B5-4C45-B24B-CA54B6197107}"/>
            </c:ext>
          </c:extLst>
        </c:ser>
        <c:ser>
          <c:idx val="4"/>
          <c:order val="4"/>
          <c:tx>
            <c:v>TR050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Hietograma!$AP$11:$AP$46</c:f>
              <c:numCache>
                <c:formatCode>General</c:formatCode>
                <c:ptCount val="36"/>
                <c:pt idx="0">
                  <c:v>5</c:v>
                </c:pt>
                <c:pt idx="1">
                  <c:v>10</c:v>
                </c:pt>
                <c:pt idx="2" formatCode="0.00">
                  <c:v>15</c:v>
                </c:pt>
                <c:pt idx="3" formatCode="0.00">
                  <c:v>20</c:v>
                </c:pt>
                <c:pt idx="4" formatCode="0.00">
                  <c:v>25</c:v>
                </c:pt>
                <c:pt idx="5" formatCode="0.00">
                  <c:v>30</c:v>
                </c:pt>
                <c:pt idx="6" formatCode="0.00">
                  <c:v>35</c:v>
                </c:pt>
                <c:pt idx="7" formatCode="0.00">
                  <c:v>40</c:v>
                </c:pt>
                <c:pt idx="8" formatCode="0.00">
                  <c:v>45</c:v>
                </c:pt>
                <c:pt idx="9" formatCode="0.00">
                  <c:v>50</c:v>
                </c:pt>
                <c:pt idx="10" formatCode="0.00">
                  <c:v>55</c:v>
                </c:pt>
                <c:pt idx="11" formatCode="0.00">
                  <c:v>60</c:v>
                </c:pt>
                <c:pt idx="12" formatCode="0.00">
                  <c:v>65</c:v>
                </c:pt>
                <c:pt idx="13" formatCode="0.00">
                  <c:v>70</c:v>
                </c:pt>
                <c:pt idx="14" formatCode="0.00">
                  <c:v>75</c:v>
                </c:pt>
                <c:pt idx="15" formatCode="0.00">
                  <c:v>80</c:v>
                </c:pt>
                <c:pt idx="16" formatCode="0.00">
                  <c:v>85</c:v>
                </c:pt>
                <c:pt idx="17" formatCode="0.00">
                  <c:v>90</c:v>
                </c:pt>
                <c:pt idx="18" formatCode="0.00">
                  <c:v>95</c:v>
                </c:pt>
                <c:pt idx="19" formatCode="0.00">
                  <c:v>100</c:v>
                </c:pt>
                <c:pt idx="20" formatCode="0.00">
                  <c:v>105</c:v>
                </c:pt>
                <c:pt idx="21" formatCode="0.00">
                  <c:v>110</c:v>
                </c:pt>
                <c:pt idx="22" formatCode="0.00">
                  <c:v>115</c:v>
                </c:pt>
                <c:pt idx="23" formatCode="0.00">
                  <c:v>120</c:v>
                </c:pt>
                <c:pt idx="24" formatCode="0.00">
                  <c:v>125</c:v>
                </c:pt>
                <c:pt idx="25" formatCode="0.00">
                  <c:v>130</c:v>
                </c:pt>
                <c:pt idx="26" formatCode="0.00">
                  <c:v>135</c:v>
                </c:pt>
                <c:pt idx="27" formatCode="0.00">
                  <c:v>140</c:v>
                </c:pt>
                <c:pt idx="28" formatCode="0.00">
                  <c:v>145</c:v>
                </c:pt>
                <c:pt idx="29" formatCode="0.00">
                  <c:v>150</c:v>
                </c:pt>
                <c:pt idx="30" formatCode="0.00">
                  <c:v>155</c:v>
                </c:pt>
                <c:pt idx="31" formatCode="0.00">
                  <c:v>160</c:v>
                </c:pt>
                <c:pt idx="32" formatCode="0.00">
                  <c:v>165</c:v>
                </c:pt>
                <c:pt idx="33" formatCode="0.00">
                  <c:v>170</c:v>
                </c:pt>
                <c:pt idx="34" formatCode="0.00">
                  <c:v>175</c:v>
                </c:pt>
                <c:pt idx="35" formatCode="0.00">
                  <c:v>180</c:v>
                </c:pt>
              </c:numCache>
            </c:numRef>
          </c:xVal>
          <c:yVal>
            <c:numRef>
              <c:f>Hietograma!$AW$11:$AW$46</c:f>
              <c:numCache>
                <c:formatCode>0.00</c:formatCode>
                <c:ptCount val="36"/>
                <c:pt idx="0">
                  <c:v>1.1522826538609081</c:v>
                </c:pt>
                <c:pt idx="1">
                  <c:v>2.3495250827419625</c:v>
                </c:pt>
                <c:pt idx="2">
                  <c:v>3.5964176078016692</c:v>
                </c:pt>
                <c:pt idx="3">
                  <c:v>4.8984873836598837</c:v>
                </c:pt>
                <c:pt idx="4">
                  <c:v>6.2623186595496634</c:v>
                </c:pt>
                <c:pt idx="5">
                  <c:v>7.6958525980223982</c:v>
                </c:pt>
                <c:pt idx="6">
                  <c:v>9.2088044992639055</c:v>
                </c:pt>
                <c:pt idx="7">
                  <c:v>10.813259419470569</c:v>
                </c:pt>
                <c:pt idx="8">
                  <c:v>12.52454823828883</c:v>
                </c:pt>
                <c:pt idx="9">
                  <c:v>14.362582699861093</c:v>
                </c:pt>
                <c:pt idx="10">
                  <c:v>16.35397873534896</c:v>
                </c:pt>
                <c:pt idx="11">
                  <c:v>18.535616076928036</c:v>
                </c:pt>
                <c:pt idx="12">
                  <c:v>20.961016515036903</c:v>
                </c:pt>
                <c:pt idx="13">
                  <c:v>23.712813178190316</c:v>
                </c:pt>
                <c:pt idx="14">
                  <c:v>26.930224945681061</c:v>
                </c:pt>
                <c:pt idx="15">
                  <c:v>30.881271725326812</c:v>
                </c:pt>
                <c:pt idx="16">
                  <c:v>36.217577720038776</c:v>
                </c:pt>
                <c:pt idx="17">
                  <c:v>45.717042492537864</c:v>
                </c:pt>
                <c:pt idx="18">
                  <c:v>81.462024886319725</c:v>
                </c:pt>
                <c:pt idx="19">
                  <c:v>88.149729066586872</c:v>
                </c:pt>
                <c:pt idx="20">
                  <c:v>92.663687951636874</c:v>
                </c:pt>
                <c:pt idx="21">
                  <c:v>96.200740684395925</c:v>
                </c:pt>
                <c:pt idx="22">
                  <c:v>99.162517244905274</c:v>
                </c:pt>
                <c:pt idx="23">
                  <c:v>101.73818032121807</c:v>
                </c:pt>
                <c:pt idx="24">
                  <c:v>104.03359079934937</c:v>
                </c:pt>
                <c:pt idx="25">
                  <c:v>106.11465492408048</c:v>
                </c:pt>
                <c:pt idx="26">
                  <c:v>108.02550867383952</c:v>
                </c:pt>
                <c:pt idx="27">
                  <c:v>109.79732462667313</c:v>
                </c:pt>
                <c:pt idx="28">
                  <c:v>111.45303222915517</c:v>
                </c:pt>
                <c:pt idx="29">
                  <c:v>113.01004692546836</c:v>
                </c:pt>
                <c:pt idx="30">
                  <c:v>114.48194393555879</c:v>
                </c:pt>
                <c:pt idx="31">
                  <c:v>115.87953451042449</c:v>
                </c:pt>
                <c:pt idx="32">
                  <c:v>117.21158537291967</c:v>
                </c:pt>
                <c:pt idx="33">
                  <c:v>118.48531551098503</c:v>
                </c:pt>
                <c:pt idx="34">
                  <c:v>119.70674881597428</c:v>
                </c:pt>
                <c:pt idx="35">
                  <c:v>120.88097040179312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B5-4C45-B24B-CA54B6197107}"/>
            </c:ext>
          </c:extLst>
        </c:ser>
        <c:ser>
          <c:idx val="5"/>
          <c:order val="5"/>
          <c:tx>
            <c:v>TR100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Hietograma!$AP$11:$AP$46</c:f>
              <c:numCache>
                <c:formatCode>General</c:formatCode>
                <c:ptCount val="36"/>
                <c:pt idx="0">
                  <c:v>5</c:v>
                </c:pt>
                <c:pt idx="1">
                  <c:v>10</c:v>
                </c:pt>
                <c:pt idx="2" formatCode="0.00">
                  <c:v>15</c:v>
                </c:pt>
                <c:pt idx="3" formatCode="0.00">
                  <c:v>20</c:v>
                </c:pt>
                <c:pt idx="4" formatCode="0.00">
                  <c:v>25</c:v>
                </c:pt>
                <c:pt idx="5" formatCode="0.00">
                  <c:v>30</c:v>
                </c:pt>
                <c:pt idx="6" formatCode="0.00">
                  <c:v>35</c:v>
                </c:pt>
                <c:pt idx="7" formatCode="0.00">
                  <c:v>40</c:v>
                </c:pt>
                <c:pt idx="8" formatCode="0.00">
                  <c:v>45</c:v>
                </c:pt>
                <c:pt idx="9" formatCode="0.00">
                  <c:v>50</c:v>
                </c:pt>
                <c:pt idx="10" formatCode="0.00">
                  <c:v>55</c:v>
                </c:pt>
                <c:pt idx="11" formatCode="0.00">
                  <c:v>60</c:v>
                </c:pt>
                <c:pt idx="12" formatCode="0.00">
                  <c:v>65</c:v>
                </c:pt>
                <c:pt idx="13" formatCode="0.00">
                  <c:v>70</c:v>
                </c:pt>
                <c:pt idx="14" formatCode="0.00">
                  <c:v>75</c:v>
                </c:pt>
                <c:pt idx="15" formatCode="0.00">
                  <c:v>80</c:v>
                </c:pt>
                <c:pt idx="16" formatCode="0.00">
                  <c:v>85</c:v>
                </c:pt>
                <c:pt idx="17" formatCode="0.00">
                  <c:v>90</c:v>
                </c:pt>
                <c:pt idx="18" formatCode="0.00">
                  <c:v>95</c:v>
                </c:pt>
                <c:pt idx="19" formatCode="0.00">
                  <c:v>100</c:v>
                </c:pt>
                <c:pt idx="20" formatCode="0.00">
                  <c:v>105</c:v>
                </c:pt>
                <c:pt idx="21" formatCode="0.00">
                  <c:v>110</c:v>
                </c:pt>
                <c:pt idx="22" formatCode="0.00">
                  <c:v>115</c:v>
                </c:pt>
                <c:pt idx="23" formatCode="0.00">
                  <c:v>120</c:v>
                </c:pt>
                <c:pt idx="24" formatCode="0.00">
                  <c:v>125</c:v>
                </c:pt>
                <c:pt idx="25" formatCode="0.00">
                  <c:v>130</c:v>
                </c:pt>
                <c:pt idx="26" formatCode="0.00">
                  <c:v>135</c:v>
                </c:pt>
                <c:pt idx="27" formatCode="0.00">
                  <c:v>140</c:v>
                </c:pt>
                <c:pt idx="28" formatCode="0.00">
                  <c:v>145</c:v>
                </c:pt>
                <c:pt idx="29" formatCode="0.00">
                  <c:v>150</c:v>
                </c:pt>
                <c:pt idx="30" formatCode="0.00">
                  <c:v>155</c:v>
                </c:pt>
                <c:pt idx="31" formatCode="0.00">
                  <c:v>160</c:v>
                </c:pt>
                <c:pt idx="32" formatCode="0.00">
                  <c:v>165</c:v>
                </c:pt>
                <c:pt idx="33" formatCode="0.00">
                  <c:v>170</c:v>
                </c:pt>
                <c:pt idx="34" formatCode="0.00">
                  <c:v>175</c:v>
                </c:pt>
                <c:pt idx="35" formatCode="0.00">
                  <c:v>180</c:v>
                </c:pt>
              </c:numCache>
            </c:numRef>
          </c:xVal>
          <c:yVal>
            <c:numRef>
              <c:f>Hietograma!$AX$11:$AX$46</c:f>
              <c:numCache>
                <c:formatCode>0.00</c:formatCode>
                <c:ptCount val="36"/>
                <c:pt idx="0">
                  <c:v>1.3054024498648857</c:v>
                </c:pt>
                <c:pt idx="1">
                  <c:v>2.6617391043366467</c:v>
                </c:pt>
                <c:pt idx="2">
                  <c:v>4.0743235526725243</c:v>
                </c:pt>
                <c:pt idx="3">
                  <c:v>5.5494174192730128</c:v>
                </c:pt>
                <c:pt idx="4">
                  <c:v>7.0944798939909504</c:v>
                </c:pt>
                <c:pt idx="5">
                  <c:v>8.7185073919113307</c:v>
                </c:pt>
                <c:pt idx="6">
                  <c:v>10.432506220055487</c:v>
                </c:pt>
                <c:pt idx="7">
                  <c:v>12.250167343841184</c:v>
                </c:pt>
                <c:pt idx="8">
                  <c:v>14.188858869767259</c:v>
                </c:pt>
                <c:pt idx="9">
                  <c:v>16.271138491900828</c:v>
                </c:pt>
                <c:pt idx="10">
                  <c:v>18.527158969746964</c:v>
                </c:pt>
                <c:pt idx="11">
                  <c:v>20.99870075758146</c:v>
                </c:pt>
                <c:pt idx="12">
                  <c:v>23.746397829304357</c:v>
                </c:pt>
                <c:pt idx="13">
                  <c:v>26.863863924601617</c:v>
                </c:pt>
                <c:pt idx="14">
                  <c:v>30.508817868352949</c:v>
                </c:pt>
                <c:pt idx="15">
                  <c:v>34.984895095063479</c:v>
                </c:pt>
                <c:pt idx="16">
                  <c:v>41.030310163480031</c:v>
                </c:pt>
                <c:pt idx="17">
                  <c:v>51.792100723179374</c:v>
                </c:pt>
                <c:pt idx="18">
                  <c:v>92.287015257276892</c:v>
                </c:pt>
                <c:pt idx="19">
                  <c:v>99.863407552726898</c:v>
                </c:pt>
                <c:pt idx="20">
                  <c:v>104.97719883248783</c:v>
                </c:pt>
                <c:pt idx="21">
                  <c:v>108.98426887487204</c:v>
                </c:pt>
                <c:pt idx="22">
                  <c:v>112.33961781211988</c:v>
                </c:pt>
                <c:pt idx="23">
                  <c:v>115.25754500522606</c:v>
                </c:pt>
                <c:pt idx="24">
                  <c:v>117.85797854604014</c:v>
                </c:pt>
                <c:pt idx="25">
                  <c:v>120.21558255721523</c:v>
                </c:pt>
                <c:pt idx="26">
                  <c:v>122.3803579774743</c:v>
                </c:pt>
                <c:pt idx="27">
                  <c:v>124.38761971814952</c:v>
                </c:pt>
                <c:pt idx="28">
                  <c:v>126.26334417976317</c:v>
                </c:pt>
                <c:pt idx="29">
                  <c:v>128.02726103838509</c:v>
                </c:pt>
                <c:pt idx="30">
                  <c:v>129.69474944193161</c:v>
                </c:pt>
                <c:pt idx="31">
                  <c:v>131.27805728243825</c:v>
                </c:pt>
                <c:pt idx="32">
                  <c:v>132.78711623895342</c:v>
                </c:pt>
                <c:pt idx="33">
                  <c:v>134.23010458658328</c:v>
                </c:pt>
                <c:pt idx="34">
                  <c:v>135.61384669476922</c:v>
                </c:pt>
                <c:pt idx="35">
                  <c:v>136.94410340710985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B5-4C45-B24B-CA54B6197107}"/>
            </c:ext>
          </c:extLst>
        </c:ser>
        <c:ser>
          <c:idx val="6"/>
          <c:order val="6"/>
          <c:tx>
            <c:v>TR500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Hietograma!$AP$11:$AP$46</c:f>
              <c:numCache>
                <c:formatCode>General</c:formatCode>
                <c:ptCount val="36"/>
                <c:pt idx="0">
                  <c:v>5</c:v>
                </c:pt>
                <c:pt idx="1">
                  <c:v>10</c:v>
                </c:pt>
                <c:pt idx="2" formatCode="0.00">
                  <c:v>15</c:v>
                </c:pt>
                <c:pt idx="3" formatCode="0.00">
                  <c:v>20</c:v>
                </c:pt>
                <c:pt idx="4" formatCode="0.00">
                  <c:v>25</c:v>
                </c:pt>
                <c:pt idx="5" formatCode="0.00">
                  <c:v>30</c:v>
                </c:pt>
                <c:pt idx="6" formatCode="0.00">
                  <c:v>35</c:v>
                </c:pt>
                <c:pt idx="7" formatCode="0.00">
                  <c:v>40</c:v>
                </c:pt>
                <c:pt idx="8" formatCode="0.00">
                  <c:v>45</c:v>
                </c:pt>
                <c:pt idx="9" formatCode="0.00">
                  <c:v>50</c:v>
                </c:pt>
                <c:pt idx="10" formatCode="0.00">
                  <c:v>55</c:v>
                </c:pt>
                <c:pt idx="11" formatCode="0.00">
                  <c:v>60</c:v>
                </c:pt>
                <c:pt idx="12" formatCode="0.00">
                  <c:v>65</c:v>
                </c:pt>
                <c:pt idx="13" formatCode="0.00">
                  <c:v>70</c:v>
                </c:pt>
                <c:pt idx="14" formatCode="0.00">
                  <c:v>75</c:v>
                </c:pt>
                <c:pt idx="15" formatCode="0.00">
                  <c:v>80</c:v>
                </c:pt>
                <c:pt idx="16" formatCode="0.00">
                  <c:v>85</c:v>
                </c:pt>
                <c:pt idx="17" formatCode="0.00">
                  <c:v>90</c:v>
                </c:pt>
                <c:pt idx="18" formatCode="0.00">
                  <c:v>95</c:v>
                </c:pt>
                <c:pt idx="19" formatCode="0.00">
                  <c:v>100</c:v>
                </c:pt>
                <c:pt idx="20" formatCode="0.00">
                  <c:v>105</c:v>
                </c:pt>
                <c:pt idx="21" formatCode="0.00">
                  <c:v>110</c:v>
                </c:pt>
                <c:pt idx="22" formatCode="0.00">
                  <c:v>115</c:v>
                </c:pt>
                <c:pt idx="23" formatCode="0.00">
                  <c:v>120</c:v>
                </c:pt>
                <c:pt idx="24" formatCode="0.00">
                  <c:v>125</c:v>
                </c:pt>
                <c:pt idx="25" formatCode="0.00">
                  <c:v>130</c:v>
                </c:pt>
                <c:pt idx="26" formatCode="0.00">
                  <c:v>135</c:v>
                </c:pt>
                <c:pt idx="27" formatCode="0.00">
                  <c:v>140</c:v>
                </c:pt>
                <c:pt idx="28" formatCode="0.00">
                  <c:v>145</c:v>
                </c:pt>
                <c:pt idx="29" formatCode="0.00">
                  <c:v>150</c:v>
                </c:pt>
                <c:pt idx="30" formatCode="0.00">
                  <c:v>155</c:v>
                </c:pt>
                <c:pt idx="31" formatCode="0.00">
                  <c:v>160</c:v>
                </c:pt>
                <c:pt idx="32" formatCode="0.00">
                  <c:v>165</c:v>
                </c:pt>
                <c:pt idx="33" formatCode="0.00">
                  <c:v>170</c:v>
                </c:pt>
                <c:pt idx="34" formatCode="0.00">
                  <c:v>175</c:v>
                </c:pt>
                <c:pt idx="35" formatCode="0.00">
                  <c:v>180</c:v>
                </c:pt>
              </c:numCache>
            </c:numRef>
          </c:xVal>
          <c:yVal>
            <c:numRef>
              <c:f>Hietograma!$AY$11:$AY$46</c:f>
              <c:numCache>
                <c:formatCode>0.00</c:formatCode>
                <c:ptCount val="36"/>
                <c:pt idx="0">
                  <c:v>1.7440503721291236</c:v>
                </c:pt>
                <c:pt idx="1">
                  <c:v>3.5561501174671264</c:v>
                </c:pt>
                <c:pt idx="2">
                  <c:v>5.4433983243622492</c:v>
                </c:pt>
                <c:pt idx="3">
                  <c:v>7.4141606798613111</c:v>
                </c:pt>
                <c:pt idx="4">
                  <c:v>9.4784028484534133</c:v>
                </c:pt>
                <c:pt idx="5">
                  <c:v>11.648144266043886</c:v>
                </c:pt>
                <c:pt idx="6">
                  <c:v>13.938089634510931</c:v>
                </c:pt>
                <c:pt idx="7">
                  <c:v>16.36653042659853</c:v>
                </c:pt>
                <c:pt idx="8">
                  <c:v>18.956670867643993</c:v>
                </c:pt>
                <c:pt idx="9">
                  <c:v>21.738648601970112</c:v>
                </c:pt>
                <c:pt idx="10">
                  <c:v>24.752748471574051</c:v>
                </c:pt>
                <c:pt idx="11">
                  <c:v>28.054790209929507</c:v>
                </c:pt>
                <c:pt idx="12">
                  <c:v>31.725782324991286</c:v>
                </c:pt>
                <c:pt idx="13">
                  <c:v>35.890795117916369</c:v>
                </c:pt>
                <c:pt idx="14">
                  <c:v>40.760544889452987</c:v>
                </c:pt>
                <c:pt idx="15">
                  <c:v>46.740696185883465</c:v>
                </c:pt>
                <c:pt idx="16">
                  <c:v>54.817522149277337</c:v>
                </c:pt>
                <c:pt idx="17">
                  <c:v>69.195543909816848</c:v>
                </c:pt>
                <c:pt idx="18">
                  <c:v>123.29776408707959</c:v>
                </c:pt>
                <c:pt idx="19">
                  <c:v>133.42001397533676</c:v>
                </c:pt>
                <c:pt idx="20">
                  <c:v>140.25216722078272</c:v>
                </c:pt>
                <c:pt idx="21">
                  <c:v>145.60571317076221</c:v>
                </c:pt>
                <c:pt idx="22">
                  <c:v>150.08854339927584</c:v>
                </c:pt>
                <c:pt idx="23">
                  <c:v>153.98696722061089</c:v>
                </c:pt>
                <c:pt idx="24">
                  <c:v>157.46121156956485</c:v>
                </c:pt>
                <c:pt idx="25">
                  <c:v>160.61102958426869</c:v>
                </c:pt>
                <c:pt idx="26">
                  <c:v>163.50322377133298</c:v>
                </c:pt>
                <c:pt idx="27">
                  <c:v>166.184975736903</c:v>
                </c:pt>
                <c:pt idx="28">
                  <c:v>168.69099060276108</c:v>
                </c:pt>
                <c:pt idx="29">
                  <c:v>171.04762771034638</c:v>
                </c:pt>
                <c:pt idx="30">
                  <c:v>173.27543398650835</c:v>
                </c:pt>
                <c:pt idx="31">
                  <c:v>175.39077292180477</c:v>
                </c:pt>
                <c:pt idx="32">
                  <c:v>177.40691348822347</c:v>
                </c:pt>
                <c:pt idx="33">
                  <c:v>179.33478206616448</c:v>
                </c:pt>
                <c:pt idx="34">
                  <c:v>181.18349618414558</c:v>
                </c:pt>
                <c:pt idx="35">
                  <c:v>182.96075247351828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B5-4C45-B24B-CA54B6197107}"/>
            </c:ext>
          </c:extLst>
        </c:ser>
        <c:ser>
          <c:idx val="7"/>
          <c:order val="7"/>
          <c:tx>
            <c:v>TR02.33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Hietograma!$AP$11:$AP$46</c:f>
              <c:numCache>
                <c:formatCode>General</c:formatCode>
                <c:ptCount val="36"/>
                <c:pt idx="0">
                  <c:v>5</c:v>
                </c:pt>
                <c:pt idx="1">
                  <c:v>10</c:v>
                </c:pt>
                <c:pt idx="2" formatCode="0.00">
                  <c:v>15</c:v>
                </c:pt>
                <c:pt idx="3" formatCode="0.00">
                  <c:v>20</c:v>
                </c:pt>
                <c:pt idx="4" formatCode="0.00">
                  <c:v>25</c:v>
                </c:pt>
                <c:pt idx="5" formatCode="0.00">
                  <c:v>30</c:v>
                </c:pt>
                <c:pt idx="6" formatCode="0.00">
                  <c:v>35</c:v>
                </c:pt>
                <c:pt idx="7" formatCode="0.00">
                  <c:v>40</c:v>
                </c:pt>
                <c:pt idx="8" formatCode="0.00">
                  <c:v>45</c:v>
                </c:pt>
                <c:pt idx="9" formatCode="0.00">
                  <c:v>50</c:v>
                </c:pt>
                <c:pt idx="10" formatCode="0.00">
                  <c:v>55</c:v>
                </c:pt>
                <c:pt idx="11" formatCode="0.00">
                  <c:v>60</c:v>
                </c:pt>
                <c:pt idx="12" formatCode="0.00">
                  <c:v>65</c:v>
                </c:pt>
                <c:pt idx="13" formatCode="0.00">
                  <c:v>70</c:v>
                </c:pt>
                <c:pt idx="14" formatCode="0.00">
                  <c:v>75</c:v>
                </c:pt>
                <c:pt idx="15" formatCode="0.00">
                  <c:v>80</c:v>
                </c:pt>
                <c:pt idx="16" formatCode="0.00">
                  <c:v>85</c:v>
                </c:pt>
                <c:pt idx="17" formatCode="0.00">
                  <c:v>90</c:v>
                </c:pt>
                <c:pt idx="18" formatCode="0.00">
                  <c:v>95</c:v>
                </c:pt>
                <c:pt idx="19" formatCode="0.00">
                  <c:v>100</c:v>
                </c:pt>
                <c:pt idx="20" formatCode="0.00">
                  <c:v>105</c:v>
                </c:pt>
                <c:pt idx="21" formatCode="0.00">
                  <c:v>110</c:v>
                </c:pt>
                <c:pt idx="22" formatCode="0.00">
                  <c:v>115</c:v>
                </c:pt>
                <c:pt idx="23" formatCode="0.00">
                  <c:v>120</c:v>
                </c:pt>
                <c:pt idx="24" formatCode="0.00">
                  <c:v>125</c:v>
                </c:pt>
                <c:pt idx="25" formatCode="0.00">
                  <c:v>130</c:v>
                </c:pt>
                <c:pt idx="26" formatCode="0.00">
                  <c:v>135</c:v>
                </c:pt>
                <c:pt idx="27" formatCode="0.00">
                  <c:v>140</c:v>
                </c:pt>
                <c:pt idx="28" formatCode="0.00">
                  <c:v>145</c:v>
                </c:pt>
                <c:pt idx="29" formatCode="0.00">
                  <c:v>150</c:v>
                </c:pt>
                <c:pt idx="30" formatCode="0.00">
                  <c:v>155</c:v>
                </c:pt>
                <c:pt idx="31" formatCode="0.00">
                  <c:v>160</c:v>
                </c:pt>
                <c:pt idx="32" formatCode="0.00">
                  <c:v>165</c:v>
                </c:pt>
                <c:pt idx="33" formatCode="0.00">
                  <c:v>170</c:v>
                </c:pt>
                <c:pt idx="34" formatCode="0.00">
                  <c:v>175</c:v>
                </c:pt>
                <c:pt idx="35" formatCode="0.00">
                  <c:v>180</c:v>
                </c:pt>
              </c:numCache>
            </c:numRef>
          </c:xVal>
          <c:yVal>
            <c:numRef>
              <c:f>Hietograma!$AR$11:$AR$46</c:f>
              <c:numCache>
                <c:formatCode>0.00</c:formatCode>
                <c:ptCount val="36"/>
                <c:pt idx="0">
                  <c:v>0.6635421095867855</c:v>
                </c:pt>
                <c:pt idx="1">
                  <c:v>1.3529743112126056</c:v>
                </c:pt>
                <c:pt idx="2">
                  <c:v>2.0709975269000864</c:v>
                </c:pt>
                <c:pt idx="3">
                  <c:v>2.8207945693247751</c:v>
                </c:pt>
                <c:pt idx="4">
                  <c:v>3.6061569792266823</c:v>
                </c:pt>
                <c:pt idx="5">
                  <c:v>4.4316576760490207</c:v>
                </c:pt>
                <c:pt idx="6">
                  <c:v>5.3028912166125224</c:v>
                </c:pt>
                <c:pt idx="7">
                  <c:v>6.2268167820314346</c:v>
                </c:pt>
                <c:pt idx="8">
                  <c:v>7.2122626612575402</c:v>
                </c:pt>
                <c:pt idx="9">
                  <c:v>8.2706950346326025</c:v>
                </c:pt>
                <c:pt idx="10">
                  <c:v>9.4174406894273872</c:v>
                </c:pt>
                <c:pt idx="11">
                  <c:v>10.673736824003626</c:v>
                </c:pt>
                <c:pt idx="12">
                  <c:v>12.070403968044275</c:v>
                </c:pt>
                <c:pt idx="13">
                  <c:v>13.655026418885349</c:v>
                </c:pt>
                <c:pt idx="14">
                  <c:v>15.50777338548847</c:v>
                </c:pt>
                <c:pt idx="15">
                  <c:v>17.78298416511609</c:v>
                </c:pt>
                <c:pt idx="16">
                  <c:v>20.855896636086317</c:v>
                </c:pt>
                <c:pt idx="17">
                  <c:v>26.326164607203744</c:v>
                </c:pt>
                <c:pt idx="18">
                  <c:v>46.909917165867178</c:v>
                </c:pt>
                <c:pt idx="19">
                  <c:v>50.761032450123267</c:v>
                </c:pt>
                <c:pt idx="20">
                  <c:v>53.360396235682515</c:v>
                </c:pt>
                <c:pt idx="21">
                  <c:v>55.397208491903463</c:v>
                </c:pt>
                <c:pt idx="22">
                  <c:v>57.102747892761549</c:v>
                </c:pt>
                <c:pt idx="23">
                  <c:v>58.585943795706832</c:v>
                </c:pt>
                <c:pt idx="24">
                  <c:v>59.907756205121736</c:v>
                </c:pt>
                <c:pt idx="25">
                  <c:v>61.106137240263287</c:v>
                </c:pt>
                <c:pt idx="26">
                  <c:v>62.206502609800474</c:v>
                </c:pt>
                <c:pt idx="27">
                  <c:v>63.226803046679798</c:v>
                </c:pt>
                <c:pt idx="28">
                  <c:v>64.180242475563588</c:v>
                </c:pt>
                <c:pt idx="29">
                  <c:v>65.076849582151169</c:v>
                </c:pt>
                <c:pt idx="30">
                  <c:v>65.924441658537489</c:v>
                </c:pt>
                <c:pt idx="31">
                  <c:v>66.729244364954837</c:v>
                </c:pt>
                <c:pt idx="32">
                  <c:v>67.496306019849499</c:v>
                </c:pt>
                <c:pt idx="33">
                  <c:v>68.22978367832529</c:v>
                </c:pt>
                <c:pt idx="34">
                  <c:v>68.933146198967719</c:v>
                </c:pt>
                <c:pt idx="35">
                  <c:v>69.609321845252012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B5-4C45-B24B-CA54B6197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497056"/>
        <c:axId val="375764848"/>
      </c:scatterChart>
      <c:valAx>
        <c:axId val="2026497056"/>
        <c:scaling>
          <c:orientation val="minMax"/>
          <c:max val="1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1" i="0" baseline="0">
                    <a:effectLst/>
                  </a:rPr>
                  <a:t>Duración (Minutos)</a:t>
                </a:r>
                <a:endParaRPr lang="es-CO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s-CO"/>
              </a:p>
            </c:rich>
          </c:tx>
          <c:layout>
            <c:manualLayout>
              <c:xMode val="edge"/>
              <c:yMode val="edge"/>
              <c:x val="0.3749073673483122"/>
              <c:y val="0.884162723974739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5764848"/>
        <c:crosses val="autoZero"/>
        <c:crossBetween val="midCat"/>
      </c:valAx>
      <c:valAx>
        <c:axId val="37576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Precipitacion</a:t>
                </a:r>
                <a:r>
                  <a:rPr lang="es-CO" baseline="0"/>
                  <a:t> (mm)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6497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HIETROGRAMA INCREMENTAL CON</a:t>
            </a:r>
            <a:r>
              <a:rPr lang="es-CO" baseline="0"/>
              <a:t> ABSTRACCIÓN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Abstracciones Tr 2.33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'Metodo de hidrograma SCS'!$A$28:$A$100</c:f>
              <c:numCache>
                <c:formatCode>0</c:formatCode>
                <c:ptCount val="73"/>
                <c:pt idx="0" formatCode="General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</c:numCache>
            </c:numRef>
          </c:cat>
          <c:val>
            <c:numRef>
              <c:f>'Metodo de hidrograma SCS'!$AQ$29:$AQ$64</c:f>
              <c:numCache>
                <c:formatCode>0.00</c:formatCode>
                <c:ptCount val="36"/>
                <c:pt idx="0">
                  <c:v>0.6635421095867855</c:v>
                </c:pt>
                <c:pt idx="1">
                  <c:v>0.68943220162582008</c:v>
                </c:pt>
                <c:pt idx="2">
                  <c:v>0.71802321568748084</c:v>
                </c:pt>
                <c:pt idx="3">
                  <c:v>0.7497970424246887</c:v>
                </c:pt>
                <c:pt idx="4">
                  <c:v>0.7853624099019072</c:v>
                </c:pt>
                <c:pt idx="5">
                  <c:v>0.8255006968223384</c:v>
                </c:pt>
                <c:pt idx="6">
                  <c:v>0.87123354056350166</c:v>
                </c:pt>
                <c:pt idx="7">
                  <c:v>0.92392556541891224</c:v>
                </c:pt>
                <c:pt idx="8">
                  <c:v>0.9854458792261056</c:v>
                </c:pt>
                <c:pt idx="9">
                  <c:v>1.0584323733750622</c:v>
                </c:pt>
                <c:pt idx="10">
                  <c:v>1.1467456547947847</c:v>
                </c:pt>
                <c:pt idx="11">
                  <c:v>1.2562961345762389</c:v>
                </c:pt>
                <c:pt idx="12">
                  <c:v>1.3966671440406486</c:v>
                </c:pt>
                <c:pt idx="13">
                  <c:v>1.5846224508410742</c:v>
                </c:pt>
                <c:pt idx="14">
                  <c:v>1.8527469666031209</c:v>
                </c:pt>
                <c:pt idx="15">
                  <c:v>2.274916660789164</c:v>
                </c:pt>
                <c:pt idx="16">
                  <c:v>2.9587043751820232</c:v>
                </c:pt>
                <c:pt idx="17">
                  <c:v>4.8021840772940703</c:v>
                </c:pt>
                <c:pt idx="18">
                  <c:v>14.059610609481354</c:v>
                </c:pt>
                <c:pt idx="19">
                  <c:v>2.1003678553160547</c:v>
                </c:pt>
                <c:pt idx="20">
                  <c:v>1.3438345483297311</c:v>
                </c:pt>
                <c:pt idx="21">
                  <c:v>1.014222498610085</c:v>
                </c:pt>
                <c:pt idx="22">
                  <c:v>0.82435664413207022</c:v>
                </c:pt>
                <c:pt idx="23">
                  <c:v>0.6991783593642662</c:v>
                </c:pt>
                <c:pt idx="24">
                  <c:v>0.60969827926378528</c:v>
                </c:pt>
                <c:pt idx="25">
                  <c:v>0.54217822822822015</c:v>
                </c:pt>
                <c:pt idx="26">
                  <c:v>0.48920913023233226</c:v>
                </c:pt>
                <c:pt idx="27">
                  <c:v>0.44641906615060023</c:v>
                </c:pt>
                <c:pt idx="28">
                  <c:v>0.41105078423236918</c:v>
                </c:pt>
                <c:pt idx="29">
                  <c:v>0.38127375978568878</c:v>
                </c:pt>
                <c:pt idx="30">
                  <c:v>0.35582201487792275</c:v>
                </c:pt>
                <c:pt idx="31">
                  <c:v>0.33379031828104644</c:v>
                </c:pt>
                <c:pt idx="32">
                  <c:v>0.31451317918138955</c:v>
                </c:pt>
                <c:pt idx="33">
                  <c:v>0.2974897439478994</c:v>
                </c:pt>
                <c:pt idx="34">
                  <c:v>0.28233541460930311</c:v>
                </c:pt>
                <c:pt idx="35">
                  <c:v>0.26874967615542644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04-41CD-B224-F598ED162C9F}"/>
            </c:ext>
          </c:extLst>
        </c:ser>
        <c:ser>
          <c:idx val="1"/>
          <c:order val="1"/>
          <c:tx>
            <c:v>Pe Incremental Tr 2.33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'Metodo de hidrograma SCS'!$A$28:$A$100</c:f>
              <c:numCache>
                <c:formatCode>0</c:formatCode>
                <c:ptCount val="73"/>
                <c:pt idx="0" formatCode="General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</c:numCache>
            </c:numRef>
          </c:cat>
          <c:val>
            <c:numRef>
              <c:f>'Metodo de hidrograma SCS'!$AA$29:$AA$64</c:f>
              <c:numCache>
                <c:formatCode>0.00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2.9411883845679087E-4</c:v>
                </c:pt>
                <c:pt idx="16">
                  <c:v>0.11420809578820386</c:v>
                </c:pt>
                <c:pt idx="17">
                  <c:v>0.66808389382335576</c:v>
                </c:pt>
                <c:pt idx="18">
                  <c:v>6.5241419491820816</c:v>
                </c:pt>
                <c:pt idx="19">
                  <c:v>1.7507474289400342</c:v>
                </c:pt>
                <c:pt idx="20">
                  <c:v>1.255529237229517</c:v>
                </c:pt>
                <c:pt idx="21">
                  <c:v>1.0225897576108629</c:v>
                </c:pt>
                <c:pt idx="22">
                  <c:v>0.88118275672601598</c:v>
                </c:pt>
                <c:pt idx="23">
                  <c:v>0.78401754358101705</c:v>
                </c:pt>
                <c:pt idx="24">
                  <c:v>0.71211413015111802</c:v>
                </c:pt>
                <c:pt idx="25">
                  <c:v>0.65620280691333122</c:v>
                </c:pt>
                <c:pt idx="26">
                  <c:v>0.61115623930485441</c:v>
                </c:pt>
                <c:pt idx="27">
                  <c:v>0.57388137072872425</c:v>
                </c:pt>
                <c:pt idx="28">
                  <c:v>0.542388644651421</c:v>
                </c:pt>
                <c:pt idx="29">
                  <c:v>0.51533334680189924</c:v>
                </c:pt>
                <c:pt idx="30">
                  <c:v>0.4917700615083902</c:v>
                </c:pt>
                <c:pt idx="31">
                  <c:v>0.47101238813629465</c:v>
                </c:pt>
                <c:pt idx="32">
                  <c:v>0.45254847571326451</c:v>
                </c:pt>
                <c:pt idx="33">
                  <c:v>0.43598791452789243</c:v>
                </c:pt>
                <c:pt idx="34">
                  <c:v>0.42102710603312588</c:v>
                </c:pt>
                <c:pt idx="35">
                  <c:v>0.40742597012886606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04-41CD-B224-F598ED162C9F}"/>
            </c:ext>
          </c:extLst>
        </c:ser>
        <c:ser>
          <c:idx val="2"/>
          <c:order val="2"/>
          <c:tx>
            <c:v>Caudal Tr 2.33 años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'Metodo de hidrograma SCS'!$A$28:$A$100</c:f>
              <c:numCache>
                <c:formatCode>0</c:formatCode>
                <c:ptCount val="73"/>
                <c:pt idx="0" formatCode="General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</c:numCache>
            </c:numRef>
          </c:cat>
          <c:val>
            <c:numRef>
              <c:f>'Metodo de hidrograma SCS'!$AZ$28:$AZ$100</c:f>
              <c:numCache>
                <c:formatCode>0.00</c:formatCode>
                <c:ptCount val="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6.283532624957246E-5</c:v>
                </c:pt>
                <c:pt idx="18">
                  <c:v>2.4525001878093134E-2</c:v>
                </c:pt>
                <c:pt idx="19">
                  <c:v>0.19171610633386657</c:v>
                </c:pt>
                <c:pt idx="20">
                  <c:v>1.7527199635746102</c:v>
                </c:pt>
                <c:pt idx="21">
                  <c:v>3.6877521777041924</c:v>
                </c:pt>
                <c:pt idx="22">
                  <c:v>5.8909845477488485</c:v>
                </c:pt>
                <c:pt idx="23">
                  <c:v>8.3006236903877522</c:v>
                </c:pt>
                <c:pt idx="24">
                  <c:v>10.695605354568563</c:v>
                </c:pt>
                <c:pt idx="25">
                  <c:v>11.910531753617983</c:v>
                </c:pt>
                <c:pt idx="26">
                  <c:v>6.0563269643341133</c:v>
                </c:pt>
                <c:pt idx="27">
                  <c:v>4.4674259445925406</c:v>
                </c:pt>
                <c:pt idx="28">
                  <c:v>3.8240268576279774</c:v>
                </c:pt>
                <c:pt idx="29">
                  <c:v>3.4031069431085768</c:v>
                </c:pt>
                <c:pt idx="30">
                  <c:v>3.0966995270938709</c:v>
                </c:pt>
                <c:pt idx="31">
                  <c:v>2.8597648474556623</c:v>
                </c:pt>
                <c:pt idx="32">
                  <c:v>2.6690908287214108</c:v>
                </c:pt>
                <c:pt idx="33">
                  <c:v>2.5111844393303651</c:v>
                </c:pt>
                <c:pt idx="34">
                  <c:v>2.3775455238061238</c:v>
                </c:pt>
                <c:pt idx="35">
                  <c:v>2.2624978393162665</c:v>
                </c:pt>
                <c:pt idx="36">
                  <c:v>2.1620783684962976</c:v>
                </c:pt>
                <c:pt idx="37">
                  <c:v>2.0734209573055291</c:v>
                </c:pt>
                <c:pt idx="38">
                  <c:v>1.9100066461937559</c:v>
                </c:pt>
                <c:pt idx="39">
                  <c:v>1.6726499907474355</c:v>
                </c:pt>
                <c:pt idx="40">
                  <c:v>1.3623385556513599</c:v>
                </c:pt>
                <c:pt idx="41">
                  <c:v>0.98015830507598545</c:v>
                </c:pt>
                <c:pt idx="42">
                  <c:v>0.5272457270661135</c:v>
                </c:pt>
                <c:pt idx="43">
                  <c:v>4.5261931614983833E-2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21-454E-9911-9648AA907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0223040"/>
        <c:axId val="620222384"/>
      </c:barChart>
      <c:catAx>
        <c:axId val="620223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Duración [min]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222384"/>
        <c:crosses val="autoZero"/>
        <c:auto val="1"/>
        <c:lblAlgn val="ctr"/>
        <c:lblOffset val="100"/>
        <c:noMultiLvlLbl val="0"/>
      </c:catAx>
      <c:valAx>
        <c:axId val="62022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Precipitación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223040"/>
        <c:crosses val="autoZero"/>
        <c:crossBetween val="between"/>
      </c:valAx>
      <c:spPr>
        <a:noFill/>
        <a:ln w="9525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HIETOGRAMA ACUMULADO CON ABSTRACCIONES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Abstracciones Acumuladas Tr 2.33 años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'Metodo de hidrograma SCS'!$A$29:$A$64</c:f>
              <c:numCache>
                <c:formatCode>0</c:formatCode>
                <c:ptCount val="3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</c:numCache>
            </c:numRef>
          </c:cat>
          <c:val>
            <c:numRef>
              <c:f>'Metodo de hidrograma SCS'!$AI$29:$AI$64</c:f>
              <c:numCache>
                <c:formatCode>0.00</c:formatCode>
                <c:ptCount val="36"/>
                <c:pt idx="0">
                  <c:v>0.6635421095867855</c:v>
                </c:pt>
                <c:pt idx="1">
                  <c:v>1.3529743112126056</c:v>
                </c:pt>
                <c:pt idx="2">
                  <c:v>2.0709975269000864</c:v>
                </c:pt>
                <c:pt idx="3">
                  <c:v>2.8207945693247751</c:v>
                </c:pt>
                <c:pt idx="4">
                  <c:v>3.6061569792266823</c:v>
                </c:pt>
                <c:pt idx="5">
                  <c:v>4.4316576760490207</c:v>
                </c:pt>
                <c:pt idx="6">
                  <c:v>5.3028912166125224</c:v>
                </c:pt>
                <c:pt idx="7">
                  <c:v>6.2268167820314346</c:v>
                </c:pt>
                <c:pt idx="8">
                  <c:v>7.2122626612575402</c:v>
                </c:pt>
                <c:pt idx="9">
                  <c:v>8.2706950346326025</c:v>
                </c:pt>
                <c:pt idx="10">
                  <c:v>9.4174406894273872</c:v>
                </c:pt>
                <c:pt idx="11">
                  <c:v>10.673736824003626</c:v>
                </c:pt>
                <c:pt idx="12">
                  <c:v>12.070403968044275</c:v>
                </c:pt>
                <c:pt idx="13">
                  <c:v>13.655026418885349</c:v>
                </c:pt>
                <c:pt idx="14">
                  <c:v>15.50777338548847</c:v>
                </c:pt>
                <c:pt idx="15">
                  <c:v>17.782690046277633</c:v>
                </c:pt>
                <c:pt idx="16">
                  <c:v>20.741394421459656</c:v>
                </c:pt>
                <c:pt idx="17">
                  <c:v>25.543578498753728</c:v>
                </c:pt>
                <c:pt idx="18">
                  <c:v>39.603189108235078</c:v>
                </c:pt>
                <c:pt idx="19">
                  <c:v>41.703556963551137</c:v>
                </c:pt>
                <c:pt idx="20">
                  <c:v>43.047391511880868</c:v>
                </c:pt>
                <c:pt idx="21">
                  <c:v>44.061614010490949</c:v>
                </c:pt>
                <c:pt idx="22">
                  <c:v>44.885970654623023</c:v>
                </c:pt>
                <c:pt idx="23">
                  <c:v>45.585149013987291</c:v>
                </c:pt>
                <c:pt idx="24">
                  <c:v>46.194847293251073</c:v>
                </c:pt>
                <c:pt idx="25">
                  <c:v>46.737025521479296</c:v>
                </c:pt>
                <c:pt idx="26">
                  <c:v>47.226234651711621</c:v>
                </c:pt>
                <c:pt idx="27">
                  <c:v>47.672653717862225</c:v>
                </c:pt>
                <c:pt idx="28">
                  <c:v>48.083704502094591</c:v>
                </c:pt>
                <c:pt idx="29">
                  <c:v>48.464978261880276</c:v>
                </c:pt>
                <c:pt idx="30">
                  <c:v>48.820800276758206</c:v>
                </c:pt>
                <c:pt idx="31">
                  <c:v>49.154590595039259</c:v>
                </c:pt>
                <c:pt idx="32">
                  <c:v>49.469103774220656</c:v>
                </c:pt>
                <c:pt idx="33">
                  <c:v>49.766593518168555</c:v>
                </c:pt>
                <c:pt idx="34">
                  <c:v>50.048928932777855</c:v>
                </c:pt>
                <c:pt idx="35">
                  <c:v>50.317678608933285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11-4F0D-A023-EA4118E3C92D}"/>
            </c:ext>
          </c:extLst>
        </c:ser>
        <c:ser>
          <c:idx val="1"/>
          <c:order val="1"/>
          <c:tx>
            <c:v>Precipitación Acumulada Tr 2.33 años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'Metodo de hidrograma SCS'!$K$29:$K$64</c:f>
              <c:numCache>
                <c:formatCode>0.00</c:formatCode>
                <c:ptCount val="36"/>
                <c:pt idx="0">
                  <c:v>0.6635421095867855</c:v>
                </c:pt>
                <c:pt idx="1">
                  <c:v>1.3529743112126056</c:v>
                </c:pt>
                <c:pt idx="2">
                  <c:v>2.0709975269000864</c:v>
                </c:pt>
                <c:pt idx="3">
                  <c:v>2.8207945693247751</c:v>
                </c:pt>
                <c:pt idx="4">
                  <c:v>3.6061569792266823</c:v>
                </c:pt>
                <c:pt idx="5">
                  <c:v>4.4316576760490207</c:v>
                </c:pt>
                <c:pt idx="6">
                  <c:v>5.3028912166125224</c:v>
                </c:pt>
                <c:pt idx="7">
                  <c:v>6.2268167820314346</c:v>
                </c:pt>
                <c:pt idx="8">
                  <c:v>7.2122626612575402</c:v>
                </c:pt>
                <c:pt idx="9">
                  <c:v>8.2706950346326025</c:v>
                </c:pt>
                <c:pt idx="10">
                  <c:v>9.4174406894273872</c:v>
                </c:pt>
                <c:pt idx="11">
                  <c:v>10.673736824003626</c:v>
                </c:pt>
                <c:pt idx="12">
                  <c:v>12.070403968044275</c:v>
                </c:pt>
                <c:pt idx="13">
                  <c:v>13.655026418885349</c:v>
                </c:pt>
                <c:pt idx="14">
                  <c:v>15.50777338548847</c:v>
                </c:pt>
                <c:pt idx="15">
                  <c:v>17.78298416511609</c:v>
                </c:pt>
                <c:pt idx="16">
                  <c:v>20.855896636086317</c:v>
                </c:pt>
                <c:pt idx="17">
                  <c:v>26.326164607203744</c:v>
                </c:pt>
                <c:pt idx="18">
                  <c:v>46.909917165867178</c:v>
                </c:pt>
                <c:pt idx="19">
                  <c:v>50.761032450123267</c:v>
                </c:pt>
                <c:pt idx="20">
                  <c:v>53.360396235682515</c:v>
                </c:pt>
                <c:pt idx="21">
                  <c:v>55.397208491903463</c:v>
                </c:pt>
                <c:pt idx="22">
                  <c:v>57.102747892761549</c:v>
                </c:pt>
                <c:pt idx="23">
                  <c:v>58.585943795706832</c:v>
                </c:pt>
                <c:pt idx="24">
                  <c:v>59.907756205121736</c:v>
                </c:pt>
                <c:pt idx="25">
                  <c:v>61.106137240263287</c:v>
                </c:pt>
                <c:pt idx="26">
                  <c:v>62.206502609800474</c:v>
                </c:pt>
                <c:pt idx="27">
                  <c:v>63.226803046679798</c:v>
                </c:pt>
                <c:pt idx="28">
                  <c:v>64.180242475563588</c:v>
                </c:pt>
                <c:pt idx="29">
                  <c:v>65.076849582151169</c:v>
                </c:pt>
                <c:pt idx="30">
                  <c:v>65.924441658537489</c:v>
                </c:pt>
                <c:pt idx="31">
                  <c:v>66.729244364954837</c:v>
                </c:pt>
                <c:pt idx="32">
                  <c:v>67.496306019849499</c:v>
                </c:pt>
                <c:pt idx="33">
                  <c:v>68.22978367832529</c:v>
                </c:pt>
                <c:pt idx="34">
                  <c:v>68.933146198967719</c:v>
                </c:pt>
                <c:pt idx="35">
                  <c:v>69.609321845252012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11-4F0D-A023-EA4118E3C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6195936"/>
        <c:axId val="716196592"/>
      </c:lineChart>
      <c:catAx>
        <c:axId val="716195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0" i="0" u="none" strike="noStrike" baseline="0">
                    <a:effectLst/>
                  </a:rPr>
                  <a:t>Duración [min]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196592"/>
        <c:crosses val="autoZero"/>
        <c:auto val="1"/>
        <c:lblAlgn val="ctr"/>
        <c:lblOffset val="100"/>
        <c:noMultiLvlLbl val="0"/>
      </c:catAx>
      <c:valAx>
        <c:axId val="71619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0" i="0" baseline="0">
                    <a:effectLst/>
                  </a:rPr>
                  <a:t>Precipitación [mm]</a:t>
                </a:r>
                <a:endParaRPr lang="es-CO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195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 sz="1600" b="1"/>
              <a:t>HIDROGRAMA</a:t>
            </a:r>
          </a:p>
        </c:rich>
      </c:tx>
      <c:layout>
        <c:manualLayout>
          <c:xMode val="edge"/>
          <c:yMode val="edge"/>
          <c:x val="0.47675675675675666"/>
          <c:y val="1.54269967989993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Tr 2.33 años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'Metodo de hidrograma SCS'!$A$28:$A$100</c:f>
              <c:numCache>
                <c:formatCode>0</c:formatCode>
                <c:ptCount val="73"/>
                <c:pt idx="0" formatCode="General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</c:numCache>
            </c:numRef>
          </c:cat>
          <c:val>
            <c:numRef>
              <c:f>'Metodo de hidrograma SCS'!$AZ$28:$AZ$100</c:f>
              <c:numCache>
                <c:formatCode>0.00</c:formatCode>
                <c:ptCount val="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6.283532624957246E-5</c:v>
                </c:pt>
                <c:pt idx="18">
                  <c:v>2.4525001878093134E-2</c:v>
                </c:pt>
                <c:pt idx="19">
                  <c:v>0.19171610633386657</c:v>
                </c:pt>
                <c:pt idx="20">
                  <c:v>1.7527199635746102</c:v>
                </c:pt>
                <c:pt idx="21">
                  <c:v>3.6877521777041924</c:v>
                </c:pt>
                <c:pt idx="22">
                  <c:v>5.8909845477488485</c:v>
                </c:pt>
                <c:pt idx="23">
                  <c:v>8.3006236903877522</c:v>
                </c:pt>
                <c:pt idx="24">
                  <c:v>10.695605354568563</c:v>
                </c:pt>
                <c:pt idx="25">
                  <c:v>11.910531753617983</c:v>
                </c:pt>
                <c:pt idx="26">
                  <c:v>6.0563269643341133</c:v>
                </c:pt>
                <c:pt idx="27">
                  <c:v>4.4674259445925406</c:v>
                </c:pt>
                <c:pt idx="28">
                  <c:v>3.8240268576279774</c:v>
                </c:pt>
                <c:pt idx="29">
                  <c:v>3.4031069431085768</c:v>
                </c:pt>
                <c:pt idx="30">
                  <c:v>3.0966995270938709</c:v>
                </c:pt>
                <c:pt idx="31">
                  <c:v>2.8597648474556623</c:v>
                </c:pt>
                <c:pt idx="32">
                  <c:v>2.6690908287214108</c:v>
                </c:pt>
                <c:pt idx="33">
                  <c:v>2.5111844393303651</c:v>
                </c:pt>
                <c:pt idx="34">
                  <c:v>2.3775455238061238</c:v>
                </c:pt>
                <c:pt idx="35">
                  <c:v>2.2624978393162665</c:v>
                </c:pt>
                <c:pt idx="36">
                  <c:v>2.1620783684962976</c:v>
                </c:pt>
                <c:pt idx="37">
                  <c:v>2.0734209573055291</c:v>
                </c:pt>
                <c:pt idx="38">
                  <c:v>1.9100066461937559</c:v>
                </c:pt>
                <c:pt idx="39">
                  <c:v>1.6726499907474355</c:v>
                </c:pt>
                <c:pt idx="40">
                  <c:v>1.3623385556513599</c:v>
                </c:pt>
                <c:pt idx="41">
                  <c:v>0.98015830507598545</c:v>
                </c:pt>
                <c:pt idx="42">
                  <c:v>0.5272457270661135</c:v>
                </c:pt>
                <c:pt idx="43">
                  <c:v>4.5261931614983833E-2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DE-47FD-B09C-BA1FD4DA7741}"/>
            </c:ext>
          </c:extLst>
        </c:ser>
        <c:ser>
          <c:idx val="0"/>
          <c:order val="1"/>
          <c:tx>
            <c:v>Tr 10 años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'Metodo de hidrograma SCS'!$BA$28:$BA$100</c:f>
              <c:numCache>
                <c:formatCode>0.00</c:formatCode>
                <c:ptCount val="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3.9003879422619212E-5</c:v>
                </c:pt>
                <c:pt idx="16">
                  <c:v>1.5186358402694028E-2</c:v>
                </c:pt>
                <c:pt idx="17">
                  <c:v>8.4039999538722862E-2</c:v>
                </c:pt>
                <c:pt idx="18">
                  <c:v>0.28104203858731958</c:v>
                </c:pt>
                <c:pt idx="19">
                  <c:v>0.84307267171786826</c:v>
                </c:pt>
                <c:pt idx="20">
                  <c:v>3.8972311562790614</c:v>
                </c:pt>
                <c:pt idx="21">
                  <c:v>7.5505614832940378</c:v>
                </c:pt>
                <c:pt idx="22">
                  <c:v>11.523075832283755</c:v>
                </c:pt>
                <c:pt idx="23">
                  <c:v>15.550574883375333</c:v>
                </c:pt>
                <c:pt idx="24">
                  <c:v>19.239240445664223</c:v>
                </c:pt>
                <c:pt idx="25">
                  <c:v>20.579934881990638</c:v>
                </c:pt>
                <c:pt idx="26">
                  <c:v>9.8108248483412606</c:v>
                </c:pt>
                <c:pt idx="27">
                  <c:v>7.0587858110068291</c:v>
                </c:pt>
                <c:pt idx="28">
                  <c:v>5.9921036383574133</c:v>
                </c:pt>
                <c:pt idx="29">
                  <c:v>5.2997616479951484</c:v>
                </c:pt>
                <c:pt idx="30">
                  <c:v>4.7986580669343155</c:v>
                </c:pt>
                <c:pt idx="31">
                  <c:v>4.4129630244788958</c:v>
                </c:pt>
                <c:pt idx="32">
                  <c:v>4.1037913344573056</c:v>
                </c:pt>
                <c:pt idx="33">
                  <c:v>3.8486289918892638</c:v>
                </c:pt>
                <c:pt idx="34">
                  <c:v>3.6333404209658537</c:v>
                </c:pt>
                <c:pt idx="35">
                  <c:v>3.4485137313114151</c:v>
                </c:pt>
                <c:pt idx="36">
                  <c:v>3.2875948895058515</c:v>
                </c:pt>
                <c:pt idx="37">
                  <c:v>3.1458550423933103</c:v>
                </c:pt>
                <c:pt idx="38">
                  <c:v>2.8927938624005685</c:v>
                </c:pt>
                <c:pt idx="39">
                  <c:v>2.5296007438399744</c:v>
                </c:pt>
                <c:pt idx="40">
                  <c:v>2.0577592272546288</c:v>
                </c:pt>
                <c:pt idx="41">
                  <c:v>1.4789222481027764</c:v>
                </c:pt>
                <c:pt idx="42">
                  <c:v>0.79483207970050129</c:v>
                </c:pt>
                <c:pt idx="43">
                  <c:v>6.8222773639929485E-2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3B-41BD-968D-C2B95A756E95}"/>
            </c:ext>
          </c:extLst>
        </c:ser>
        <c:ser>
          <c:idx val="2"/>
          <c:order val="2"/>
          <c:tx>
            <c:v>Tr 15 años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'Metodo de hidrograma SCS'!$BB$28:$BB$100</c:f>
              <c:numCache>
                <c:formatCode>0.00</c:formatCode>
                <c:ptCount val="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5.1586864845355653E-3</c:v>
                </c:pt>
                <c:pt idx="16">
                  <c:v>4.3389317145689985E-2</c:v>
                </c:pt>
                <c:pt idx="17">
                  <c:v>0.16091362557788025</c:v>
                </c:pt>
                <c:pt idx="18">
                  <c:v>0.44637808795301359</c:v>
                </c:pt>
                <c:pt idx="19">
                  <c:v>1.1794340509889603</c:v>
                </c:pt>
                <c:pt idx="20">
                  <c:v>4.7893874950877615</c:v>
                </c:pt>
                <c:pt idx="21">
                  <c:v>9.0414311667675591</c:v>
                </c:pt>
                <c:pt idx="22">
                  <c:v>13.57875496492963</c:v>
                </c:pt>
                <c:pt idx="23">
                  <c:v>18.136997099926226</c:v>
                </c:pt>
                <c:pt idx="24">
                  <c:v>22.257429705808224</c:v>
                </c:pt>
                <c:pt idx="25">
                  <c:v>23.611584498618527</c:v>
                </c:pt>
                <c:pt idx="26">
                  <c:v>11.099095581883782</c:v>
                </c:pt>
                <c:pt idx="27">
                  <c:v>7.9404860638249088</c:v>
                </c:pt>
                <c:pt idx="28">
                  <c:v>6.7277598384347863</c:v>
                </c:pt>
                <c:pt idx="29">
                  <c:v>5.9420066250590136</c:v>
                </c:pt>
                <c:pt idx="30">
                  <c:v>5.3740226785323326</c:v>
                </c:pt>
                <c:pt idx="31">
                  <c:v>4.9373048561520179</c:v>
                </c:pt>
                <c:pt idx="32">
                  <c:v>4.5875432755374685</c:v>
                </c:pt>
                <c:pt idx="33">
                  <c:v>4.2991055057136807</c:v>
                </c:pt>
                <c:pt idx="34">
                  <c:v>4.0559099455457828</c:v>
                </c:pt>
                <c:pt idx="35">
                  <c:v>3.8472559133725723</c:v>
                </c:pt>
                <c:pt idx="36">
                  <c:v>3.6656962308256467</c:v>
                </c:pt>
                <c:pt idx="37">
                  <c:v>3.5058604489384972</c:v>
                </c:pt>
                <c:pt idx="38">
                  <c:v>3.2225112481214393</c:v>
                </c:pt>
                <c:pt idx="39">
                  <c:v>2.8169608378455036</c:v>
                </c:pt>
                <c:pt idx="40">
                  <c:v>2.2908576724041416</c:v>
                </c:pt>
                <c:pt idx="41">
                  <c:v>1.6460443559218425</c:v>
                </c:pt>
                <c:pt idx="42">
                  <c:v>0.88446645386320211</c:v>
                </c:pt>
                <c:pt idx="43">
                  <c:v>7.5913662150542086E-2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3B-41BD-968D-C2B95A756E95}"/>
            </c:ext>
          </c:extLst>
        </c:ser>
        <c:ser>
          <c:idx val="3"/>
          <c:order val="3"/>
          <c:tx>
            <c:v>Tr 20 años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'Metodo de hidrograma SCS'!$BC$28:$BC$100</c:f>
              <c:numCache>
                <c:formatCode>0.00</c:formatCode>
                <c:ptCount val="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5.5967873697846684E-5</c:v>
                </c:pt>
                <c:pt idx="15">
                  <c:v>1.4623556776798888E-2</c:v>
                </c:pt>
                <c:pt idx="16">
                  <c:v>7.6850352252613788E-2</c:v>
                </c:pt>
                <c:pt idx="17">
                  <c:v>0.23892799445777618</c:v>
                </c:pt>
                <c:pt idx="18">
                  <c:v>0.600598588867856</c:v>
                </c:pt>
                <c:pt idx="19">
                  <c:v>1.4747888259660225</c:v>
                </c:pt>
                <c:pt idx="20">
                  <c:v>5.5202160076685312</c:v>
                </c:pt>
                <c:pt idx="21">
                  <c:v>10.210412948534126</c:v>
                </c:pt>
                <c:pt idx="22">
                  <c:v>15.179136302519341</c:v>
                </c:pt>
                <c:pt idx="23">
                  <c:v>20.143235892769184</c:v>
                </c:pt>
                <c:pt idx="24">
                  <c:v>24.591003210419249</c:v>
                </c:pt>
                <c:pt idx="25">
                  <c:v>25.947027935759365</c:v>
                </c:pt>
                <c:pt idx="26">
                  <c:v>12.084931381134265</c:v>
                </c:pt>
                <c:pt idx="27">
                  <c:v>8.6132091856675999</c:v>
                </c:pt>
                <c:pt idx="28">
                  <c:v>7.2885311808929458</c:v>
                </c:pt>
                <c:pt idx="29">
                  <c:v>6.4312359996334942</c:v>
                </c:pt>
                <c:pt idx="30">
                  <c:v>5.8120630559777835</c:v>
                </c:pt>
                <c:pt idx="31">
                  <c:v>5.3363141355298902</c:v>
                </c:pt>
                <c:pt idx="32">
                  <c:v>4.9555164647206889</c:v>
                </c:pt>
                <c:pt idx="33">
                  <c:v>4.6416455917677446</c:v>
                </c:pt>
                <c:pt idx="34">
                  <c:v>4.3771277544580052</c:v>
                </c:pt>
                <c:pt idx="35">
                  <c:v>4.1502743850483999</c:v>
                </c:pt>
                <c:pt idx="36">
                  <c:v>3.9529538929782269</c:v>
                </c:pt>
                <c:pt idx="37">
                  <c:v>3.7793043104524124</c:v>
                </c:pt>
                <c:pt idx="38">
                  <c:v>3.4729013586462809</c:v>
                </c:pt>
                <c:pt idx="39">
                  <c:v>3.0351496953253414</c:v>
                </c:pt>
                <c:pt idx="40">
                  <c:v>2.4678225734654986</c:v>
                </c:pt>
                <c:pt idx="41">
                  <c:v>1.7729064399761512</c:v>
                </c:pt>
                <c:pt idx="42">
                  <c:v>0.95250120703974073</c:v>
                </c:pt>
                <c:pt idx="43">
                  <c:v>8.1751144849089533E-2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53B-41BD-968D-C2B95A756E95}"/>
            </c:ext>
          </c:extLst>
        </c:ser>
        <c:ser>
          <c:idx val="4"/>
          <c:order val="4"/>
          <c:tx>
            <c:v>Tr 25 años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'Metodo de hidrograma SCS'!$BD$28:$BD$100</c:f>
              <c:numCache>
                <c:formatCode>0.00</c:formatCode>
                <c:ptCount val="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1.8612077626930115E-3</c:v>
                </c:pt>
                <c:pt idx="15">
                  <c:v>2.7457322753748632E-2</c:v>
                </c:pt>
                <c:pt idx="16">
                  <c:v>0.11316966505280993</c:v>
                </c:pt>
                <c:pt idx="17">
                  <c:v>0.31616029347048635</c:v>
                </c:pt>
                <c:pt idx="18">
                  <c:v>0.74539338537860389</c:v>
                </c:pt>
                <c:pt idx="19">
                  <c:v>1.7405456543245414</c:v>
                </c:pt>
                <c:pt idx="20">
                  <c:v>6.1392560623688759</c:v>
                </c:pt>
                <c:pt idx="21">
                  <c:v>11.183949714819386</c:v>
                </c:pt>
                <c:pt idx="22">
                  <c:v>16.506423748235829</c:v>
                </c:pt>
                <c:pt idx="23">
                  <c:v>21.802794285728879</c:v>
                </c:pt>
                <c:pt idx="24">
                  <c:v>26.516863764604857</c:v>
                </c:pt>
                <c:pt idx="25">
                  <c:v>27.869419172388934</c:v>
                </c:pt>
                <c:pt idx="26">
                  <c:v>12.892602656133233</c:v>
                </c:pt>
                <c:pt idx="27">
                  <c:v>9.1632094640799178</c:v>
                </c:pt>
                <c:pt idx="28">
                  <c:v>7.7467063678225063</c:v>
                </c:pt>
                <c:pt idx="29">
                  <c:v>6.8307676964950153</c:v>
                </c:pt>
                <c:pt idx="30">
                  <c:v>6.1696540269828137</c:v>
                </c:pt>
                <c:pt idx="31">
                  <c:v>5.6619376818872684</c:v>
                </c:pt>
                <c:pt idx="32">
                  <c:v>5.2557288001789111</c:v>
                </c:pt>
                <c:pt idx="33">
                  <c:v>4.9210400599302169</c:v>
                </c:pt>
                <c:pt idx="34">
                  <c:v>4.6390735686271292</c:v>
                </c:pt>
                <c:pt idx="35">
                  <c:v>4.3973305107284606</c:v>
                </c:pt>
                <c:pt idx="36">
                  <c:v>4.187118069335745</c:v>
                </c:pt>
                <c:pt idx="37">
                  <c:v>4.0021713019156699</c:v>
                </c:pt>
                <c:pt idx="38">
                  <c:v>3.6769517731464898</c:v>
                </c:pt>
                <c:pt idx="39">
                  <c:v>3.2129390019344926</c:v>
                </c:pt>
                <c:pt idx="40">
                  <c:v>2.6120076820104283</c:v>
                </c:pt>
                <c:pt idx="41">
                  <c:v>1.8762613601531086</c:v>
                </c:pt>
                <c:pt idx="42">
                  <c:v>1.0079256986035379</c:v>
                </c:pt>
                <c:pt idx="43">
                  <c:v>8.6506595215533541E-2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53B-41BD-968D-C2B95A756E95}"/>
            </c:ext>
          </c:extLst>
        </c:ser>
        <c:ser>
          <c:idx val="5"/>
          <c:order val="5"/>
          <c:tx>
            <c:v>Tr 50 años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'Metodo de hidrograma SCS'!$BE$28:$BE$100</c:f>
              <c:numCache>
                <c:formatCode>0.00</c:formatCode>
                <c:ptCount val="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2.0037432992912538E-3</c:v>
                </c:pt>
                <c:pt idx="14">
                  <c:v>2.8052024153037071E-2</c:v>
                </c:pt>
                <c:pt idx="15">
                  <c:v>0.11219153467169574</c:v>
                </c:pt>
                <c:pt idx="16">
                  <c:v>0.30220766243100272</c:v>
                </c:pt>
                <c:pt idx="17">
                  <c:v>0.67273979219040569</c:v>
                </c:pt>
                <c:pt idx="18">
                  <c:v>1.3641225398051953</c:v>
                </c:pt>
                <c:pt idx="19">
                  <c:v>2.7917411185846102</c:v>
                </c:pt>
                <c:pt idx="20">
                  <c:v>8.3467464477758959</c:v>
                </c:pt>
                <c:pt idx="21">
                  <c:v>14.607637120666009</c:v>
                </c:pt>
                <c:pt idx="22">
                  <c:v>21.145292726673148</c:v>
                </c:pt>
                <c:pt idx="23">
                  <c:v>27.576507593473089</c:v>
                </c:pt>
                <c:pt idx="24">
                  <c:v>33.189887644975293</c:v>
                </c:pt>
                <c:pt idx="25">
                  <c:v>34.500198956924059</c:v>
                </c:pt>
                <c:pt idx="26">
                  <c:v>15.656055968253002</c:v>
                </c:pt>
                <c:pt idx="27">
                  <c:v>11.038361580532793</c:v>
                </c:pt>
                <c:pt idx="28">
                  <c:v>9.3071050263474326</c:v>
                </c:pt>
                <c:pt idx="29">
                  <c:v>8.190365642989784</c:v>
                </c:pt>
                <c:pt idx="30">
                  <c:v>7.3857554576162148</c:v>
                </c:pt>
                <c:pt idx="31">
                  <c:v>6.768734880991512</c:v>
                </c:pt>
                <c:pt idx="32">
                  <c:v>6.2756860205573535</c:v>
                </c:pt>
                <c:pt idx="33">
                  <c:v>5.8698882267107058</c:v>
                </c:pt>
                <c:pt idx="34">
                  <c:v>5.5283463159513708</c:v>
                </c:pt>
                <c:pt idx="35">
                  <c:v>5.2357844063771486</c:v>
                </c:pt>
                <c:pt idx="36">
                  <c:v>4.9815868057010322</c:v>
                </c:pt>
                <c:pt idx="37">
                  <c:v>4.7581083475760435</c:v>
                </c:pt>
                <c:pt idx="38">
                  <c:v>4.3689163593648725</c:v>
                </c:pt>
                <c:pt idx="39">
                  <c:v>3.8157414120310307</c:v>
                </c:pt>
                <c:pt idx="40">
                  <c:v>3.1008006193923308</c:v>
                </c:pt>
                <c:pt idx="41">
                  <c:v>2.2265938468683202</c:v>
                </c:pt>
                <c:pt idx="42">
                  <c:v>1.1957729256052956</c:v>
                </c:pt>
                <c:pt idx="43">
                  <c:v>0.10262369251918151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53B-41BD-968D-C2B95A756E95}"/>
            </c:ext>
          </c:extLst>
        </c:ser>
        <c:ser>
          <c:idx val="6"/>
          <c:order val="6"/>
          <c:tx>
            <c:v>Tr 100 años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'Metodo de hidrograma SCS'!$BF$28:$BF$100</c:f>
              <c:numCache>
                <c:formatCode>0.00</c:formatCode>
                <c:ptCount val="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1.9670113494037115E-3</c:v>
                </c:pt>
                <c:pt idx="13">
                  <c:v>2.8595574852509131E-2</c:v>
                </c:pt>
                <c:pt idx="14">
                  <c:v>0.11363519092487814</c:v>
                </c:pt>
                <c:pt idx="15">
                  <c:v>0.30107934552982374</c:v>
                </c:pt>
                <c:pt idx="16">
                  <c:v>0.65237827637504808</c:v>
                </c:pt>
                <c:pt idx="17">
                  <c:v>1.2620863619356335</c:v>
                </c:pt>
                <c:pt idx="18">
                  <c:v>2.2881886121097414</c:v>
                </c:pt>
                <c:pt idx="19">
                  <c:v>4.1491604999860101</c:v>
                </c:pt>
                <c:pt idx="20">
                  <c:v>11.027049364939451</c:v>
                </c:pt>
                <c:pt idx="21">
                  <c:v>18.70097013786463</c:v>
                </c:pt>
                <c:pt idx="22">
                  <c:v>26.643827059034024</c:v>
                </c:pt>
                <c:pt idx="23">
                  <c:v>34.376637327904113</c:v>
                </c:pt>
                <c:pt idx="24">
                  <c:v>41.004705856614628</c:v>
                </c:pt>
                <c:pt idx="25">
                  <c:v>42.216627460145965</c:v>
                </c:pt>
                <c:pt idx="26">
                  <c:v>18.836943144017734</c:v>
                </c:pt>
                <c:pt idx="27">
                  <c:v>13.186434563923491</c:v>
                </c:pt>
                <c:pt idx="28">
                  <c:v>11.092085409708044</c:v>
                </c:pt>
                <c:pt idx="29">
                  <c:v>9.7440395748676423</c:v>
                </c:pt>
                <c:pt idx="30">
                  <c:v>8.774306313591385</c:v>
                </c:pt>
                <c:pt idx="31">
                  <c:v>8.0316149835983861</c:v>
                </c:pt>
                <c:pt idx="32">
                  <c:v>7.4387952886662525</c:v>
                </c:pt>
                <c:pt idx="33">
                  <c:v>6.9513514450789353</c:v>
                </c:pt>
                <c:pt idx="34">
                  <c:v>6.5414445299918347</c:v>
                </c:pt>
                <c:pt idx="35">
                  <c:v>6.1905956100058424</c:v>
                </c:pt>
                <c:pt idx="36">
                  <c:v>5.8859722310320413</c:v>
                </c:pt>
                <c:pt idx="37">
                  <c:v>5.6183387524942727</c:v>
                </c:pt>
                <c:pt idx="38">
                  <c:v>5.1561339007907074</c:v>
                </c:pt>
                <c:pt idx="39">
                  <c:v>4.5013694600163845</c:v>
                </c:pt>
                <c:pt idx="40">
                  <c:v>3.6566495502003078</c:v>
                </c:pt>
                <c:pt idx="41">
                  <c:v>2.624923556903533</c:v>
                </c:pt>
                <c:pt idx="42">
                  <c:v>1.4093275686946602</c:v>
                </c:pt>
                <c:pt idx="43">
                  <c:v>0.12094604075795123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53B-41BD-968D-C2B95A756E95}"/>
            </c:ext>
          </c:extLst>
        </c:ser>
        <c:ser>
          <c:idx val="7"/>
          <c:order val="7"/>
          <c:tx>
            <c:v>Tr 500 años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val>
            <c:numRef>
              <c:f>'Metodo de hidrograma SCS'!$BG$28:$BG$100</c:f>
              <c:numCache>
                <c:formatCode>0.00</c:formatCode>
                <c:ptCount val="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4.2556981508939913E-3</c:v>
                </c:pt>
                <c:pt idx="11">
                  <c:v>4.3515227065360922E-2</c:v>
                </c:pt>
                <c:pt idx="12">
                  <c:v>0.15757920313885251</c:v>
                </c:pt>
                <c:pt idx="13">
                  <c:v>0.39355722753499167</c:v>
                </c:pt>
                <c:pt idx="14">
                  <c:v>0.80932805112829009</c:v>
                </c:pt>
                <c:pt idx="15">
                  <c:v>1.477563239036396</c:v>
                </c:pt>
                <c:pt idx="16">
                  <c:v>2.4634006649816178</c:v>
                </c:pt>
                <c:pt idx="17">
                  <c:v>3.756247846124527</c:v>
                </c:pt>
                <c:pt idx="18">
                  <c:v>5.5502753715485733</c:v>
                </c:pt>
                <c:pt idx="19">
                  <c:v>8.6476498596647513</c:v>
                </c:pt>
                <c:pt idx="20">
                  <c:v>19.458897294835204</c:v>
                </c:pt>
                <c:pt idx="21">
                  <c:v>31.299990657114392</c:v>
                </c:pt>
                <c:pt idx="22">
                  <c:v>43.346910953090024</c:v>
                </c:pt>
                <c:pt idx="23">
                  <c:v>54.833541798141901</c:v>
                </c:pt>
                <c:pt idx="24">
                  <c:v>64.31301212829537</c:v>
                </c:pt>
                <c:pt idx="25">
                  <c:v>65.016407140806834</c:v>
                </c:pt>
                <c:pt idx="26">
                  <c:v>28.092353125999551</c:v>
                </c:pt>
                <c:pt idx="27">
                  <c:v>18.821788744970114</c:v>
                </c:pt>
                <c:pt idx="28">
                  <c:v>15.094762109669109</c:v>
                </c:pt>
                <c:pt idx="29">
                  <c:v>12.499706409344412</c:v>
                </c:pt>
                <c:pt idx="30">
                  <c:v>10.476284917225522</c:v>
                </c:pt>
                <c:pt idx="31">
                  <c:v>8.7949920639207289</c:v>
                </c:pt>
                <c:pt idx="32">
                  <c:v>7.6144455216353908</c:v>
                </c:pt>
                <c:pt idx="33">
                  <c:v>9.7591740163910092</c:v>
                </c:pt>
                <c:pt idx="34">
                  <c:v>9.4496484884496432</c:v>
                </c:pt>
                <c:pt idx="35">
                  <c:v>8.9301243686108283</c:v>
                </c:pt>
                <c:pt idx="36">
                  <c:v>8.479663539002507</c:v>
                </c:pt>
                <c:pt idx="37">
                  <c:v>8.0843992142313148</c:v>
                </c:pt>
                <c:pt idx="38">
                  <c:v>7.4121562166732318</c:v>
                </c:pt>
                <c:pt idx="39">
                  <c:v>6.4657346832118172</c:v>
                </c:pt>
                <c:pt idx="40">
                  <c:v>5.2488371071787672</c:v>
                </c:pt>
                <c:pt idx="41">
                  <c:v>3.765694843322807</c:v>
                </c:pt>
                <c:pt idx="42">
                  <c:v>2.0208284082054337</c:v>
                </c:pt>
                <c:pt idx="43">
                  <c:v>0.17340957942213436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53B-41BD-968D-C2B95A756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6195936"/>
        <c:axId val="716196592"/>
      </c:lineChart>
      <c:catAx>
        <c:axId val="716195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 b="0" i="0" u="none" strike="noStrike" baseline="0">
                    <a:effectLst/>
                  </a:rPr>
                  <a:t>Duración [min]</a:t>
                </a:r>
                <a:endParaRPr lang="es-CO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196592"/>
        <c:crosses val="autoZero"/>
        <c:auto val="1"/>
        <c:lblAlgn val="ctr"/>
        <c:lblOffset val="100"/>
        <c:noMultiLvlLbl val="0"/>
      </c:catAx>
      <c:valAx>
        <c:axId val="71619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400" b="0" i="0" baseline="0">
                    <a:effectLst/>
                  </a:rPr>
                  <a:t>Caudal [m3/seg</a:t>
                </a:r>
                <a:r>
                  <a:rPr lang="es-CO" sz="1000" b="0" i="0" baseline="0">
                    <a:effectLst/>
                  </a:rPr>
                  <a:t>]</a:t>
                </a:r>
                <a:endParaRPr lang="es-CO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195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5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chart" Target="../charts/chart5.xml"/><Relationship Id="rId11" Type="http://schemas.openxmlformats.org/officeDocument/2006/relationships/image" Target="../media/image10.png"/><Relationship Id="rId5" Type="http://schemas.openxmlformats.org/officeDocument/2006/relationships/chart" Target="../charts/chart4.xm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105277</xdr:colOff>
      <xdr:row>3</xdr:row>
      <xdr:rowOff>123825</xdr:rowOff>
    </xdr:from>
    <xdr:to>
      <xdr:col>38</xdr:col>
      <xdr:colOff>589421</xdr:colOff>
      <xdr:row>3</xdr:row>
      <xdr:rowOff>125329</xdr:rowOff>
    </xdr:to>
    <xdr:cxnSp macro="">
      <xdr:nvCxnSpPr>
        <xdr:cNvPr id="2" name="Conector recto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1105402" y="742950"/>
          <a:ext cx="23229844" cy="1504"/>
        </a:xfrm>
        <a:prstGeom prst="line">
          <a:avLst/>
        </a:prstGeom>
        <a:ln>
          <a:solidFill>
            <a:srgbClr val="0033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45720</xdr:colOff>
          <xdr:row>0</xdr:row>
          <xdr:rowOff>60960</xdr:rowOff>
        </xdr:from>
        <xdr:to>
          <xdr:col>5</xdr:col>
          <xdr:colOff>121920</xdr:colOff>
          <xdr:row>3</xdr:row>
          <xdr:rowOff>60960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11</xdr:col>
      <xdr:colOff>1</xdr:colOff>
      <xdr:row>5</xdr:row>
      <xdr:rowOff>35718</xdr:rowOff>
    </xdr:from>
    <xdr:ext cx="1785936" cy="72628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7286626" y="1035843"/>
              <a:ext cx="1785936" cy="726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CO" sz="1400" b="0" i="1">
                        <a:latin typeface="Cambria Math" panose="02040503050406030204" pitchFamily="18" charset="0"/>
                      </a:rPr>
                      <m:t>𝑖</m:t>
                    </m:r>
                    <m:r>
                      <a:rPr lang="es-CO" sz="14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4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  <m:r>
                          <a:rPr lang="es-CO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p>
                          <m:sSupPr>
                            <m:ctrlPr>
                              <a:rPr lang="es-CO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CO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</m:t>
                            </m:r>
                          </m:e>
                          <m:sup>
                            <m:r>
                              <a:rPr lang="es-CO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𝑏</m:t>
                            </m:r>
                          </m:sup>
                        </m:sSup>
                        <m:r>
                          <a:rPr lang="es-CO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p>
                          <m:sSupPr>
                            <m:ctrlPr>
                              <a:rPr lang="es-CO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CO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𝑀</m:t>
                            </m:r>
                          </m:e>
                          <m:sup>
                            <m:r>
                              <a:rPr lang="es-CO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𝑑</m:t>
                            </m:r>
                          </m:sup>
                        </m:sSup>
                      </m:num>
                      <m:den>
                        <m:r>
                          <a:rPr lang="es-CO" sz="1400" b="0" i="1">
                            <a:latin typeface="Cambria Math" panose="02040503050406030204" pitchFamily="18" charset="0"/>
                          </a:rPr>
                          <m:t>(</m:t>
                        </m:r>
                        <m:sSup>
                          <m:sSupPr>
                            <m:ctrlPr>
                              <a:rPr lang="es-CO" sz="14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f>
                              <m:fPr>
                                <m:ctrlPr>
                                  <a:rPr lang="es-CO" sz="140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CO" sz="1400" b="0" i="1">
                                    <a:latin typeface="Cambria Math" panose="02040503050406030204" pitchFamily="18" charset="0"/>
                                  </a:rPr>
                                  <m:t>𝑡</m:t>
                                </m:r>
                              </m:num>
                              <m:den>
                                <m:r>
                                  <a:rPr lang="es-CO" sz="1400" b="0" i="1">
                                    <a:latin typeface="Cambria Math" panose="02040503050406030204" pitchFamily="18" charset="0"/>
                                  </a:rPr>
                                  <m:t>60</m:t>
                                </m:r>
                              </m:den>
                            </m:f>
                            <m:r>
                              <a:rPr lang="es-CO" sz="1400" b="0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CO" sz="14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sup>
                        </m:sSup>
                      </m:den>
                    </m:f>
                  </m:oMath>
                </m:oMathPara>
              </a14:m>
              <a:endParaRPr lang="es-CO" sz="14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C00CE3A0-416F-4F3A-B4F8-E2229CFDD43A}"/>
                </a:ext>
              </a:extLst>
            </xdr:cNvPr>
            <xdr:cNvSpPr txBox="1"/>
          </xdr:nvSpPr>
          <xdr:spPr>
            <a:xfrm>
              <a:off x="7286626" y="1035843"/>
              <a:ext cx="1785936" cy="726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:r>
                <a:rPr lang="es-CO" sz="1400" b="0" i="0">
                  <a:latin typeface="Cambria Math" panose="02040503050406030204" pitchFamily="18" charset="0"/>
                </a:rPr>
                <a:t>𝑖</a:t>
              </a:r>
              <a:r>
                <a:rPr lang="es-CO" sz="1400" i="0">
                  <a:latin typeface="Cambria Math" panose="02040503050406030204" pitchFamily="18" charset="0"/>
                </a:rPr>
                <a:t>=(</a:t>
              </a:r>
              <a:r>
                <a:rPr lang="es-CO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𝑎∗𝑇^𝑏∗𝑀^𝑑)/(</a:t>
              </a:r>
              <a:r>
                <a:rPr lang="es-CO" sz="1400" b="0" i="0">
                  <a:latin typeface="Cambria Math" panose="02040503050406030204" pitchFamily="18" charset="0"/>
                </a:rPr>
                <a:t>(〖𝑡/60)〗^𝑐 )</a:t>
              </a:r>
              <a:endParaRPr lang="es-CO" sz="1400"/>
            </a:p>
          </xdr:txBody>
        </xdr:sp>
      </mc:Fallback>
    </mc:AlternateContent>
    <xdr:clientData/>
  </xdr:oneCellAnchor>
  <xdr:twoCellAnchor>
    <xdr:from>
      <xdr:col>13</xdr:col>
      <xdr:colOff>238124</xdr:colOff>
      <xdr:row>28</xdr:row>
      <xdr:rowOff>47625</xdr:rowOff>
    </xdr:from>
    <xdr:to>
      <xdr:col>25</xdr:col>
      <xdr:colOff>333375</xdr:colOff>
      <xdr:row>54</xdr:row>
      <xdr:rowOff>95251</xdr:rowOff>
    </xdr:to>
    <xdr:graphicFrame macro="">
      <xdr:nvGraphicFramePr>
        <xdr:cNvPr id="5" name="1 Gráfico" title="Intensidad mm/hora  Tiempo minutos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29</xdr:col>
      <xdr:colOff>250030</xdr:colOff>
      <xdr:row>25</xdr:row>
      <xdr:rowOff>109492</xdr:rowOff>
    </xdr:from>
    <xdr:to>
      <xdr:col>36</xdr:col>
      <xdr:colOff>583405</xdr:colOff>
      <xdr:row>56</xdr:row>
      <xdr:rowOff>44256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509455" y="5014867"/>
          <a:ext cx="4600575" cy="6478439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0.86245</cdr:x>
      <cdr:y>0.17232</cdr:y>
    </cdr:from>
    <cdr:to>
      <cdr:x>0.99194</cdr:x>
      <cdr:y>0.26574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6366481" y="947859"/>
          <a:ext cx="955864" cy="5138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CO" sz="900" b="1">
              <a:latin typeface="Arial" pitchFamily="34" charset="0"/>
              <a:cs typeface="Arial" pitchFamily="34" charset="0"/>
            </a:rPr>
            <a:t>PERIODO</a:t>
          </a:r>
          <a:r>
            <a:rPr lang="es-CO" sz="900" b="1" baseline="0">
              <a:latin typeface="Arial" pitchFamily="34" charset="0"/>
              <a:cs typeface="Arial" pitchFamily="34" charset="0"/>
            </a:rPr>
            <a:t> DE       RETORNO</a:t>
          </a:r>
          <a:endParaRPr lang="es-CO" sz="9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133851</xdr:colOff>
      <xdr:row>3</xdr:row>
      <xdr:rowOff>114300</xdr:rowOff>
    </xdr:from>
    <xdr:to>
      <xdr:col>50</xdr:col>
      <xdr:colOff>555519</xdr:colOff>
      <xdr:row>3</xdr:row>
      <xdr:rowOff>115804</xdr:rowOff>
    </xdr:to>
    <xdr:cxnSp macro="">
      <xdr:nvCxnSpPr>
        <xdr:cNvPr id="2" name="Conector recto 2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1362576" y="733425"/>
          <a:ext cx="25710543" cy="1504"/>
        </a:xfrm>
        <a:prstGeom prst="line">
          <a:avLst/>
        </a:prstGeom>
        <a:ln>
          <a:solidFill>
            <a:srgbClr val="0033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0</xdr:row>
          <xdr:rowOff>190500</xdr:rowOff>
        </xdr:from>
        <xdr:to>
          <xdr:col>4</xdr:col>
          <xdr:colOff>152400</xdr:colOff>
          <xdr:row>2</xdr:row>
          <xdr:rowOff>137160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52</xdr:col>
      <xdr:colOff>28807</xdr:colOff>
      <xdr:row>4</xdr:row>
      <xdr:rowOff>9524</xdr:rowOff>
    </xdr:from>
    <xdr:to>
      <xdr:col>60</xdr:col>
      <xdr:colOff>383788</xdr:colOff>
      <xdr:row>21</xdr:row>
      <xdr:rowOff>60517</xdr:rowOff>
    </xdr:to>
    <xdr:graphicFrame macro="">
      <xdr:nvGraphicFramePr>
        <xdr:cNvPr id="4" name="1 Gráfic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52</xdr:col>
      <xdr:colOff>9524</xdr:colOff>
      <xdr:row>25</xdr:row>
      <xdr:rowOff>4761</xdr:rowOff>
    </xdr:from>
    <xdr:to>
      <xdr:col>60</xdr:col>
      <xdr:colOff>400049</xdr:colOff>
      <xdr:row>42</xdr:row>
      <xdr:rowOff>85724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105277</xdr:colOff>
      <xdr:row>3</xdr:row>
      <xdr:rowOff>123825</xdr:rowOff>
    </xdr:from>
    <xdr:to>
      <xdr:col>7</xdr:col>
      <xdr:colOff>95250</xdr:colOff>
      <xdr:row>3</xdr:row>
      <xdr:rowOff>125329</xdr:rowOff>
    </xdr:to>
    <xdr:cxnSp macro="">
      <xdr:nvCxnSpPr>
        <xdr:cNvPr id="2" name="Conector recto 2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516757" y="733425"/>
          <a:ext cx="4760093" cy="1504"/>
        </a:xfrm>
        <a:prstGeom prst="line">
          <a:avLst/>
        </a:prstGeom>
        <a:ln>
          <a:solidFill>
            <a:srgbClr val="0033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68580</xdr:colOff>
          <xdr:row>0</xdr:row>
          <xdr:rowOff>190500</xdr:rowOff>
        </xdr:from>
        <xdr:to>
          <xdr:col>2</xdr:col>
          <xdr:colOff>998220</xdr:colOff>
          <xdr:row>2</xdr:row>
          <xdr:rowOff>137160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117443</xdr:colOff>
      <xdr:row>6</xdr:row>
      <xdr:rowOff>41751</xdr:rowOff>
    </xdr:from>
    <xdr:ext cx="1510222" cy="3401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SpPr txBox="1"/>
          </xdr:nvSpPr>
          <xdr:spPr>
            <a:xfrm>
              <a:off x="1946243" y="1169511"/>
              <a:ext cx="1510222" cy="3401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1" i="1">
                        <a:latin typeface="Cambria Math" panose="02040503050406030204" pitchFamily="18" charset="0"/>
                      </a:rPr>
                      <m:t>𝑻𝑪</m:t>
                    </m:r>
                    <m:r>
                      <a:rPr lang="es-CO" sz="11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1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CO" sz="11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CO" sz="1100" b="1" i="1">
                        <a:latin typeface="Cambria Math" panose="02040503050406030204" pitchFamily="18" charset="0"/>
                      </a:rPr>
                      <m:t>𝟎𝟔𝟔𝟐𝟖</m:t>
                    </m:r>
                    <m:r>
                      <a:rPr lang="es-CO" sz="1100" b="1" i="1">
                        <a:latin typeface="Cambria Math" panose="02040503050406030204" pitchFamily="18" charset="0"/>
                      </a:rPr>
                      <m:t>(</m:t>
                    </m:r>
                    <m:sSup>
                      <m:sSupPr>
                        <m:ctrlPr>
                          <a:rPr lang="es-CO" sz="11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f>
                          <m:fPr>
                            <m:ctrlP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𝑳</m:t>
                            </m:r>
                          </m:num>
                          <m:den>
                            <m:sSup>
                              <m:sSupPr>
                                <m:ctrlPr>
                                  <a:rPr lang="es-CO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𝑺</m:t>
                                </m:r>
                              </m:e>
                              <m:sup>
                                <m:r>
                                  <a:rPr lang="es-CO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𝟎</m:t>
                                </m:r>
                                <m:r>
                                  <a:rPr lang="es-CO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.</m:t>
                                </m:r>
                                <m:r>
                                  <a:rPr lang="es-CO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𝟓</m:t>
                                </m:r>
                              </m:sup>
                            </m:sSup>
                          </m:den>
                        </m:f>
                        <m:r>
                          <a:rPr lang="es-CO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e>
                      <m:sup>
                        <m:r>
                          <a:rPr lang="es-CO" sz="11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s-CO" sz="11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s-CO" sz="1100" b="1" i="1">
                            <a:latin typeface="Cambria Math" panose="02040503050406030204" pitchFamily="18" charset="0"/>
                          </a:rPr>
                          <m:t>𝟕𝟕</m:t>
                        </m:r>
                      </m:sup>
                    </m:sSup>
                  </m:oMath>
                </m:oMathPara>
              </a14:m>
              <a:endParaRPr lang="es-CO" sz="1100" b="1">
                <a:latin typeface="Arial Narrow" panose="020B0606020202030204" pitchFamily="34" charset="0"/>
              </a:endParaRPr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B0875ED1-C963-4ACD-860E-19D0A21ADA4A}"/>
                </a:ext>
              </a:extLst>
            </xdr:cNvPr>
            <xdr:cNvSpPr txBox="1"/>
          </xdr:nvSpPr>
          <xdr:spPr>
            <a:xfrm>
              <a:off x="1946243" y="1169511"/>
              <a:ext cx="1510222" cy="3401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b="1" i="0">
                  <a:latin typeface="Cambria Math" panose="02040503050406030204" pitchFamily="18" charset="0"/>
                </a:rPr>
                <a:t>𝑻𝑪=𝟎.𝟎𝟔𝟔𝟐𝟖(〖</a:t>
              </a:r>
              <a:r>
                <a:rPr lang="es-CO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𝑳/𝑺^(𝟎.𝟓) )〗^(</a:t>
              </a:r>
              <a:r>
                <a:rPr lang="es-CO" sz="1100" b="1" i="0">
                  <a:latin typeface="Cambria Math" panose="02040503050406030204" pitchFamily="18" charset="0"/>
                </a:rPr>
                <a:t>𝟎.𝟕𝟕)</a:t>
              </a:r>
              <a:endParaRPr lang="es-CO" sz="1100" b="1">
                <a:latin typeface="Arial Narrow" panose="020B0606020202030204" pitchFamily="34" charset="0"/>
              </a:endParaRPr>
            </a:p>
          </xdr:txBody>
        </xdr:sp>
      </mc:Fallback>
    </mc:AlternateContent>
    <xdr:clientData/>
  </xdr:oneCellAnchor>
  <xdr:oneCellAnchor>
    <xdr:from>
      <xdr:col>3</xdr:col>
      <xdr:colOff>57150</xdr:colOff>
      <xdr:row>18</xdr:row>
      <xdr:rowOff>47625</xdr:rowOff>
    </xdr:from>
    <xdr:ext cx="1318694" cy="3401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 txBox="1"/>
          </xdr:nvSpPr>
          <xdr:spPr>
            <a:xfrm>
              <a:off x="1885950" y="3362325"/>
              <a:ext cx="1318694" cy="3401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1" i="1">
                        <a:latin typeface="Cambria Math" panose="02040503050406030204" pitchFamily="18" charset="0"/>
                      </a:rPr>
                      <m:t>𝑻𝑪</m:t>
                    </m:r>
                    <m:r>
                      <a:rPr lang="es-CO" sz="11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1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CO" sz="11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CO" sz="1100" b="1" i="1">
                        <a:latin typeface="Cambria Math" panose="02040503050406030204" pitchFamily="18" charset="0"/>
                      </a:rPr>
                      <m:t>𝟑𝟎</m:t>
                    </m:r>
                    <m:r>
                      <a:rPr lang="es-CO" sz="1100" b="1" i="1">
                        <a:latin typeface="Cambria Math" panose="02040503050406030204" pitchFamily="18" charset="0"/>
                      </a:rPr>
                      <m:t>(</m:t>
                    </m:r>
                    <m:sSup>
                      <m:sSupPr>
                        <m:ctrlPr>
                          <a:rPr lang="es-CO" sz="11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f>
                          <m:fPr>
                            <m:ctrlP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𝑳</m:t>
                            </m:r>
                          </m:num>
                          <m:den>
                            <m:sSup>
                              <m:sSupPr>
                                <m:ctrlPr>
                                  <a:rPr lang="es-CO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𝑺</m:t>
                                </m:r>
                              </m:e>
                              <m:sup>
                                <m:r>
                                  <a:rPr lang="es-CO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𝟎</m:t>
                                </m:r>
                                <m:r>
                                  <a:rPr lang="es-CO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.</m:t>
                                </m:r>
                                <m:r>
                                  <a:rPr lang="es-CO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𝟐𝟓</m:t>
                                </m:r>
                              </m:sup>
                            </m:sSup>
                          </m:den>
                        </m:f>
                        <m:r>
                          <a:rPr lang="es-CO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e>
                      <m:sup>
                        <m:r>
                          <a:rPr lang="es-CO" sz="11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s-CO" sz="11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s-CO" sz="1100" b="1" i="1">
                            <a:latin typeface="Cambria Math" panose="02040503050406030204" pitchFamily="18" charset="0"/>
                          </a:rPr>
                          <m:t>𝟕𝟔</m:t>
                        </m:r>
                      </m:sup>
                    </m:sSup>
                  </m:oMath>
                </m:oMathPara>
              </a14:m>
              <a:endParaRPr lang="es-CO" sz="1100" b="1">
                <a:latin typeface="Arial Narrow" panose="020B0606020202030204" pitchFamily="34" charset="0"/>
              </a:endParaRPr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0E7D97AC-E728-46DF-B443-FCCB982AB150}"/>
                </a:ext>
              </a:extLst>
            </xdr:cNvPr>
            <xdr:cNvSpPr txBox="1"/>
          </xdr:nvSpPr>
          <xdr:spPr>
            <a:xfrm>
              <a:off x="1885950" y="3362325"/>
              <a:ext cx="1318694" cy="3401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b="1" i="0">
                  <a:latin typeface="Cambria Math" panose="02040503050406030204" pitchFamily="18" charset="0"/>
                </a:rPr>
                <a:t>𝑻𝑪=𝟎.𝟑𝟎(〖</a:t>
              </a:r>
              <a:r>
                <a:rPr lang="es-CO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𝑳/𝑺^(𝟎.𝟐𝟓) )〗^(</a:t>
              </a:r>
              <a:r>
                <a:rPr lang="es-CO" sz="1100" b="1" i="0">
                  <a:latin typeface="Cambria Math" panose="02040503050406030204" pitchFamily="18" charset="0"/>
                </a:rPr>
                <a:t>𝟎.𝟕𝟔)</a:t>
              </a:r>
              <a:endParaRPr lang="es-CO" sz="1100" b="1">
                <a:latin typeface="Arial Narrow" panose="020B0606020202030204" pitchFamily="34" charset="0"/>
              </a:endParaRPr>
            </a:p>
          </xdr:txBody>
        </xdr:sp>
      </mc:Fallback>
    </mc:AlternateContent>
    <xdr:clientData/>
  </xdr:oneCellAnchor>
  <xdr:oneCellAnchor>
    <xdr:from>
      <xdr:col>3</xdr:col>
      <xdr:colOff>57150</xdr:colOff>
      <xdr:row>30</xdr:row>
      <xdr:rowOff>0</xdr:rowOff>
    </xdr:from>
    <xdr:ext cx="1273875" cy="3787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1885950" y="5494020"/>
              <a:ext cx="1273875" cy="3787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1" i="1">
                        <a:latin typeface="Cambria Math" panose="02040503050406030204" pitchFamily="18" charset="0"/>
                      </a:rPr>
                      <m:t>𝑻𝑪</m:t>
                    </m:r>
                    <m:r>
                      <a:rPr lang="es-CO" sz="11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CO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𝟒</m:t>
                        </m:r>
                        <m:sSup>
                          <m:sSupPr>
                            <m:ctrlP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𝑨</m:t>
                            </m:r>
                          </m:e>
                          <m:sup>
                            <m: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𝟎</m:t>
                            </m:r>
                            <m: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.</m:t>
                            </m:r>
                            <m: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𝟓</m:t>
                            </m:r>
                          </m:sup>
                        </m:sSup>
                        <m:r>
                          <a:rPr lang="es-CO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s-CO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  <m:r>
                          <a:rPr lang="es-CO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.</m:t>
                        </m:r>
                        <m:r>
                          <a:rPr lang="es-CO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𝟓𝟎</m:t>
                        </m:r>
                        <m:r>
                          <a:rPr lang="es-CO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𝑳</m:t>
                        </m:r>
                      </m:num>
                      <m:den>
                        <m:sSup>
                          <m:sSupPr>
                            <m:ctrlP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𝟎</m:t>
                            </m:r>
                            <m: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.</m:t>
                            </m:r>
                            <m: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𝟖</m:t>
                            </m:r>
                            <m: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𝑯</m:t>
                            </m:r>
                            <m: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𝟎</m:t>
                            </m:r>
                            <m: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.</m:t>
                            </m:r>
                            <m:r>
                              <a:rPr lang="es-CO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𝟓</m:t>
                            </m:r>
                          </m:sup>
                        </m:sSup>
                      </m:den>
                    </m:f>
                  </m:oMath>
                </m:oMathPara>
              </a14:m>
              <a:endParaRPr lang="es-CO" sz="1100" b="1">
                <a:latin typeface="Arial Narrow" panose="020B0606020202030204" pitchFamily="34" charset="0"/>
              </a:endParaRPr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0AA77EEF-0185-4101-9E0A-3A9B012B591A}"/>
                </a:ext>
              </a:extLst>
            </xdr:cNvPr>
            <xdr:cNvSpPr txBox="1"/>
          </xdr:nvSpPr>
          <xdr:spPr>
            <a:xfrm>
              <a:off x="1885950" y="5494020"/>
              <a:ext cx="1273875" cy="3787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b="1" i="0">
                  <a:latin typeface="Cambria Math" panose="02040503050406030204" pitchFamily="18" charset="0"/>
                </a:rPr>
                <a:t>𝑻𝑪=</a:t>
              </a:r>
              <a:r>
                <a:rPr lang="es-CO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(𝟒𝑨^(𝟎.𝟓)+𝟏.𝟓𝟎𝑳)/〖𝟎.𝟖(𝑯)〗^(𝟎.𝟓) </a:t>
              </a:r>
              <a:endParaRPr lang="es-CO" sz="1100" b="1">
                <a:latin typeface="Arial Narrow" panose="020B0606020202030204" pitchFamily="34" charset="0"/>
              </a:endParaRPr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808265</xdr:colOff>
      <xdr:row>2</xdr:row>
      <xdr:rowOff>39460</xdr:rowOff>
    </xdr:from>
    <xdr:ext cx="1249136" cy="49348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13922" y="442231"/>
          <a:ext cx="1249136" cy="493485"/>
        </a:xfrm>
        <a:prstGeom prst="rect">
          <a:avLst/>
        </a:prstGeom>
      </xdr:spPr>
    </xdr:pic>
    <xdr:clientData/>
  </xdr:oneCellAnchor>
  <xdr:twoCellAnchor editAs="oneCell">
    <xdr:from>
      <xdr:col>15</xdr:col>
      <xdr:colOff>690564</xdr:colOff>
      <xdr:row>2</xdr:row>
      <xdr:rowOff>150018</xdr:rowOff>
    </xdr:from>
    <xdr:to>
      <xdr:col>16</xdr:col>
      <xdr:colOff>314326</xdr:colOff>
      <xdr:row>2</xdr:row>
      <xdr:rowOff>481767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01764" y="569118"/>
          <a:ext cx="642937" cy="331749"/>
        </a:xfrm>
        <a:prstGeom prst="rect">
          <a:avLst/>
        </a:prstGeom>
      </xdr:spPr>
    </xdr:pic>
    <xdr:clientData/>
  </xdr:twoCellAnchor>
  <xdr:twoCellAnchor editAs="oneCell">
    <xdr:from>
      <xdr:col>12</xdr:col>
      <xdr:colOff>842282</xdr:colOff>
      <xdr:row>4</xdr:row>
      <xdr:rowOff>29937</xdr:rowOff>
    </xdr:from>
    <xdr:to>
      <xdr:col>14</xdr:col>
      <xdr:colOff>310243</xdr:colOff>
      <xdr:row>6</xdr:row>
      <xdr:rowOff>303373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47939" y="1162051"/>
          <a:ext cx="1166133" cy="643551"/>
        </a:xfrm>
        <a:prstGeom prst="rect">
          <a:avLst/>
        </a:prstGeom>
      </xdr:spPr>
    </xdr:pic>
    <xdr:clientData/>
  </xdr:twoCellAnchor>
  <xdr:twoCellAnchor editAs="oneCell">
    <xdr:from>
      <xdr:col>15</xdr:col>
      <xdr:colOff>538163</xdr:colOff>
      <xdr:row>4</xdr:row>
      <xdr:rowOff>169068</xdr:rowOff>
    </xdr:from>
    <xdr:to>
      <xdr:col>16</xdr:col>
      <xdr:colOff>475424</xdr:colOff>
      <xdr:row>6</xdr:row>
      <xdr:rowOff>190499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949363" y="1369218"/>
          <a:ext cx="956436" cy="440531"/>
        </a:xfrm>
        <a:prstGeom prst="rect">
          <a:avLst/>
        </a:prstGeom>
      </xdr:spPr>
    </xdr:pic>
    <xdr:clientData/>
  </xdr:twoCellAnchor>
  <xdr:twoCellAnchor>
    <xdr:from>
      <xdr:col>18</xdr:col>
      <xdr:colOff>355997</xdr:colOff>
      <xdr:row>0</xdr:row>
      <xdr:rowOff>92869</xdr:rowOff>
    </xdr:from>
    <xdr:to>
      <xdr:col>29</xdr:col>
      <xdr:colOff>23813</xdr:colOff>
      <xdr:row>20</xdr:row>
      <xdr:rowOff>178595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17859</xdr:colOff>
      <xdr:row>0</xdr:row>
      <xdr:rowOff>98821</xdr:rowOff>
    </xdr:from>
    <xdr:to>
      <xdr:col>40</xdr:col>
      <xdr:colOff>654844</xdr:colOff>
      <xdr:row>21</xdr:row>
      <xdr:rowOff>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12</xdr:col>
      <xdr:colOff>853169</xdr:colOff>
      <xdr:row>8</xdr:row>
      <xdr:rowOff>90489</xdr:rowOff>
    </xdr:from>
    <xdr:to>
      <xdr:col>14</xdr:col>
      <xdr:colOff>348342</xdr:colOff>
      <xdr:row>11</xdr:row>
      <xdr:rowOff>133357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458826" y="2332946"/>
          <a:ext cx="1193345" cy="598040"/>
        </a:xfrm>
        <a:prstGeom prst="rect">
          <a:avLst/>
        </a:prstGeom>
      </xdr:spPr>
    </xdr:pic>
    <xdr:clientData/>
  </xdr:twoCellAnchor>
  <xdr:twoCellAnchor editAs="oneCell">
    <xdr:from>
      <xdr:col>15</xdr:col>
      <xdr:colOff>476250</xdr:colOff>
      <xdr:row>8</xdr:row>
      <xdr:rowOff>119063</xdr:rowOff>
    </xdr:from>
    <xdr:to>
      <xdr:col>16</xdr:col>
      <xdr:colOff>709787</xdr:colOff>
      <xdr:row>11</xdr:row>
      <xdr:rowOff>4827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87450" y="2338388"/>
          <a:ext cx="1252712" cy="457264"/>
        </a:xfrm>
        <a:prstGeom prst="rect">
          <a:avLst/>
        </a:prstGeom>
      </xdr:spPr>
    </xdr:pic>
    <xdr:clientData/>
  </xdr:twoCellAnchor>
  <xdr:twoCellAnchor>
    <xdr:from>
      <xdr:col>43</xdr:col>
      <xdr:colOff>-1</xdr:colOff>
      <xdr:row>0</xdr:row>
      <xdr:rowOff>217713</xdr:rowOff>
    </xdr:from>
    <xdr:to>
      <xdr:col>57</xdr:col>
      <xdr:colOff>503463</xdr:colOff>
      <xdr:row>23</xdr:row>
      <xdr:rowOff>81643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13</xdr:col>
      <xdr:colOff>10885</xdr:colOff>
      <xdr:row>13</xdr:row>
      <xdr:rowOff>97972</xdr:rowOff>
    </xdr:from>
    <xdr:to>
      <xdr:col>14</xdr:col>
      <xdr:colOff>391885</xdr:colOff>
      <xdr:row>19</xdr:row>
      <xdr:rowOff>109262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530942" y="3265715"/>
          <a:ext cx="1164772" cy="1121633"/>
        </a:xfrm>
        <a:prstGeom prst="rect">
          <a:avLst/>
        </a:prstGeom>
      </xdr:spPr>
    </xdr:pic>
    <xdr:clientData/>
  </xdr:twoCellAnchor>
  <xdr:twoCellAnchor editAs="oneCell">
    <xdr:from>
      <xdr:col>15</xdr:col>
      <xdr:colOff>631372</xdr:colOff>
      <xdr:row>13</xdr:row>
      <xdr:rowOff>108857</xdr:rowOff>
    </xdr:from>
    <xdr:to>
      <xdr:col>16</xdr:col>
      <xdr:colOff>451880</xdr:colOff>
      <xdr:row>16</xdr:row>
      <xdr:rowOff>77634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991115" y="3276600"/>
          <a:ext cx="876422" cy="52394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</xdr:row>
      <xdr:rowOff>32657</xdr:rowOff>
    </xdr:from>
    <xdr:to>
      <xdr:col>11</xdr:col>
      <xdr:colOff>21772</xdr:colOff>
      <xdr:row>18</xdr:row>
      <xdr:rowOff>18144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304314" y="1534886"/>
          <a:ext cx="4539344" cy="257628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83820</xdr:colOff>
      <xdr:row>1</xdr:row>
      <xdr:rowOff>38100</xdr:rowOff>
    </xdr:from>
    <xdr:to>
      <xdr:col>8</xdr:col>
      <xdr:colOff>1161420</xdr:colOff>
      <xdr:row>9</xdr:row>
      <xdr:rowOff>157266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3660" y="220980"/>
          <a:ext cx="5040000" cy="1658406"/>
        </a:xfrm>
        <a:prstGeom prst="rect">
          <a:avLst/>
        </a:prstGeom>
      </xdr:spPr>
    </xdr:pic>
    <xdr:clientData/>
  </xdr:twoCellAnchor>
  <xdr:twoCellAnchor editAs="oneCell">
    <xdr:from>
      <xdr:col>3</xdr:col>
      <xdr:colOff>99060</xdr:colOff>
      <xdr:row>11</xdr:row>
      <xdr:rowOff>53340</xdr:rowOff>
    </xdr:from>
    <xdr:to>
      <xdr:col>8</xdr:col>
      <xdr:colOff>1176660</xdr:colOff>
      <xdr:row>19</xdr:row>
      <xdr:rowOff>266004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28900" y="2156460"/>
          <a:ext cx="5040000" cy="1675704"/>
        </a:xfrm>
        <a:prstGeom prst="rect">
          <a:avLst/>
        </a:prstGeom>
      </xdr:spPr>
    </xdr:pic>
    <xdr:clientData/>
  </xdr:twoCellAnchor>
  <xdr:twoCellAnchor editAs="oneCell">
    <xdr:from>
      <xdr:col>3</xdr:col>
      <xdr:colOff>99060</xdr:colOff>
      <xdr:row>21</xdr:row>
      <xdr:rowOff>76202</xdr:rowOff>
    </xdr:from>
    <xdr:to>
      <xdr:col>8</xdr:col>
      <xdr:colOff>1176660</xdr:colOff>
      <xdr:row>30</xdr:row>
      <xdr:rowOff>112447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28900" y="4160522"/>
          <a:ext cx="5040000" cy="1682165"/>
        </a:xfrm>
        <a:prstGeom prst="rect">
          <a:avLst/>
        </a:prstGeom>
      </xdr:spPr>
    </xdr:pic>
    <xdr:clientData/>
  </xdr:twoCellAnchor>
  <xdr:twoCellAnchor editAs="oneCell">
    <xdr:from>
      <xdr:col>3</xdr:col>
      <xdr:colOff>91440</xdr:colOff>
      <xdr:row>32</xdr:row>
      <xdr:rowOff>114300</xdr:rowOff>
    </xdr:from>
    <xdr:to>
      <xdr:col>8</xdr:col>
      <xdr:colOff>1169040</xdr:colOff>
      <xdr:row>41</xdr:row>
      <xdr:rowOff>67862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21280" y="6210300"/>
          <a:ext cx="5040000" cy="1599482"/>
        </a:xfrm>
        <a:prstGeom prst="rect">
          <a:avLst/>
        </a:prstGeom>
      </xdr:spPr>
    </xdr:pic>
    <xdr:clientData/>
  </xdr:twoCellAnchor>
  <xdr:twoCellAnchor editAs="oneCell">
    <xdr:from>
      <xdr:col>9</xdr:col>
      <xdr:colOff>60959</xdr:colOff>
      <xdr:row>1</xdr:row>
      <xdr:rowOff>45721</xdr:rowOff>
    </xdr:from>
    <xdr:to>
      <xdr:col>14</xdr:col>
      <xdr:colOff>1138559</xdr:colOff>
      <xdr:row>9</xdr:row>
      <xdr:rowOff>151527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795259" y="228601"/>
          <a:ext cx="5040000" cy="1645046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11</xdr:row>
      <xdr:rowOff>99061</xdr:rowOff>
    </xdr:from>
    <xdr:to>
      <xdr:col>14</xdr:col>
      <xdr:colOff>1153800</xdr:colOff>
      <xdr:row>19</xdr:row>
      <xdr:rowOff>226566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10500" y="2202181"/>
          <a:ext cx="5040000" cy="1590545"/>
        </a:xfrm>
        <a:prstGeom prst="rect">
          <a:avLst/>
        </a:prstGeom>
      </xdr:spPr>
    </xdr:pic>
    <xdr:clientData/>
  </xdr:twoCellAnchor>
  <xdr:twoCellAnchor editAs="oneCell">
    <xdr:from>
      <xdr:col>9</xdr:col>
      <xdr:colOff>68580</xdr:colOff>
      <xdr:row>21</xdr:row>
      <xdr:rowOff>99060</xdr:rowOff>
    </xdr:from>
    <xdr:to>
      <xdr:col>14</xdr:col>
      <xdr:colOff>1146180</xdr:colOff>
      <xdr:row>30</xdr:row>
      <xdr:rowOff>78524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802880" y="4183380"/>
          <a:ext cx="5040000" cy="162538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S\EJECUCION%20DE%20PROYECTOS\2016\URBANIZADORA%20MARIN%20VALENCIA\E05-VALDIVIESO2016\MODELACIONES\C&#193;LCULOS\Hietograma_de_Dise&#241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etograma RioFrio"/>
      <sheetName val="Hietograma Mensuli"/>
      <sheetName val="Hietograma Zapamanga"/>
    </sheetNames>
    <sheetDataSet>
      <sheetData sheetId="0"/>
      <sheetData sheetId="1"/>
      <sheetData sheetId="2">
        <row r="6">
          <cell r="Z6">
            <v>5</v>
          </cell>
        </row>
        <row r="7">
          <cell r="Z7">
            <v>10</v>
          </cell>
        </row>
        <row r="8">
          <cell r="Z8">
            <v>15</v>
          </cell>
        </row>
        <row r="9">
          <cell r="Z9">
            <v>20</v>
          </cell>
        </row>
        <row r="10">
          <cell r="Z10">
            <v>25</v>
          </cell>
        </row>
        <row r="11">
          <cell r="Z11">
            <v>30</v>
          </cell>
        </row>
        <row r="12">
          <cell r="Z12">
            <v>35</v>
          </cell>
        </row>
        <row r="13">
          <cell r="Z13">
            <v>40</v>
          </cell>
        </row>
        <row r="14">
          <cell r="Z14">
            <v>45</v>
          </cell>
        </row>
        <row r="15">
          <cell r="Z15">
            <v>50</v>
          </cell>
        </row>
        <row r="16">
          <cell r="Z16">
            <v>55</v>
          </cell>
        </row>
        <row r="17">
          <cell r="Z17">
            <v>60</v>
          </cell>
        </row>
        <row r="18">
          <cell r="Z18">
            <v>65</v>
          </cell>
        </row>
        <row r="19">
          <cell r="Z19">
            <v>70</v>
          </cell>
        </row>
        <row r="20">
          <cell r="Z20">
            <v>75</v>
          </cell>
        </row>
        <row r="21">
          <cell r="Z21">
            <v>80</v>
          </cell>
        </row>
        <row r="22">
          <cell r="Z22">
            <v>85</v>
          </cell>
        </row>
        <row r="23">
          <cell r="Z23">
            <v>90</v>
          </cell>
        </row>
        <row r="24">
          <cell r="Z24">
            <v>95</v>
          </cell>
        </row>
        <row r="25">
          <cell r="Z25">
            <v>100</v>
          </cell>
        </row>
        <row r="26">
          <cell r="Z26">
            <v>105</v>
          </cell>
        </row>
        <row r="27">
          <cell r="Z27">
            <v>110</v>
          </cell>
        </row>
        <row r="28">
          <cell r="Z28">
            <v>115</v>
          </cell>
        </row>
        <row r="29">
          <cell r="Z29">
            <v>120</v>
          </cell>
        </row>
        <row r="30">
          <cell r="Z30">
            <v>125</v>
          </cell>
        </row>
        <row r="31">
          <cell r="Z31">
            <v>130</v>
          </cell>
        </row>
        <row r="32">
          <cell r="Z32">
            <v>135</v>
          </cell>
        </row>
        <row r="33">
          <cell r="Z33">
            <v>140</v>
          </cell>
        </row>
        <row r="34">
          <cell r="Z34">
            <v>145</v>
          </cell>
        </row>
        <row r="35">
          <cell r="Z35">
            <v>150</v>
          </cell>
        </row>
        <row r="36">
          <cell r="Z36">
            <v>155</v>
          </cell>
        </row>
        <row r="37">
          <cell r="Z37">
            <v>160</v>
          </cell>
        </row>
        <row r="38">
          <cell r="Z38">
            <v>165</v>
          </cell>
        </row>
        <row r="39">
          <cell r="Z39">
            <v>170</v>
          </cell>
        </row>
        <row r="40">
          <cell r="Z40">
            <v>175</v>
          </cell>
        </row>
        <row r="41">
          <cell r="Z41">
            <v>180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DF75A-750E-4291-97B8-EB9A798511A3}">
  <dimension ref="A1:AN56"/>
  <sheetViews>
    <sheetView view="pageBreakPreview" zoomScale="80" zoomScaleNormal="100" zoomScaleSheetLayoutView="80" zoomScalePageLayoutView="80" workbookViewId="0">
      <selection activeCell="G26" sqref="G26"/>
    </sheetView>
  </sheetViews>
  <sheetFormatPr baseColWidth="10" defaultColWidth="9.109375" defaultRowHeight="14.4" x14ac:dyDescent="0.3"/>
  <cols>
    <col min="1" max="1" width="3" customWidth="1"/>
    <col min="2" max="2" width="12" customWidth="1"/>
    <col min="3" max="3" width="9.109375" customWidth="1"/>
    <col min="4" max="4" width="14.33203125" customWidth="1"/>
    <col min="5" max="5" width="12" customWidth="1"/>
    <col min="6" max="6" width="9.109375" customWidth="1"/>
    <col min="7" max="7" width="13.109375" customWidth="1"/>
    <col min="8" max="15" width="9.109375" customWidth="1"/>
    <col min="20" max="23" width="9.109375" customWidth="1"/>
  </cols>
  <sheetData>
    <row r="1" spans="1:40" ht="18" customHeight="1" x14ac:dyDescent="0.3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14"/>
      <c r="P1" s="14"/>
      <c r="Q1" s="207"/>
      <c r="R1" s="207"/>
      <c r="S1" s="207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</row>
    <row r="2" spans="1:40" ht="15.75" customHeight="1" x14ac:dyDescent="0.3">
      <c r="A2" s="43"/>
      <c r="B2" s="43"/>
      <c r="C2" s="42"/>
      <c r="D2" s="208" t="s">
        <v>67</v>
      </c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15"/>
    </row>
    <row r="3" spans="1:40" x14ac:dyDescent="0.3">
      <c r="A3" s="15"/>
      <c r="B3" s="15"/>
      <c r="C3" s="43"/>
      <c r="D3" s="209" t="s">
        <v>68</v>
      </c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15"/>
    </row>
    <row r="4" spans="1:40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</row>
    <row r="5" spans="1:40" ht="15" customHeight="1" x14ac:dyDescent="0.3">
      <c r="B5" s="210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44" t="s">
        <v>69</v>
      </c>
      <c r="P5" s="45"/>
      <c r="Q5" s="45"/>
      <c r="R5" s="45"/>
      <c r="S5" s="45"/>
      <c r="T5" s="45"/>
      <c r="U5" s="45"/>
      <c r="W5" s="46"/>
      <c r="X5" s="46"/>
    </row>
    <row r="6" spans="1:40" ht="15" customHeight="1" x14ac:dyDescent="0.3">
      <c r="B6" s="47" t="s">
        <v>70</v>
      </c>
      <c r="C6" s="47" t="s">
        <v>71</v>
      </c>
      <c r="D6" s="47" t="s">
        <v>72</v>
      </c>
      <c r="E6" s="47" t="s">
        <v>73</v>
      </c>
      <c r="F6" s="47" t="s">
        <v>74</v>
      </c>
      <c r="G6" s="48">
        <f>+C7</f>
        <v>0.94</v>
      </c>
      <c r="H6" s="47" t="s">
        <v>71</v>
      </c>
      <c r="I6" s="212" t="s">
        <v>75</v>
      </c>
      <c r="J6" s="212"/>
      <c r="K6" s="49"/>
      <c r="L6" s="213"/>
      <c r="M6" s="213"/>
      <c r="N6" s="214"/>
      <c r="O6" s="44" t="s">
        <v>76</v>
      </c>
      <c r="P6" s="45" t="s">
        <v>77</v>
      </c>
      <c r="Q6" s="45"/>
      <c r="R6" s="45"/>
      <c r="S6" s="45"/>
      <c r="T6" s="45"/>
      <c r="U6" s="45"/>
    </row>
    <row r="7" spans="1:40" ht="15" customHeight="1" x14ac:dyDescent="0.3">
      <c r="A7" s="50"/>
      <c r="B7" s="51" t="s">
        <v>78</v>
      </c>
      <c r="C7" s="51">
        <v>0.94</v>
      </c>
      <c r="D7" s="51">
        <v>0.18</v>
      </c>
      <c r="E7" s="51">
        <v>0.66</v>
      </c>
      <c r="F7" s="51">
        <v>0.83</v>
      </c>
      <c r="G7" s="48">
        <f>+Costos</f>
        <v>0.18</v>
      </c>
      <c r="H7" s="47" t="s">
        <v>72</v>
      </c>
      <c r="I7" s="212"/>
      <c r="J7" s="212"/>
      <c r="K7" s="52"/>
      <c r="L7" s="215"/>
      <c r="M7" s="215"/>
      <c r="N7" s="216"/>
      <c r="O7" s="44" t="s">
        <v>79</v>
      </c>
      <c r="P7" s="45" t="s">
        <v>80</v>
      </c>
      <c r="Q7" s="45"/>
      <c r="R7" s="45"/>
      <c r="S7" s="45"/>
      <c r="T7" s="45"/>
      <c r="U7" s="45"/>
    </row>
    <row r="8" spans="1:40" ht="15" customHeight="1" x14ac:dyDescent="0.3">
      <c r="A8" s="50"/>
      <c r="B8" s="51" t="s">
        <v>81</v>
      </c>
      <c r="C8" s="51">
        <v>24.85</v>
      </c>
      <c r="D8" s="51">
        <v>0.22</v>
      </c>
      <c r="E8" s="51">
        <v>0.5</v>
      </c>
      <c r="F8" s="51">
        <v>0.1</v>
      </c>
      <c r="G8" s="48">
        <f>+E7</f>
        <v>0.66</v>
      </c>
      <c r="H8" s="47" t="s">
        <v>73</v>
      </c>
      <c r="I8" s="212"/>
      <c r="J8" s="212"/>
      <c r="K8" s="52"/>
      <c r="L8" s="215"/>
      <c r="M8" s="215"/>
      <c r="N8" s="216"/>
      <c r="O8" s="44" t="s">
        <v>82</v>
      </c>
      <c r="P8" s="45" t="s">
        <v>83</v>
      </c>
      <c r="Q8" s="45"/>
      <c r="R8" s="45"/>
      <c r="S8" s="45"/>
      <c r="T8" s="45"/>
      <c r="U8" s="45"/>
    </row>
    <row r="9" spans="1:40" ht="15" customHeight="1" x14ac:dyDescent="0.3">
      <c r="A9" s="50"/>
      <c r="B9" s="51" t="s">
        <v>84</v>
      </c>
      <c r="C9" s="51">
        <v>13.92</v>
      </c>
      <c r="D9" s="51">
        <v>0.19</v>
      </c>
      <c r="E9" s="51">
        <v>0.57999999999999996</v>
      </c>
      <c r="F9" s="51">
        <v>0.2</v>
      </c>
      <c r="G9" s="48">
        <f>+F7</f>
        <v>0.83</v>
      </c>
      <c r="H9" s="47" t="s">
        <v>74</v>
      </c>
      <c r="I9" s="219" t="str">
        <f>+B7</f>
        <v>Andina (R1)</v>
      </c>
      <c r="J9" s="219"/>
      <c r="K9" s="53"/>
      <c r="L9" s="217"/>
      <c r="M9" s="217"/>
      <c r="N9" s="218"/>
      <c r="O9" s="44" t="s">
        <v>85</v>
      </c>
      <c r="P9" s="45" t="s">
        <v>86</v>
      </c>
      <c r="Q9" s="45"/>
      <c r="R9" s="45"/>
      <c r="S9" s="45"/>
      <c r="T9" s="45"/>
      <c r="U9" s="45"/>
    </row>
    <row r="10" spans="1:40" ht="15" customHeight="1" x14ac:dyDescent="0.3">
      <c r="A10" s="50"/>
      <c r="B10" s="51" t="s">
        <v>87</v>
      </c>
      <c r="C10" s="51">
        <v>5.53</v>
      </c>
      <c r="D10" s="51">
        <v>0.17</v>
      </c>
      <c r="E10" s="51">
        <v>0.63</v>
      </c>
      <c r="F10" s="51">
        <v>0.42</v>
      </c>
      <c r="G10" s="54">
        <f>+H44</f>
        <v>94.916666666666671</v>
      </c>
      <c r="H10" s="47" t="s">
        <v>88</v>
      </c>
      <c r="I10" s="220" t="s">
        <v>89</v>
      </c>
      <c r="J10" s="220"/>
      <c r="K10" s="220"/>
      <c r="L10" s="220"/>
      <c r="M10" s="220"/>
      <c r="N10" s="220"/>
      <c r="O10" s="44" t="s">
        <v>90</v>
      </c>
      <c r="P10" s="45" t="s">
        <v>91</v>
      </c>
      <c r="Q10" s="45"/>
      <c r="R10" s="45"/>
      <c r="S10" s="45"/>
      <c r="T10" s="45"/>
      <c r="U10" s="45"/>
    </row>
    <row r="11" spans="1:40" ht="15" thickBot="1" x14ac:dyDescent="0.35">
      <c r="A11" s="50"/>
      <c r="B11" s="55"/>
      <c r="C11" s="56"/>
      <c r="D11" s="56"/>
      <c r="E11" s="56"/>
      <c r="F11" s="56"/>
      <c r="G11" s="57"/>
      <c r="H11" s="58"/>
      <c r="I11" s="59"/>
      <c r="J11" s="59"/>
      <c r="K11" s="59"/>
      <c r="L11" s="59"/>
      <c r="M11" s="59"/>
      <c r="N11" s="59"/>
    </row>
    <row r="12" spans="1:40" ht="15" thickBot="1" x14ac:dyDescent="0.35">
      <c r="A12" s="50"/>
      <c r="B12" s="221" t="s">
        <v>92</v>
      </c>
      <c r="C12" s="223" t="s">
        <v>93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5"/>
    </row>
    <row r="13" spans="1:40" ht="15" thickBot="1" x14ac:dyDescent="0.35">
      <c r="A13" s="50"/>
      <c r="B13" s="222"/>
      <c r="C13" s="62">
        <v>5</v>
      </c>
      <c r="D13" s="63">
        <v>10</v>
      </c>
      <c r="E13" s="63">
        <v>15</v>
      </c>
      <c r="F13" s="62">
        <v>20</v>
      </c>
      <c r="G13" s="63">
        <v>25</v>
      </c>
      <c r="H13" s="63">
        <v>30</v>
      </c>
      <c r="I13" s="62">
        <v>35</v>
      </c>
      <c r="J13" s="63">
        <v>40</v>
      </c>
      <c r="K13" s="63">
        <v>40.909999999999997</v>
      </c>
      <c r="L13" s="63">
        <v>45</v>
      </c>
      <c r="M13" s="62">
        <v>50</v>
      </c>
      <c r="N13" s="63">
        <v>55</v>
      </c>
      <c r="O13" s="63">
        <v>60</v>
      </c>
      <c r="P13" s="62">
        <v>65</v>
      </c>
      <c r="Q13" s="63">
        <v>70</v>
      </c>
      <c r="R13" s="63">
        <v>75</v>
      </c>
      <c r="S13" s="62">
        <v>80</v>
      </c>
      <c r="T13" s="63">
        <v>85</v>
      </c>
      <c r="U13" s="63">
        <v>90</v>
      </c>
      <c r="V13" s="62">
        <v>95</v>
      </c>
      <c r="W13" s="63">
        <v>100</v>
      </c>
      <c r="X13" s="63">
        <v>105</v>
      </c>
      <c r="Y13" s="62">
        <v>110</v>
      </c>
      <c r="Z13" s="63">
        <v>115</v>
      </c>
      <c r="AA13" s="63">
        <v>120</v>
      </c>
      <c r="AB13" s="62">
        <v>125</v>
      </c>
      <c r="AC13" s="63">
        <v>130</v>
      </c>
      <c r="AD13" s="63">
        <v>135</v>
      </c>
      <c r="AE13" s="62">
        <v>140</v>
      </c>
      <c r="AF13" s="63">
        <v>145</v>
      </c>
      <c r="AG13" s="63">
        <v>150</v>
      </c>
      <c r="AH13" s="62">
        <v>155</v>
      </c>
      <c r="AI13" s="63">
        <v>160</v>
      </c>
      <c r="AJ13" s="63">
        <v>165</v>
      </c>
      <c r="AK13" s="62">
        <v>170</v>
      </c>
      <c r="AL13" s="63">
        <v>175</v>
      </c>
      <c r="AM13" s="64">
        <v>180</v>
      </c>
    </row>
    <row r="14" spans="1:40" x14ac:dyDescent="0.3">
      <c r="A14" s="50"/>
      <c r="B14" s="60">
        <v>2.33</v>
      </c>
      <c r="C14" s="65">
        <f>+($G$6*(POWER($B$14,$G$7))*(POWER($G$10,$G$9)))/(POWER(($C$13/60),$G$8))</f>
        <v>247.00503070396121</v>
      </c>
      <c r="D14" s="65">
        <f>+($G$6*(POWER($B$14,$G$7))*(POWER($G$10,$G$9)))/(POWER(($D$13/60),$G$8))</f>
        <v>156.32412317868517</v>
      </c>
      <c r="E14" s="65">
        <f>+($G$6*(POWER($B$14,$G$7))*(POWER($G$10,$G$9)))/(POWER(($E$13/60),$G$8))</f>
        <v>119.6205432561478</v>
      </c>
      <c r="F14" s="65">
        <f>+($G$6*(POWER($B$14,$G$7))*(POWER($G$10,$G$9)))/(POWER(($F$13/60),$G$8))</f>
        <v>98.934144855021529</v>
      </c>
      <c r="G14" s="65">
        <f>+($G$6*(POWER($B$14,$G$7))*(POWER($G$10,$G$9)))/(POWER(($G$13/60),$G$8))</f>
        <v>85.38578896935941</v>
      </c>
      <c r="H14" s="65">
        <f>+($G$6*(POWER($B$14,$G$7))*(POWER($G$10,$G$9)))/(POWER(($H$13/60),$G$8))</f>
        <v>75.70524570038809</v>
      </c>
      <c r="I14" s="65">
        <f>+($G$6*(POWER($B$14,$G$7))*(POWER($G$10,$G$9)))/(POWER(($I$13/60),$G$8))</f>
        <v>68.38188875385427</v>
      </c>
      <c r="J14" s="65">
        <f>+($G$6*(POWER($B$14,$G$7))*(POWER($G$10,$G$9)))/(POWER(($J$13/60),$G$8))</f>
        <v>62.613273109527171</v>
      </c>
      <c r="K14" s="65">
        <f>+($G$6*(POWER($B$14,$G$7))*(POWER($G$10,$G$9)))/(POWER(($K$13/60),$G$8))</f>
        <v>61.690536183850959</v>
      </c>
      <c r="L14" s="65">
        <f>+($G$6*(POWER($B$14,$G$7))*(POWER($G$10,$G$9)))/(POWER(($L$13/60),$G$8))</f>
        <v>57.930295298501598</v>
      </c>
      <c r="M14" s="65">
        <f>+($G$6*(POWER($B$14,$G$7))*(POWER($G$10,$G$9)))/(POWER(($M$13/60),$G$8))</f>
        <v>54.038812709660725</v>
      </c>
      <c r="N14" s="65">
        <f>+($G$6*(POWER($B$14,$G$7))*(POWER($G$10,$G$9)))/(POWER(($N$13/60),$G$8))</f>
        <v>50.744225266540973</v>
      </c>
      <c r="O14" s="65">
        <f>+($G$6*(POWER($B$14,$G$7))*(POWER($G$10,$G$9)))/(POWER(($O$13/60),$G$8))</f>
        <v>47.912206971703206</v>
      </c>
      <c r="P14" s="65">
        <f>+($G$6*(POWER($B$14,$G$7))*(POWER($G$10,$G$9)))/(POWER(($P$13/60),$G$8))</f>
        <v>45.446787121032102</v>
      </c>
      <c r="Q14" s="65">
        <f>+($G$6*(POWER($B$14,$G$7))*(POWER($G$10,$G$9)))/(POWER(($Q$13/60),$G$8))</f>
        <v>43.277413299166582</v>
      </c>
      <c r="R14" s="65">
        <f>+($G$6*(POWER($B$14,$G$7))*(POWER($G$10,$G$9)))/(POWER(($R$13/60),$G$8))</f>
        <v>41.35095724066872</v>
      </c>
      <c r="S14" s="65">
        <f>+($G$6*(POWER($B$14,$G$7))*(POWER($G$10,$G$9)))/(POWER(($S$13/60),$G$8))</f>
        <v>39.626581654223017</v>
      </c>
      <c r="T14" s="65">
        <f>+($G$6*(POWER($B$14,$G$7))*(POWER($G$10,$G$9)))/(POWER(($T$13/60),$G$8))</f>
        <v>38.072334758942027</v>
      </c>
      <c r="U14" s="65">
        <f>+($G$6*(POWER($B$14,$G$7))*(POWER($G$10,$G$9)))/(POWER(($U$13/60),$G$8))</f>
        <v>36.662826632361956</v>
      </c>
      <c r="V14" s="65">
        <f>+($G$6*(POWER($B$14,$G$7))*(POWER($G$10,$G$9)))/(POWER(($V$13/60),$G$8))</f>
        <v>35.377604453950902</v>
      </c>
      <c r="W14" s="65">
        <f>+($G$6*(POWER($B$14,$G$7))*(POWER($G$10,$G$9)))/(POWER(($W$13/60),$G$8))</f>
        <v>34.199991758789018</v>
      </c>
      <c r="X14" s="65">
        <f>+($G$6*(POWER($B$14,$G$7))*(POWER($G$10,$G$9)))/(POWER(($X$13/60),$G$8))</f>
        <v>33.116243253446946</v>
      </c>
      <c r="Y14" s="65">
        <f>+($G$6*(POWER($B$14,$G$7))*(POWER($G$10,$G$9)))/(POWER(($Y$13/60),$G$8))</f>
        <v>32.114918868518764</v>
      </c>
      <c r="Z14" s="65">
        <f>+($G$6*(POWER($B$14,$G$7))*(POWER($G$10,$G$9)))/(POWER(($Z$13/60),$G$8))</f>
        <v>31.186413060281037</v>
      </c>
      <c r="AA14" s="65">
        <f>+($G$6*(POWER($B$14,$G$7))*(POWER($G$10,$G$9)))/(POWER(($AA$13/60),$G$8))</f>
        <v>30.322595953051078</v>
      </c>
      <c r="AB14" s="65">
        <f>+($G$6*(POWER($B$14,$G$7))*(POWER($G$10,$G$9)))/(POWER(($AB$13/60),$G$8))</f>
        <v>29.516536311594464</v>
      </c>
      <c r="AC14" s="65">
        <f>+($G$6*(POWER($B$14,$G$7))*(POWER($G$10,$G$9)))/(POWER(($AC$13/60),$G$8))</f>
        <v>28.762285236604988</v>
      </c>
      <c r="AD14" s="65">
        <f>+($G$6*(POWER($B$14,$G$7))*(POWER($G$10,$G$9)))/(POWER(($AD$13/60),$G$8))</f>
        <v>28.054705504768066</v>
      </c>
      <c r="AE14" s="65">
        <f>+($G$6*(POWER($B$14,$G$7))*(POWER($G$10,$G$9)))/(POWER(($AE$13/60),$G$8))</f>
        <v>27.389335626698593</v>
      </c>
      <c r="AF14" s="65">
        <f>+($G$6*(POWER($B$14,$G$7))*(POWER($G$10,$G$9)))/(POWER(($AF$13/60),$G$8))</f>
        <v>26.762280600217125</v>
      </c>
      <c r="AG14" s="65">
        <f>+($G$6*(POWER($B$14,$G$7))*(POWER($G$10,$G$9)))/(POWER(($AG$13/60),$G$8))</f>
        <v>26.170123397179758</v>
      </c>
      <c r="AH14" s="65">
        <f>+($G$6*(POWER($B$14,$G$7))*(POWER($G$10,$G$9)))/(POWER(($AH$13/60),$G$8))</f>
        <v>25.609852703777491</v>
      </c>
      <c r="AI14" s="65">
        <f>+($G$6*(POWER($B$14,$G$7))*(POWER($G$10,$G$9)))/(POWER(($AI$13/60),$G$8))</f>
        <v>25.078803512667253</v>
      </c>
      <c r="AJ14" s="65">
        <f>+($G$6*(POWER($B$14,$G$7))*(POWER($G$10,$G$9)))/(POWER(($AJ$13/60),$G$8))</f>
        <v>24.574607959183673</v>
      </c>
      <c r="AK14" s="65">
        <f>+($G$6*(POWER($B$14,$G$7))*(POWER($G$10,$G$9)))/(POWER(($AK$13/60),$G$8))</f>
        <v>24.09515438448738</v>
      </c>
      <c r="AL14" s="65">
        <f>+($G$6*(POWER($B$14,$G$7))*(POWER($G$10,$G$9)))/(POWER(($AL$13/60),$G$8))</f>
        <v>23.638553052228072</v>
      </c>
      <c r="AM14" s="66">
        <f>+($G$6*(POWER($B$14,$G$7))*(POWER($G$10,$G$9)))/(POWER(($AM$13/60),$G$8))</f>
        <v>23.203107281750668</v>
      </c>
    </row>
    <row r="15" spans="1:40" x14ac:dyDescent="0.3">
      <c r="A15" s="50"/>
      <c r="B15" s="67">
        <v>3</v>
      </c>
      <c r="C15" s="65">
        <f>+($G$6*(POWER($B$15,$G$7))*(POWER($G$10,$G$9)))/(POWER(($C$13/60),$G$8))</f>
        <v>258.50179231360841</v>
      </c>
      <c r="D15" s="65">
        <f>+($G$6*(POWER($B$15,$G$7))*(POWER($G$10,$G$9)))/(POWER(($D$13/60),$G$8))</f>
        <v>163.60017408704283</v>
      </c>
      <c r="E15" s="65">
        <f>+($G$6*(POWER($B$15,$G$7))*(POWER($G$10,$G$9)))/(POWER(($E$13/60),$G$8))</f>
        <v>125.18823904563426</v>
      </c>
      <c r="F15" s="65">
        <f>+($G$6*(POWER($B$15,$G$7))*(POWER($G$10,$G$9)))/(POWER(($F$13/60),$G$8))</f>
        <v>103.5389995626801</v>
      </c>
      <c r="G15" s="65">
        <f>+($G$6*(POWER($B$15,$G$7))*(POWER($G$10,$G$9)))/(POWER(($G$13/60),$G$8))</f>
        <v>89.360040254179992</v>
      </c>
      <c r="H15" s="65">
        <f>+($G$6*(POWER($B$15,$G$7))*(POWER($G$10,$G$9)))/(POWER(($H$13/60),$G$8))</f>
        <v>79.228919529769627</v>
      </c>
      <c r="I15" s="68">
        <f>+($G$6*(POWER($B$15,$G$7))*(POWER($G$10,$G$9)))/(POWER(($I$13/60),$G$8))</f>
        <v>71.564699529731584</v>
      </c>
      <c r="J15" s="68">
        <f>+($G$6*(POWER($B$15,$G$7))*(POWER($G$10,$G$9)))/(POWER(($J$13/60),$G$8))</f>
        <v>65.527585714774133</v>
      </c>
      <c r="K15" s="68">
        <f>+($G$6*(POWER($B$15,$G$7))*(POWER($G$10,$G$9)))/(POWER(($K$13/60),$G$8))</f>
        <v>64.561900325932271</v>
      </c>
      <c r="L15" s="68">
        <f>+($G$6*(POWER($B$15,$G$7))*(POWER($G$10,$G$9)))/(POWER(($L$13/60),$G$8))</f>
        <v>60.626640361293298</v>
      </c>
      <c r="M15" s="68">
        <f>+($G$6*(POWER($B$15,$G$7))*(POWER($G$10,$G$9)))/(POWER(($M$13/60),$G$8))</f>
        <v>56.554030094588988</v>
      </c>
      <c r="N15" s="68">
        <f>+($G$6*(POWER($B$15,$G$7))*(POWER($G$10,$G$9)))/(POWER(($N$13/60),$G$8))</f>
        <v>53.106097246609515</v>
      </c>
      <c r="O15" s="68">
        <f>+($G$6*(POWER($B$15,$G$7))*(POWER($G$10,$G$9)))/(POWER(($O$13/60),$G$8))</f>
        <v>50.142263663973296</v>
      </c>
      <c r="P15" s="68">
        <f>+($G$6*(POWER($B$15,$G$7))*(POWER($G$10,$G$9)))/(POWER(($P$13/60),$G$8))</f>
        <v>47.562091720156253</v>
      </c>
      <c r="Q15" s="68">
        <f>+($G$6*(POWER($B$15,$G$7))*(POWER($G$10,$G$9)))/(POWER(($Q$13/60),$G$8))</f>
        <v>45.291745162629773</v>
      </c>
      <c r="R15" s="68">
        <f>+($G$6*(POWER($B$15,$G$7))*(POWER($G$10,$G$9)))/(POWER(($R$13/60),$G$8))</f>
        <v>43.275622889671055</v>
      </c>
      <c r="S15" s="68">
        <f>+($G$6*(POWER($B$15,$G$7))*(POWER($G$10,$G$9)))/(POWER(($S$13/60),$G$8))</f>
        <v>41.470986852714042</v>
      </c>
      <c r="T15" s="68">
        <f>+($G$6*(POWER($B$15,$G$7))*(POWER($G$10,$G$9)))/(POWER(($T$13/60),$G$8))</f>
        <v>39.844398086554328</v>
      </c>
      <c r="U15" s="68">
        <f>+($G$6*(POWER($B$15,$G$7))*(POWER($G$10,$G$9)))/(POWER(($U$13/60),$G$8))</f>
        <v>38.369284903785854</v>
      </c>
      <c r="V15" s="68">
        <f>+($G$6*(POWER($B$15,$G$7))*(POWER($G$10,$G$9)))/(POWER(($V$13/60),$G$8))</f>
        <v>37.024242514594022</v>
      </c>
      <c r="W15" s="68">
        <f>+($G$6*(POWER($B$15,$G$7))*(POWER($G$10,$G$9)))/(POWER(($W$13/60),$G$8))</f>
        <v>35.791818253909831</v>
      </c>
      <c r="X15" s="68">
        <f>+($G$6*(POWER($B$15,$G$7))*(POWER($G$10,$G$9)))/(POWER(($X$13/60),$G$8))</f>
        <v>34.657627058492906</v>
      </c>
      <c r="Y15" s="68">
        <f>+($G$6*(POWER($B$15,$G$7))*(POWER($G$10,$G$9)))/(POWER(($Y$13/60),$G$8))</f>
        <v>33.609696384961467</v>
      </c>
      <c r="Z15" s="68">
        <f>+($G$6*(POWER($B$15,$G$7))*(POWER($G$10,$G$9)))/(POWER(($Z$13/60),$G$8))</f>
        <v>32.637973602963896</v>
      </c>
      <c r="AA15" s="68">
        <f>+($G$6*(POWER($B$15,$G$7))*(POWER($G$10,$G$9)))/(POWER(($AA$13/60),$G$8))</f>
        <v>31.733950434635286</v>
      </c>
      <c r="AB15" s="68">
        <f>+($G$6*(POWER($B$15,$G$7))*(POWER($G$10,$G$9)))/(POWER(($AB$13/60),$G$8))</f>
        <v>30.89037303285382</v>
      </c>
      <c r="AC15" s="68">
        <f>+($G$6*(POWER($B$15,$G$7))*(POWER($G$10,$G$9)))/(POWER(($AC$13/60),$G$8))</f>
        <v>30.101015608903513</v>
      </c>
      <c r="AD15" s="68">
        <f>+($G$6*(POWER($B$15,$G$7))*(POWER($G$10,$G$9)))/(POWER(($AD$13/60),$G$8))</f>
        <v>29.36050182923136</v>
      </c>
      <c r="AE15" s="68">
        <f>+($G$6*(POWER($B$15,$G$7))*(POWER($G$10,$G$9)))/(POWER(($AE$13/60),$G$8))</f>
        <v>28.664162546010079</v>
      </c>
      <c r="AF15" s="68">
        <f>+($G$6*(POWER($B$15,$G$7))*(POWER($G$10,$G$9)))/(POWER(($AF$13/60),$G$8))</f>
        <v>28.007921465564277</v>
      </c>
      <c r="AG15" s="68">
        <f>+($G$6*(POWER($B$15,$G$7))*(POWER($G$10,$G$9)))/(POWER(($AG$13/60),$G$8))</f>
        <v>27.388202515386158</v>
      </c>
      <c r="AH15" s="68">
        <f>+($G$6*(POWER($B$15,$G$7))*(POWER($G$10,$G$9)))/(POWER(($AH$13/60),$G$8))</f>
        <v>26.801854221132768</v>
      </c>
      <c r="AI15" s="68">
        <f>+($G$6*(POWER($B$15,$G$7))*(POWER($G$10,$G$9)))/(POWER(($AI$13/60),$G$8))</f>
        <v>26.246087533638789</v>
      </c>
      <c r="AJ15" s="68">
        <f>+($G$6*(POWER($B$15,$G$7))*(POWER($G$10,$G$9)))/(POWER(($AJ$13/60),$G$8))</f>
        <v>25.718424376817236</v>
      </c>
      <c r="AK15" s="68">
        <f>+($G$6*(POWER($B$15,$G$7))*(POWER($G$10,$G$9)))/(POWER(($AK$13/60),$G$8))</f>
        <v>25.216654805416471</v>
      </c>
      <c r="AL15" s="68">
        <f>+($G$6*(POWER($B$15,$G$7))*(POWER($G$10,$G$9)))/(POWER(($AL$13/60),$G$8))</f>
        <v>24.738801125977549</v>
      </c>
      <c r="AM15" s="69">
        <f>+($G$6*(POWER($B$15,$G$7))*(POWER($G$10,$G$9)))/(POWER(($AM$13/60),$G$8))</f>
        <v>24.283087686445633</v>
      </c>
    </row>
    <row r="16" spans="1:40" x14ac:dyDescent="0.3">
      <c r="A16" s="50"/>
      <c r="B16" s="67">
        <v>5</v>
      </c>
      <c r="C16" s="65">
        <f>+($G$6*(POWER($B$16,$G$7))*(POWER($G$10,$G$9)))/(POWER(($C$13/60),$G$8))</f>
        <v>283.39770800062257</v>
      </c>
      <c r="D16" s="65">
        <f>+($G$6*(POWER($B$16,$G$7))*(POWER($G$10,$G$9)))/(POWER(($D$13/60),$G$8))</f>
        <v>179.35625880892599</v>
      </c>
      <c r="E16" s="65">
        <f>+($G$6*(POWER($B$16,$G$7))*(POWER($G$10,$G$9)))/(POWER(($E$13/60),$G$8))</f>
        <v>137.24492854241271</v>
      </c>
      <c r="F16" s="65">
        <f>+($G$6*(POWER($B$16,$G$7))*(POWER($G$10,$G$9)))/(POWER(($F$13/60),$G$8))</f>
        <v>113.51068362861909</v>
      </c>
      <c r="G16" s="65">
        <f>+($G$6*(POWER($B$16,$G$7))*(POWER($G$10,$G$9)))/(POWER(($G$13/60),$G$8))</f>
        <v>97.966170246722967</v>
      </c>
      <c r="H16" s="65">
        <f>+($G$6*(POWER($B$16,$G$7))*(POWER($G$10,$G$9)))/(POWER(($H$13/60),$G$8))</f>
        <v>86.859336645769389</v>
      </c>
      <c r="I16" s="68">
        <f>+($G$6*(POWER($B$16,$G$7))*(POWER($G$10,$G$9)))/(POWER(($I$13/60),$G$8))</f>
        <v>78.456987237730232</v>
      </c>
      <c r="J16" s="68">
        <f>+($G$6*(POWER($B$16,$G$7))*(POWER($G$10,$G$9)))/(POWER(($J$13/60),$G$8))</f>
        <v>71.838448144499466</v>
      </c>
      <c r="K16" s="68">
        <f>+($G$6*(POWER($B$16,$G$7))*(POWER($G$10,$G$9)))/(POWER(($K$13/60),$G$8))</f>
        <v>70.779759059994163</v>
      </c>
      <c r="L16" s="68">
        <f>+($G$6*(POWER($B$16,$G$7))*(POWER($G$10,$G$9)))/(POWER(($L$13/60),$G$8))</f>
        <v>66.465500174654181</v>
      </c>
      <c r="M16" s="68">
        <f>+($G$6*(POWER($B$16,$G$7))*(POWER($G$10,$G$9)))/(POWER(($M$13/60),$G$8))</f>
        <v>62.000662987902317</v>
      </c>
      <c r="N16" s="68">
        <f>+($G$6*(POWER($B$16,$G$7))*(POWER($G$10,$G$9)))/(POWER(($N$13/60),$G$8))</f>
        <v>58.220664954960242</v>
      </c>
      <c r="O16" s="68">
        <f>+($G$6*(POWER($B$16,$G$7))*(POWER($G$10,$G$9)))/(POWER(($O$13/60),$G$8))</f>
        <v>54.971389053633494</v>
      </c>
      <c r="P16" s="68">
        <f>+($G$6*(POWER($B$16,$G$7))*(POWER($G$10,$G$9)))/(POWER(($P$13/60),$G$8))</f>
        <v>52.142724661867234</v>
      </c>
      <c r="Q16" s="68">
        <f>+($G$6*(POWER($B$16,$G$7))*(POWER($G$10,$G$9)))/(POWER(($Q$13/60),$G$8))</f>
        <v>49.653724469599567</v>
      </c>
      <c r="R16" s="68">
        <f>+($G$6*(POWER($B$16,$G$7))*(POWER($G$10,$G$9)))/(POWER(($R$13/60),$G$8))</f>
        <v>47.443432517301069</v>
      </c>
      <c r="S16" s="68">
        <f>+($G$6*(POWER($B$16,$G$7))*(POWER($G$10,$G$9)))/(POWER(($S$13/60),$G$8))</f>
        <v>45.464994719746109</v>
      </c>
      <c r="T16" s="68">
        <f>+($G$6*(POWER($B$16,$G$7))*(POWER($G$10,$G$9)))/(POWER(($T$13/60),$G$8))</f>
        <v>43.681751655690363</v>
      </c>
      <c r="U16" s="68">
        <f>+($G$6*(POWER($B$16,$G$7))*(POWER($G$10,$G$9)))/(POWER(($U$13/60),$G$8))</f>
        <v>42.064572558800663</v>
      </c>
      <c r="V16" s="68">
        <f>+($G$6*(POWER($B$16,$G$7))*(POWER($G$10,$G$9)))/(POWER(($V$13/60),$G$8))</f>
        <v>40.589991176408525</v>
      </c>
      <c r="W16" s="68">
        <f>+($G$6*(POWER($B$16,$G$7))*(POWER($G$10,$G$9)))/(POWER(($W$13/60),$G$8))</f>
        <v>39.238874003733216</v>
      </c>
      <c r="X16" s="68">
        <f>+($G$6*(POWER($B$16,$G$7))*(POWER($G$10,$G$9)))/(POWER(($X$13/60),$G$8))</f>
        <v>37.995450573903781</v>
      </c>
      <c r="Y16" s="68">
        <f>+($G$6*(POWER($B$16,$G$7))*(POWER($G$10,$G$9)))/(POWER(($Y$13/60),$G$8))</f>
        <v>36.846595286037662</v>
      </c>
      <c r="Z16" s="68">
        <f>+($G$6*(POWER($B$16,$G$7))*(POWER($G$10,$G$9)))/(POWER(($Z$13/60),$G$8))</f>
        <v>35.781287356195499</v>
      </c>
      <c r="AA16" s="68">
        <f>+($G$6*(POWER($B$16,$G$7))*(POWER($G$10,$G$9)))/(POWER(($AA$13/60),$G$8))</f>
        <v>34.790199087171132</v>
      </c>
      <c r="AB16" s="68">
        <f>+($G$6*(POWER($B$16,$G$7))*(POWER($G$10,$G$9)))/(POWER(($AB$13/60),$G$8))</f>
        <v>33.865378024824473</v>
      </c>
      <c r="AC16" s="68">
        <f>+($G$6*(POWER($B$16,$G$7))*(POWER($G$10,$G$9)))/(POWER(($AC$13/60),$G$8))</f>
        <v>32.999998784167595</v>
      </c>
      <c r="AD16" s="68">
        <f>+($G$6*(POWER($B$16,$G$7))*(POWER($G$10,$G$9)))/(POWER(($AD$13/60),$G$8))</f>
        <v>32.188167245114393</v>
      </c>
      <c r="AE16" s="68">
        <f>+($G$6*(POWER($B$16,$G$7))*(POWER($G$10,$G$9)))/(POWER(($AE$13/60),$G$8))</f>
        <v>31.424764581289544</v>
      </c>
      <c r="AF16" s="68">
        <f>+($G$6*(POWER($B$16,$G$7))*(POWER($G$10,$G$9)))/(POWER(($AF$13/60),$G$8))</f>
        <v>30.705321917354087</v>
      </c>
      <c r="AG16" s="68">
        <f>+($G$6*(POWER($B$16,$G$7))*(POWER($G$10,$G$9)))/(POWER(($AG$13/60),$G$8))</f>
        <v>30.025918774678914</v>
      </c>
      <c r="AH16" s="68">
        <f>+($G$6*(POWER($B$16,$G$7))*(POWER($G$10,$G$9)))/(POWER(($AH$13/60),$G$8))</f>
        <v>29.383100165205242</v>
      </c>
      <c r="AI16" s="68">
        <f>+($G$6*(POWER($B$16,$G$7))*(POWER($G$10,$G$9)))/(POWER(($AI$13/60),$G$8))</f>
        <v>28.773808430671298</v>
      </c>
      <c r="AJ16" s="68">
        <f>+($G$6*(POWER($B$16,$G$7))*(POWER($G$10,$G$9)))/(POWER(($AJ$13/60),$G$8))</f>
        <v>28.195326835239321</v>
      </c>
      <c r="AK16" s="68">
        <f>+($G$6*(POWER($B$16,$G$7))*(POWER($G$10,$G$9)))/(POWER(($AK$13/60),$G$8))</f>
        <v>27.645232597181131</v>
      </c>
      <c r="AL16" s="68">
        <f>+($G$6*(POWER($B$16,$G$7))*(POWER($G$10,$G$9)))/(POWER(($AL$13/60),$G$8))</f>
        <v>27.121357554379248</v>
      </c>
      <c r="AM16" s="69">
        <f>+($G$6*(POWER($B$16,$G$7))*(POWER($G$10,$G$9)))/(POWER(($AM$13/60),$G$8))</f>
        <v>26.621755044421615</v>
      </c>
    </row>
    <row r="17" spans="1:39" x14ac:dyDescent="0.3">
      <c r="A17" s="50"/>
      <c r="B17" s="67">
        <v>10</v>
      </c>
      <c r="C17" s="65">
        <f>+($G$6*(POWER($B$17,$G$7))*(POWER($G$10,$G$9)))/(POWER(($C$13/60),$G$8))</f>
        <v>321.05669652366964</v>
      </c>
      <c r="D17" s="65">
        <f>+($G$6*(POWER($B$17,$G$7))*(POWER($G$10,$G$9)))/(POWER(($D$13/60),$G$8))</f>
        <v>203.18981533157495</v>
      </c>
      <c r="E17" s="65">
        <f>+($G$6*(POWER($B$17,$G$7))*(POWER($G$10,$G$9)))/(POWER(($E$13/60),$G$8))</f>
        <v>155.48256788427281</v>
      </c>
      <c r="F17" s="65">
        <f>+($G$6*(POWER($B$17,$G$7))*(POWER($G$10,$G$9)))/(POWER(($F$13/60),$G$8))</f>
        <v>128.59442429177224</v>
      </c>
      <c r="G17" s="65">
        <f>+($G$6*(POWER($B$17,$G$7))*(POWER($G$10,$G$9)))/(POWER(($G$13/60),$G$8))</f>
        <v>110.9842955766572</v>
      </c>
      <c r="H17" s="65">
        <f>+($G$6*(POWER($B$17,$G$7))*(POWER($G$10,$G$9)))/(POWER(($H$13/60),$G$8))</f>
        <v>98.401542773475001</v>
      </c>
      <c r="I17" s="68">
        <f>+($G$6*(POWER($B$17,$G$7))*(POWER($G$10,$G$9)))/(POWER(($I$13/60),$G$8))</f>
        <v>88.882656530482734</v>
      </c>
      <c r="J17" s="68">
        <f>+($G$6*(POWER($B$17,$G$7))*(POWER($G$10,$G$9)))/(POWER(($J$13/60),$G$8))</f>
        <v>81.38462024756133</v>
      </c>
      <c r="K17" s="68">
        <f>+($G$6*(POWER($B$17,$G$7))*(POWER($G$10,$G$9)))/(POWER(($K$13/60),$G$8))</f>
        <v>80.185248444186712</v>
      </c>
      <c r="L17" s="68">
        <f>+($G$6*(POWER($B$17,$G$7))*(POWER($G$10,$G$9)))/(POWER(($L$13/60),$G$8))</f>
        <v>75.297694075990833</v>
      </c>
      <c r="M17" s="68">
        <f>+($G$6*(POWER($B$17,$G$7))*(POWER($G$10,$G$9)))/(POWER(($M$13/60),$G$8))</f>
        <v>70.239551976650219</v>
      </c>
      <c r="N17" s="68">
        <f>+($G$6*(POWER($B$17,$G$7))*(POWER($G$10,$G$9)))/(POWER(($N$13/60),$G$8))</f>
        <v>65.957253118680313</v>
      </c>
      <c r="O17" s="68">
        <f>+($G$6*(POWER($B$17,$G$7))*(POWER($G$10,$G$9)))/(POWER(($O$13/60),$G$8))</f>
        <v>62.276200811187266</v>
      </c>
      <c r="P17" s="68">
        <f>+($G$6*(POWER($B$17,$G$7))*(POWER($G$10,$G$9)))/(POWER(($P$13/60),$G$8))</f>
        <v>59.071652504845225</v>
      </c>
      <c r="Q17" s="68">
        <f>+($G$6*(POWER($B$17,$G$7))*(POWER($G$10,$G$9)))/(POWER(($Q$13/60),$G$8))</f>
        <v>56.251904296527037</v>
      </c>
      <c r="R17" s="68">
        <f>+($G$6*(POWER($B$17,$G$7))*(POWER($G$10,$G$9)))/(POWER(($R$13/60),$G$8))</f>
        <v>53.747900161969085</v>
      </c>
      <c r="S17" s="68">
        <f>+($G$6*(POWER($B$17,$G$7))*(POWER($G$10,$G$9)))/(POWER(($S$13/60),$G$8))</f>
        <v>51.506559863058961</v>
      </c>
      <c r="T17" s="68">
        <f>+($G$6*(POWER($B$17,$G$7))*(POWER($G$10,$G$9)))/(POWER(($T$13/60),$G$8))</f>
        <v>49.486352532224693</v>
      </c>
      <c r="U17" s="68">
        <f>+($G$6*(POWER($B$17,$G$7))*(POWER($G$10,$G$9)))/(POWER(($U$13/60),$G$8))</f>
        <v>47.65427639372114</v>
      </c>
      <c r="V17" s="68">
        <f>+($G$6*(POWER($B$17,$G$7))*(POWER($G$10,$G$9)))/(POWER(($V$13/60),$G$8))</f>
        <v>45.983746908051884</v>
      </c>
      <c r="W17" s="68">
        <f>+($G$6*(POWER($B$17,$G$7))*(POWER($G$10,$G$9)))/(POWER(($W$13/60),$G$8))</f>
        <v>44.453088035981608</v>
      </c>
      <c r="X17" s="68">
        <f>+($G$6*(POWER($B$17,$G$7))*(POWER($G$10,$G$9)))/(POWER(($X$13/60),$G$8))</f>
        <v>43.044433669728612</v>
      </c>
      <c r="Y17" s="68">
        <f>+($G$6*(POWER($B$17,$G$7))*(POWER($G$10,$G$9)))/(POWER(($Y$13/60),$G$8))</f>
        <v>41.742914027568219</v>
      </c>
      <c r="Z17" s="68">
        <f>+($G$6*(POWER($B$17,$G$7))*(POWER($G$10,$G$9)))/(POWER(($Z$13/60),$G$8))</f>
        <v>40.536043840972198</v>
      </c>
      <c r="AA17" s="68">
        <f>+($G$6*(POWER($B$17,$G$7))*(POWER($G$10,$G$9)))/(POWER(($AA$13/60),$G$8))</f>
        <v>39.413255912088793</v>
      </c>
      <c r="AB17" s="68">
        <f>+($G$6*(POWER($B$17,$G$7))*(POWER($G$10,$G$9)))/(POWER(($AB$13/60),$G$8))</f>
        <v>38.365541033774115</v>
      </c>
      <c r="AC17" s="68">
        <f>+($G$6*(POWER($B$17,$G$7))*(POWER($G$10,$G$9)))/(POWER(($AC$13/60),$G$8))</f>
        <v>37.385166837364423</v>
      </c>
      <c r="AD17" s="68">
        <f>+($G$6*(POWER($B$17,$G$7))*(POWER($G$10,$G$9)))/(POWER(($AD$13/60),$G$8))</f>
        <v>36.465455969196171</v>
      </c>
      <c r="AE17" s="68">
        <f>+($G$6*(POWER($B$17,$G$7))*(POWER($G$10,$G$9)))/(POWER(($AE$13/60),$G$8))</f>
        <v>35.600609393357111</v>
      </c>
      <c r="AF17" s="68">
        <f>+($G$6*(POWER($B$17,$G$7))*(POWER($G$10,$G$9)))/(POWER(($AF$13/60),$G$8))</f>
        <v>34.785564392990345</v>
      </c>
      <c r="AG17" s="68">
        <f>+($G$6*(POWER($B$17,$G$7))*(POWER($G$10,$G$9)))/(POWER(($AG$13/60),$G$8))</f>
        <v>34.015879521034321</v>
      </c>
      <c r="AH17" s="68">
        <f>+($G$6*(POWER($B$17,$G$7))*(POWER($G$10,$G$9)))/(POWER(($AH$13/60),$G$8))</f>
        <v>33.287640677193345</v>
      </c>
      <c r="AI17" s="68">
        <f>+($G$6*(POWER($B$17,$G$7))*(POWER($G$10,$G$9)))/(POWER(($AI$13/60),$G$8))</f>
        <v>32.597383889695919</v>
      </c>
      <c r="AJ17" s="68">
        <f>+($G$6*(POWER($B$17,$G$7))*(POWER($G$10,$G$9)))/(POWER(($AJ$13/60),$G$8))</f>
        <v>31.942031412290824</v>
      </c>
      <c r="AK17" s="68">
        <f>+($G$6*(POWER($B$17,$G$7))*(POWER($G$10,$G$9)))/(POWER(($AK$13/60),$G$8))</f>
        <v>31.318838514600632</v>
      </c>
      <c r="AL17" s="68">
        <f>+($G$6*(POWER($B$17,$G$7))*(POWER($G$10,$G$9)))/(POWER(($AL$13/60),$G$8))</f>
        <v>30.72534892070173</v>
      </c>
      <c r="AM17" s="69">
        <f>+($G$6*(POWER($B$17,$G$7))*(POWER($G$10,$G$9)))/(POWER(($AM$13/60),$G$8))</f>
        <v>30.159357288117395</v>
      </c>
    </row>
    <row r="18" spans="1:39" x14ac:dyDescent="0.3">
      <c r="A18" s="50"/>
      <c r="B18" s="67">
        <v>15</v>
      </c>
      <c r="C18" s="65">
        <f>+($G$6*(POWER($B$18,$G$7))*(POWER($G$10,$G$9)))/(POWER(($C$13/60),$G$8))</f>
        <v>345.3648697589374</v>
      </c>
      <c r="D18" s="65">
        <f>+($G$6*(POWER($B$18,$G$7))*(POWER($G$10,$G$9)))/(POWER(($D$13/60),$G$8))</f>
        <v>218.57393061153098</v>
      </c>
      <c r="E18" s="65">
        <f>+($G$6*(POWER($B$18,$G$7))*(POWER($G$10,$G$9)))/(POWER(($E$13/60),$G$8))</f>
        <v>167.25462321318741</v>
      </c>
      <c r="F18" s="65">
        <f>+($G$6*(POWER($B$18,$G$7))*(POWER($G$10,$G$9)))/(POWER(($F$13/60),$G$8))</f>
        <v>138.33069697077389</v>
      </c>
      <c r="G18" s="65">
        <f>+($G$6*(POWER($B$18,$G$7))*(POWER($G$10,$G$9)))/(POWER(($G$13/60),$G$8))</f>
        <v>119.38725216495766</v>
      </c>
      <c r="H18" s="65">
        <f>+($G$6*(POWER($B$18,$G$7))*(POWER($G$10,$G$9)))/(POWER(($H$13/60),$G$8))</f>
        <v>105.85182110205332</v>
      </c>
      <c r="I18" s="68">
        <f>+($G$6*(POWER($B$18,$G$7))*(POWER($G$10,$G$9)))/(POWER(($I$13/60),$G$8))</f>
        <v>95.612231200464706</v>
      </c>
      <c r="J18" s="68">
        <f>+($G$6*(POWER($B$18,$G$7))*(POWER($G$10,$G$9)))/(POWER(($J$13/60),$G$8))</f>
        <v>87.546495919630829</v>
      </c>
      <c r="K18" s="68">
        <f>+($G$6*(POWER($B$18,$G$7))*(POWER($G$10,$G$9)))/(POWER(($K$13/60),$G$8))</f>
        <v>86.256316050622942</v>
      </c>
      <c r="L18" s="68">
        <f>+($G$6*(POWER($B$18,$G$7))*(POWER($G$10,$G$9)))/(POWER(($L$13/60),$G$8))</f>
        <v>80.998710163286304</v>
      </c>
      <c r="M18" s="68">
        <f>+($G$6*(POWER($B$18,$G$7))*(POWER($G$10,$G$9)))/(POWER(($M$13/60),$G$8))</f>
        <v>75.557600831893865</v>
      </c>
      <c r="N18" s="68">
        <f>+($G$6*(POWER($B$18,$G$7))*(POWER($G$10,$G$9)))/(POWER(($N$13/60),$G$8))</f>
        <v>70.951076179502493</v>
      </c>
      <c r="O18" s="68">
        <f>+($G$6*(POWER($B$18,$G$7))*(POWER($G$10,$G$9)))/(POWER(($O$13/60),$G$8))</f>
        <v>66.991320271843207</v>
      </c>
      <c r="P18" s="68">
        <f>+($G$6*(POWER($B$18,$G$7))*(POWER($G$10,$G$9)))/(POWER(($P$13/60),$G$8))</f>
        <v>63.544145924011318</v>
      </c>
      <c r="Q18" s="68">
        <f>+($G$6*(POWER($B$18,$G$7))*(POWER($G$10,$G$9)))/(POWER(($Q$13/60),$G$8))</f>
        <v>60.510906053099568</v>
      </c>
      <c r="R18" s="68">
        <f>+($G$6*(POWER($B$18,$G$7))*(POWER($G$10,$G$9)))/(POWER(($R$13/60),$G$8))</f>
        <v>57.817316194450747</v>
      </c>
      <c r="S18" s="68">
        <f>+($G$6*(POWER($B$18,$G$7))*(POWER($G$10,$G$9)))/(POWER(($S$13/60),$G$8))</f>
        <v>55.40627724463247</v>
      </c>
      <c r="T18" s="68">
        <f>+($G$6*(POWER($B$18,$G$7))*(POWER($G$10,$G$9)))/(POWER(($T$13/60),$G$8))</f>
        <v>53.233113908516891</v>
      </c>
      <c r="U18" s="68">
        <f>+($G$6*(POWER($B$18,$G$7))*(POWER($G$10,$G$9)))/(POWER(($U$13/60),$G$8))</f>
        <v>51.262325746133591</v>
      </c>
      <c r="V18" s="68">
        <f>+($G$6*(POWER($B$18,$G$7))*(POWER($G$10,$G$9)))/(POWER(($V$13/60),$G$8))</f>
        <v>49.46531542212032</v>
      </c>
      <c r="W18" s="68">
        <f>+($G$6*(POWER($B$18,$G$7))*(POWER($G$10,$G$9)))/(POWER(($W$13/60),$G$8))</f>
        <v>47.81876573877198</v>
      </c>
      <c r="X18" s="68">
        <f>+($G$6*(POWER($B$18,$G$7))*(POWER($G$10,$G$9)))/(POWER(($X$13/60),$G$8))</f>
        <v>46.303457891267051</v>
      </c>
      <c r="Y18" s="68">
        <f>+($G$6*(POWER($B$18,$G$7))*(POWER($G$10,$G$9)))/(POWER(($Y$13/60),$G$8))</f>
        <v>44.903396261746472</v>
      </c>
      <c r="Z18" s="68">
        <f>+($G$6*(POWER($B$18,$G$7))*(POWER($G$10,$G$9)))/(POWER(($Z$13/60),$G$8))</f>
        <v>43.605150284251501</v>
      </c>
      <c r="AA18" s="68">
        <f>+($G$6*(POWER($B$18,$G$7))*(POWER($G$10,$G$9)))/(POWER(($AA$13/60),$G$8))</f>
        <v>42.397352686430217</v>
      </c>
      <c r="AB18" s="68">
        <f>+($G$6*(POWER($B$18,$G$7))*(POWER($G$10,$G$9)))/(POWER(($AB$13/60),$G$8))</f>
        <v>41.270312146825795</v>
      </c>
      <c r="AC18" s="68">
        <f>+($G$6*(POWER($B$18,$G$7))*(POWER($G$10,$G$9)))/(POWER(($AC$13/60),$G$8))</f>
        <v>40.215710855763504</v>
      </c>
      <c r="AD18" s="68">
        <f>+($G$6*(POWER($B$18,$G$7))*(POWER($G$10,$G$9)))/(POWER(($AD$13/60),$G$8))</f>
        <v>39.226365896944401</v>
      </c>
      <c r="AE18" s="68">
        <f>+($G$6*(POWER($B$18,$G$7))*(POWER($G$10,$G$9)))/(POWER(($AE$13/60),$G$8))</f>
        <v>38.296039171913449</v>
      </c>
      <c r="AF18" s="68">
        <f>+($G$6*(POWER($B$18,$G$7))*(POWER($G$10,$G$9)))/(POWER(($AF$13/60),$G$8))</f>
        <v>37.419284650212994</v>
      </c>
      <c r="AG18" s="68">
        <f>+($G$6*(POWER($B$18,$G$7))*(POWER($G$10,$G$9)))/(POWER(($AG$13/60),$G$8))</f>
        <v>36.591324609395343</v>
      </c>
      <c r="AH18" s="68">
        <f>+($G$6*(POWER($B$18,$G$7))*(POWER($G$10,$G$9)))/(POWER(($AH$13/60),$G$8))</f>
        <v>35.807948600796827</v>
      </c>
      <c r="AI18" s="68">
        <f>+($G$6*(POWER($B$18,$G$7))*(POWER($G$10,$G$9)))/(POWER(($AI$13/60),$G$8))</f>
        <v>35.065430384869508</v>
      </c>
      <c r="AJ18" s="68">
        <f>+($G$6*(POWER($B$18,$G$7))*(POWER($G$10,$G$9)))/(POWER(($AJ$13/60),$G$8))</f>
        <v>34.360459189887692</v>
      </c>
      <c r="AK18" s="68">
        <f>+($G$6*(POWER($B$18,$G$7))*(POWER($G$10,$G$9)))/(POWER(($AK$13/60),$G$8))</f>
        <v>33.690082473638135</v>
      </c>
      <c r="AL18" s="68">
        <f>+($G$6*(POWER($B$18,$G$7))*(POWER($G$10,$G$9)))/(POWER(($AL$13/60),$G$8))</f>
        <v>33.051657988120304</v>
      </c>
      <c r="AM18" s="69">
        <f>+($G$6*(POWER($B$18,$G$7))*(POWER($G$10,$G$9)))/(POWER(($AM$13/60),$G$8))</f>
        <v>32.442813417710518</v>
      </c>
    </row>
    <row r="19" spans="1:39" x14ac:dyDescent="0.3">
      <c r="A19" s="50"/>
      <c r="B19" s="67">
        <v>20</v>
      </c>
      <c r="C19" s="65">
        <f>+($G$6*(POWER($B$19,$G$7))*(POWER($G$10,$G$9)))/(POWER(($C$13/60),$G$8))</f>
        <v>363.71995775796893</v>
      </c>
      <c r="D19" s="65">
        <f>+($G$6*(POWER($B$19,$G$7))*(POWER($G$10,$G$9)))/(POWER((D13/60),$G$8))</f>
        <v>230.19046744537042</v>
      </c>
      <c r="E19" s="65">
        <f t="shared" ref="E19:AM19" si="0">+($G$6*(POWER($B$19,$G$7))*(POWER($G$10,$G$9)))/(POWER((E13/60),$G$8))</f>
        <v>176.14369560050272</v>
      </c>
      <c r="F19" s="65">
        <f t="shared" si="0"/>
        <v>145.68255101903935</v>
      </c>
      <c r="G19" s="65">
        <f t="shared" si="0"/>
        <v>125.73231997970072</v>
      </c>
      <c r="H19" s="65">
        <f t="shared" si="0"/>
        <v>111.47752209631506</v>
      </c>
      <c r="I19" s="65">
        <f t="shared" si="0"/>
        <v>100.69372926566525</v>
      </c>
      <c r="J19" s="65">
        <f t="shared" si="0"/>
        <v>92.199324789380384</v>
      </c>
      <c r="K19" s="65">
        <f>+($G$6*(POWER($B$19,$G$7))*(POWER($G$10,$G$9)))/(POWER((K13/60),$G$8))</f>
        <v>90.840575800859128</v>
      </c>
      <c r="L19" s="65">
        <f t="shared" si="0"/>
        <v>85.303544218622918</v>
      </c>
      <c r="M19" s="65">
        <f t="shared" si="0"/>
        <v>79.573256544743671</v>
      </c>
      <c r="N19" s="65">
        <f t="shared" si="0"/>
        <v>74.721909176528982</v>
      </c>
      <c r="O19" s="65">
        <f t="shared" si="0"/>
        <v>70.551704336439187</v>
      </c>
      <c r="P19" s="65">
        <f t="shared" si="0"/>
        <v>66.921323200532342</v>
      </c>
      <c r="Q19" s="65">
        <f t="shared" si="0"/>
        <v>63.72687589473697</v>
      </c>
      <c r="R19" s="65">
        <f t="shared" si="0"/>
        <v>60.890129961982218</v>
      </c>
      <c r="S19" s="65">
        <f t="shared" si="0"/>
        <v>58.350951655882859</v>
      </c>
      <c r="T19" s="65">
        <f t="shared" si="0"/>
        <v>56.06229132582429</v>
      </c>
      <c r="U19" s="65">
        <f t="shared" si="0"/>
        <v>53.986761791878656</v>
      </c>
      <c r="V19" s="65">
        <f t="shared" si="0"/>
        <v>52.094245857652481</v>
      </c>
      <c r="W19" s="65">
        <f t="shared" si="0"/>
        <v>50.360187087599023</v>
      </c>
      <c r="X19" s="65">
        <f t="shared" si="0"/>
        <v>48.764345256119434</v>
      </c>
      <c r="Y19" s="65">
        <f t="shared" si="0"/>
        <v>47.289874627119971</v>
      </c>
      <c r="Z19" s="65">
        <f t="shared" si="0"/>
        <v>45.922630841081407</v>
      </c>
      <c r="AA19" s="65">
        <f t="shared" si="0"/>
        <v>44.650642489844749</v>
      </c>
      <c r="AB19" s="65">
        <f t="shared" si="0"/>
        <v>43.463703187817408</v>
      </c>
      <c r="AC19" s="65">
        <f t="shared" si="0"/>
        <v>42.353053059145047</v>
      </c>
      <c r="AD19" s="65">
        <f t="shared" si="0"/>
        <v>41.311127437465821</v>
      </c>
      <c r="AE19" s="65">
        <f t="shared" si="0"/>
        <v>40.331356688444501</v>
      </c>
      <c r="AF19" s="65">
        <f t="shared" si="0"/>
        <v>39.40800534173809</v>
      </c>
      <c r="AG19" s="65">
        <f t="shared" si="0"/>
        <v>38.536041753543145</v>
      </c>
      <c r="AH19" s="65">
        <f t="shared" si="0"/>
        <v>37.711031702709263</v>
      </c>
      <c r="AI19" s="65">
        <f t="shared" si="0"/>
        <v>36.929050911437379</v>
      </c>
      <c r="AJ19" s="65">
        <f t="shared" si="0"/>
        <v>36.186612650596473</v>
      </c>
      <c r="AK19" s="65">
        <f t="shared" si="0"/>
        <v>35.480607459372457</v>
      </c>
      <c r="AL19" s="65">
        <f t="shared" si="0"/>
        <v>34.808252662353645</v>
      </c>
      <c r="AM19" s="65">
        <f t="shared" si="0"/>
        <v>34.167049862586587</v>
      </c>
    </row>
    <row r="20" spans="1:39" x14ac:dyDescent="0.3">
      <c r="A20" s="50"/>
      <c r="B20" s="67">
        <v>25</v>
      </c>
      <c r="C20" s="65">
        <f>+($G$6*(POWER($B$20,$G$7))*(POWER($G$10,$G$9)))/(POWER(($C$13/60),$G$8))</f>
        <v>378.62643673617549</v>
      </c>
      <c r="D20" s="65">
        <f>+($G$6*(POWER($B$20,$G$7))*(POWER($G$10,$G$9)))/(POWER(($D$13/60),$G$8))</f>
        <v>239.62445447514258</v>
      </c>
      <c r="E20" s="65">
        <f>+($G$6*(POWER($B$20,$G$7))*(POWER($G$10,$G$9)))/(POWER(($E$13/60),$G$8))</f>
        <v>183.36266238967113</v>
      </c>
      <c r="F20" s="65">
        <f>+($G$6*(POWER($B$20,$G$7))*(POWER($G$10,$G$9)))/(POWER(($F$13/60),$G$8))</f>
        <v>151.65311666422147</v>
      </c>
      <c r="G20" s="65">
        <f>+($G$6*(POWER($B$20,$G$7))*(POWER($G$10,$G$9)))/(POWER(($G$13/60),$G$8))</f>
        <v>130.88525741049665</v>
      </c>
      <c r="H20" s="65">
        <f>+($G$6*(POWER($B$20,$G$7))*(POWER($G$10,$G$9)))/(POWER(($H$13/60),$G$8))</f>
        <v>116.04624950383625</v>
      </c>
      <c r="I20" s="68">
        <f>+($G$6*(POWER($B$20,$G$7))*(POWER($G$10,$G$9)))/(POWER(($I$13/60),$G$8))</f>
        <v>104.8205002237073</v>
      </c>
      <c r="J20" s="68">
        <f>+($G$6*(POWER($B$20,$G$7))*(POWER($G$10,$G$9)))/(POWER(($J$13/60),$G$8))</f>
        <v>95.977966206941218</v>
      </c>
      <c r="K20" s="68">
        <f>+($G$6*(POWER($B$20,$G$7))*(POWER($G$10,$G$9)))/(POWER(($K$13/60),$G$8))</f>
        <v>94.563531070871448</v>
      </c>
      <c r="L20" s="68">
        <f>+($G$6*(POWER($B$20,$G$7))*(POWER($G$10,$G$9)))/(POWER(($L$13/60),$G$8))</f>
        <v>88.799573131910009</v>
      </c>
      <c r="M20" s="68">
        <f>+($G$6*(POWER($B$20,$G$7))*(POWER($G$10,$G$9)))/(POWER(($M$13/60),$G$8))</f>
        <v>82.834438810416785</v>
      </c>
      <c r="N20" s="68">
        <f>+($G$6*(POWER($B$20,$G$7))*(POWER($G$10,$G$9)))/(POWER(($N$13/60),$G$8))</f>
        <v>77.784266752993275</v>
      </c>
      <c r="O20" s="68">
        <f>+($G$6*(POWER($B$20,$G$7))*(POWER($G$10,$G$9)))/(POWER(($O$13/60),$G$8))</f>
        <v>73.443152757500528</v>
      </c>
      <c r="P20" s="68">
        <f>+($G$6*(POWER($B$20,$G$7))*(POWER($G$10,$G$9)))/(POWER(($P$13/60),$G$8))</f>
        <v>69.663986274705238</v>
      </c>
      <c r="Q20" s="68">
        <f>+($G$6*(POWER($B$20,$G$7))*(POWER($G$10,$G$9)))/(POWER(($Q$13/60),$G$8))</f>
        <v>66.338619670710358</v>
      </c>
      <c r="R20" s="68">
        <f>+($G$6*(POWER($B$20,$G$7))*(POWER($G$10,$G$9)))/(POWER(($R$13/60),$G$8))</f>
        <v>63.385614256694851</v>
      </c>
      <c r="S20" s="68">
        <f>+($G$6*(POWER($B$20,$G$7))*(POWER($G$10,$G$9)))/(POWER(($S$13/60),$G$8))</f>
        <v>60.742371801146284</v>
      </c>
      <c r="T20" s="68">
        <f>+($G$6*(POWER($B$20,$G$7))*(POWER($G$10,$G$9)))/(POWER(($T$13/60),$G$8))</f>
        <v>58.359914398998043</v>
      </c>
      <c r="U20" s="68">
        <f>+($G$6*(POWER($B$20,$G$7))*(POWER($G$10,$G$9)))/(POWER(($U$13/60),$G$8))</f>
        <v>56.199322616730605</v>
      </c>
      <c r="V20" s="68">
        <f>+($G$6*(POWER($B$20,$G$7))*(POWER($G$10,$G$9)))/(POWER(($V$13/60),$G$8))</f>
        <v>54.229244952971186</v>
      </c>
      <c r="W20" s="68">
        <f>+($G$6*(POWER($B$20,$G$7))*(POWER($G$10,$G$9)))/(POWER(($W$13/60),$G$8))</f>
        <v>52.424118566056357</v>
      </c>
      <c r="X20" s="68">
        <f>+($G$6*(POWER($B$20,$G$7))*(POWER($G$10,$G$9)))/(POWER(($X$13/60),$G$8))</f>
        <v>50.762873717211079</v>
      </c>
      <c r="Y20" s="68">
        <f>+($G$6*(POWER($B$20,$G$7))*(POWER($G$10,$G$9)))/(POWER(($Y$13/60),$G$8))</f>
        <v>49.227974274872238</v>
      </c>
      <c r="Z20" s="68">
        <f>+($G$6*(POWER($B$20,$G$7))*(POWER($G$10,$G$9)))/(POWER(($Z$13/60),$G$8))</f>
        <v>47.804696195636517</v>
      </c>
      <c r="AA20" s="68">
        <f>+($G$6*(POWER($B$20,$G$7))*(POWER($G$10,$G$9)))/(POWER(($AA$13/60),$G$8))</f>
        <v>46.480577442386426</v>
      </c>
      <c r="AB20" s="68">
        <f>+($G$6*(POWER($B$20,$G$7))*(POWER($G$10,$G$9)))/(POWER(($AB$13/60),$G$8))</f>
        <v>45.244993337189243</v>
      </c>
      <c r="AC20" s="68">
        <f>+($G$6*(POWER($B$20,$G$7))*(POWER($G$10,$G$9)))/(POWER(($AC$13/60),$G$8))</f>
        <v>44.08882499473161</v>
      </c>
      <c r="AD20" s="68">
        <f>+($G$6*(POWER($B$20,$G$7))*(POWER($G$10,$G$9)))/(POWER(($AD$13/60),$G$8))</f>
        <v>43.004197722936311</v>
      </c>
      <c r="AE20" s="68">
        <f>+($G$6*(POWER($B$20,$G$7))*(POWER($G$10,$G$9)))/(POWER(($AE$13/60),$G$8))</f>
        <v>41.984272641544074</v>
      </c>
      <c r="AF20" s="68">
        <f>+($G$6*(POWER($B$20,$G$7))*(POWER($G$10,$G$9)))/(POWER(($AF$13/60),$G$8))</f>
        <v>41.02307922116092</v>
      </c>
      <c r="AG20" s="68">
        <f>+($G$6*(POWER($B$20,$G$7))*(POWER($G$10,$G$9)))/(POWER(($AG$13/60),$G$8))</f>
        <v>40.115379604134041</v>
      </c>
      <c r="AH20" s="68">
        <f>+($G$6*(POWER($B$20,$G$7))*(POWER($G$10,$G$9)))/(POWER(($AH$13/60),$G$8))</f>
        <v>39.256557839872684</v>
      </c>
      <c r="AI20" s="68">
        <f>+($G$6*(POWER($B$20,$G$7))*(POWER($G$10,$G$9)))/(POWER(($AI$13/60),$G$8))</f>
        <v>38.442528820347647</v>
      </c>
      <c r="AJ20" s="68">
        <f>+($G$6*(POWER($B$20,$G$7))*(POWER($G$10,$G$9)))/(POWER(($AJ$13/60),$G$8))</f>
        <v>37.669662918427981</v>
      </c>
      <c r="AK20" s="68">
        <f>+($G$6*(POWER($B$20,$G$7))*(POWER($G$10,$G$9)))/(POWER(($AK$13/60),$G$8))</f>
        <v>36.93472323703643</v>
      </c>
      <c r="AL20" s="68">
        <f>+($G$6*(POWER($B$20,$G$7))*(POWER($G$10,$G$9)))/(POWER(($AL$13/60),$G$8))</f>
        <v>36.234813057273598</v>
      </c>
      <c r="AM20" s="69">
        <f>+($G$6*(POWER($B$20,$G$7))*(POWER($G$10,$G$9)))/(POWER(($AM$13/60),$G$8))</f>
        <v>35.567331589394925</v>
      </c>
    </row>
    <row r="21" spans="1:39" x14ac:dyDescent="0.3">
      <c r="A21" s="50"/>
      <c r="B21" s="67">
        <v>50</v>
      </c>
      <c r="C21" s="65">
        <f>+($G$6*(POWER($B$21,$G$7))*(POWER($G$10,$G$9)))/(POWER(($C$13/60),$G$8))</f>
        <v>428.93978872538236</v>
      </c>
      <c r="D21" s="65">
        <f>+($G$6*(POWER($B$21,$G$7))*(POWER($G$10,$G$9)))/(POWER(($D$13/60),$G$8))</f>
        <v>271.46668299768572</v>
      </c>
      <c r="E21" s="65">
        <f>+($G$6*(POWER($B$21,$G$7))*(POWER($G$10,$G$9)))/(POWER(($E$13/60),$G$8))</f>
        <v>207.72860538619238</v>
      </c>
      <c r="F21" s="65">
        <f>+($G$6*(POWER($B$21,$G$7))*(POWER($G$10,$G$9)))/(POWER(($F$13/60),$G$8))</f>
        <v>171.80537202378019</v>
      </c>
      <c r="G21" s="65">
        <f>+($G$6*(POWER($B$21,$G$7))*(POWER($G$10,$G$9)))/(POWER(($G$13/60),$G$8))</f>
        <v>148.27779894314415</v>
      </c>
      <c r="H21" s="65">
        <f>+($G$6*(POWER($B$21,$G$7))*(POWER($G$10,$G$9)))/(POWER(($H$13/60),$G$8))</f>
        <v>131.46692601191162</v>
      </c>
      <c r="I21" s="68">
        <f>+($G$6*(POWER($B$21,$G$7))*(POWER($G$10,$G$9)))/(POWER(($I$13/60),$G$8))</f>
        <v>118.74945555208262</v>
      </c>
      <c r="J21" s="68">
        <f>+($G$6*(POWER($B$21,$G$7))*(POWER($G$10,$G$9)))/(POWER(($J$13/60),$G$8))</f>
        <v>108.73189125930843</v>
      </c>
      <c r="K21" s="68">
        <f>+($G$6*(POWER($B$21,$G$7))*(POWER($G$10,$G$9)))/(POWER(($K$13/60),$G$8))</f>
        <v>107.1295004868588</v>
      </c>
      <c r="L21" s="68">
        <f>+($G$6*(POWER($B$21,$G$7))*(POWER($G$10,$G$9)))/(POWER(($L$13/60),$G$8))</f>
        <v>100.5996054222866</v>
      </c>
      <c r="M21" s="68">
        <f>+($G$6*(POWER($B$21,$G$7))*(POWER($G$10,$G$9)))/(POWER(($M$13/60),$G$8))</f>
        <v>93.84180087584204</v>
      </c>
      <c r="N21" s="68">
        <f>+($G$6*(POWER($B$21,$G$7))*(POWER($G$10,$G$9)))/(POWER(($N$13/60),$G$8))</f>
        <v>88.120542334015823</v>
      </c>
      <c r="O21" s="68">
        <f>+($G$6*(POWER($B$21,$G$7))*(POWER($G$10,$G$9)))/(POWER(($O$13/60),$G$8))</f>
        <v>83.202564244290031</v>
      </c>
      <c r="P21" s="68">
        <f>+($G$6*(POWER($B$21,$G$7))*(POWER($G$10,$G$9)))/(POWER(($P$13/60),$G$8))</f>
        <v>78.921207436081232</v>
      </c>
      <c r="Q21" s="68">
        <f>+($G$6*(POWER($B$21,$G$7))*(POWER($G$10,$G$9)))/(POWER(($Q$13/60),$G$8))</f>
        <v>75.153953197714628</v>
      </c>
      <c r="R21" s="68">
        <f>+($G$6*(POWER($B$21,$G$7))*(POWER($G$10,$G$9)))/(POWER(($R$13/60),$G$8))</f>
        <v>71.808540950985218</v>
      </c>
      <c r="S21" s="68">
        <f>+($G$6*(POWER($B$21,$G$7))*(POWER($G$10,$G$9)))/(POWER(($S$13/60),$G$8))</f>
        <v>68.814054168164546</v>
      </c>
      <c r="T21" s="68">
        <f>+($G$6*(POWER($B$21,$G$7))*(POWER($G$10,$G$9)))/(POWER(($T$13/60),$G$8))</f>
        <v>66.11500656986712</v>
      </c>
      <c r="U21" s="68">
        <f>+($G$6*(POWER($B$21,$G$7))*(POWER($G$10,$G$9)))/(POWER(($U$13/60),$G$8))</f>
        <v>63.667306957033801</v>
      </c>
      <c r="V21" s="68">
        <f>+($G$6*(POWER($B$21,$G$7))*(POWER($G$10,$G$9)))/(POWER(($V$13/60),$G$8))</f>
        <v>61.435437718979564</v>
      </c>
      <c r="W21" s="68">
        <f>+($G$6*(POWER($B$21,$G$7))*(POWER($G$10,$G$9)))/(POWER(($W$13/60),$G$8))</f>
        <v>59.390439124321531</v>
      </c>
      <c r="X21" s="68">
        <f>+($G$6*(POWER($B$21,$G$7))*(POWER($G$10,$G$9)))/(POWER(($X$13/60),$G$8))</f>
        <v>57.50844160553406</v>
      </c>
      <c r="Y21" s="68">
        <f>+($G$6*(POWER($B$21,$G$7))*(POWER($G$10,$G$9)))/(POWER(($Y$13/60),$G$8))</f>
        <v>55.769578761758872</v>
      </c>
      <c r="Z21" s="68">
        <f>+($G$6*(POWER($B$21,$G$7))*(POWER($G$10,$G$9)))/(POWER(($Z$13/60),$G$8))</f>
        <v>54.157169961497971</v>
      </c>
      <c r="AA21" s="68">
        <f>+($G$6*(POWER($B$21,$G$7))*(POWER($G$10,$G$9)))/(POWER(($AA$13/60),$G$8))</f>
        <v>52.65709716372298</v>
      </c>
      <c r="AB21" s="68">
        <f>+($G$6*(POWER($B$21,$G$7))*(POWER($G$10,$G$9)))/(POWER(($AB$13/60),$G$8))</f>
        <v>51.257323842017463</v>
      </c>
      <c r="AC21" s="68">
        <f>+($G$6*(POWER($B$21,$G$7))*(POWER($G$10,$G$9)))/(POWER(($AC$13/60),$G$8))</f>
        <v>49.947519358158061</v>
      </c>
      <c r="AD21" s="68">
        <f>+($G$6*(POWER($B$21,$G$7))*(POWER($G$10,$G$9)))/(POWER(($AD$13/60),$G$8))</f>
        <v>48.718762600388814</v>
      </c>
      <c r="AE21" s="68">
        <f>+($G$6*(POWER($B$21,$G$7))*(POWER($G$10,$G$9)))/(POWER(($AE$13/60),$G$8))</f>
        <v>47.563305911470543</v>
      </c>
      <c r="AF21" s="68">
        <f>+($G$6*(POWER($B$21,$G$7))*(POWER($G$10,$G$9)))/(POWER(($AF$13/60),$G$8))</f>
        <v>46.474385374866124</v>
      </c>
      <c r="AG21" s="68">
        <f>+($G$6*(POWER($B$21,$G$7))*(POWER($G$10,$G$9)))/(POWER(($AG$13/60),$G$8))</f>
        <v>45.446067106047202</v>
      </c>
      <c r="AH21" s="68">
        <f>+($G$6*(POWER($B$21,$G$7))*(POWER($G$10,$G$9)))/(POWER(($AH$13/60),$G$8))</f>
        <v>44.473121768974202</v>
      </c>
      <c r="AI21" s="68">
        <f>+($G$6*(POWER($B$21,$G$7))*(POWER($G$10,$G$9)))/(POWER(($AI$13/60),$G$8))</f>
        <v>43.550921410591151</v>
      </c>
      <c r="AJ21" s="68">
        <f>+($G$6*(POWER($B$21,$G$7))*(POWER($G$10,$G$9)))/(POWER(($AJ$13/60),$G$8))</f>
        <v>42.675354084811751</v>
      </c>
      <c r="AK21" s="68">
        <f>+($G$6*(POWER($B$21,$G$7))*(POWER($G$10,$G$9)))/(POWER(($AK$13/60),$G$8))</f>
        <v>41.842752763098837</v>
      </c>
      <c r="AL21" s="68">
        <f>+($G$6*(POWER($B$21,$G$7))*(POWER($G$10,$G$9)))/(POWER(($AL$13/60),$G$8))</f>
        <v>41.049835799291046</v>
      </c>
      <c r="AM21" s="69">
        <f>+($G$6*(POWER($B$21,$G$7))*(POWER($G$10,$G$9)))/(POWER(($AM$13/60),$G$8))</f>
        <v>40.293656800597709</v>
      </c>
    </row>
    <row r="22" spans="1:39" x14ac:dyDescent="0.3">
      <c r="A22" s="50"/>
      <c r="B22" s="67">
        <v>100</v>
      </c>
      <c r="C22" s="65">
        <f>+($G$6*(POWER($B$22,$G$7))*(POWER($G$10,$G$9)))/(POWER(($C$13/60),$G$8))</f>
        <v>485.93897440917021</v>
      </c>
      <c r="D22" s="65">
        <f>+($G$6*(POWER($B$22,$G$7))*(POWER($G$10,$G$9)))/(POWER(($D$13/60),$G$8))</f>
        <v>307.54023056278118</v>
      </c>
      <c r="E22" s="65">
        <f>+($G$6*(POWER($B$22,$G$7))*(POWER($G$10,$G$9)))/(POWER(($E$13/60),$G$8))</f>
        <v>235.33238955698747</v>
      </c>
      <c r="F22" s="65">
        <f>+($G$6*(POWER($B$22,$G$7))*(POWER($G$10,$G$9)))/(POWER(($F$13/60),$G$8))</f>
        <v>194.63553737299026</v>
      </c>
      <c r="G22" s="65">
        <f>+($G$6*(POWER($B$22,$G$7))*(POWER($G$10,$G$9)))/(POWER(($G$13/60),$G$8))</f>
        <v>167.98152896981844</v>
      </c>
      <c r="H22" s="65">
        <f>+($G$6*(POWER($B$22,$G$7))*(POWER($G$10,$G$9)))/(POWER(($H$13/60),$G$8))</f>
        <v>148.93676192826976</v>
      </c>
      <c r="I22" s="68">
        <f>+($G$6*(POWER($B$22,$G$7))*(POWER($G$10,$G$9)))/(POWER(($I$13/60),$G$8))</f>
        <v>134.52934458260415</v>
      </c>
      <c r="J22" s="68">
        <f>+($G$6*(POWER($B$22,$G$7))*(POWER($G$10,$G$9)))/(POWER(($J$13/60),$G$8))</f>
        <v>123.18060742540564</v>
      </c>
      <c r="K22" s="68">
        <f>+($G$6*(POWER($B$22,$G$7))*(POWER($G$10,$G$9)))/(POWER(($K$13/60),$G$8))</f>
        <v>121.36528474135078</v>
      </c>
      <c r="L22" s="68">
        <f>+($G$6*(POWER($B$22,$G$7))*(POWER($G$10,$G$9)))/(POWER(($L$13/60),$G$8))</f>
        <v>113.96767185002436</v>
      </c>
      <c r="M22" s="68">
        <f>+($G$6*(POWER($B$22,$G$7))*(POWER($G$10,$G$9)))/(POWER(($M$13/60),$G$8))</f>
        <v>106.31186397937863</v>
      </c>
      <c r="N22" s="68">
        <f>+($G$6*(POWER($B$22,$G$7))*(POWER($G$10,$G$9)))/(POWER(($N$13/60),$G$8))</f>
        <v>99.830342373732776</v>
      </c>
      <c r="O22" s="68">
        <f>+($G$6*(POWER($B$22,$G$7))*(POWER($G$10,$G$9)))/(POWER(($O$13/60),$G$8))</f>
        <v>94.258844247644603</v>
      </c>
      <c r="P22" s="68">
        <f>+($G$6*(POWER($B$22,$G$7))*(POWER($G$10,$G$9)))/(POWER(($P$13/60),$G$8))</f>
        <v>89.408564112423406</v>
      </c>
      <c r="Q22" s="68">
        <f>+($G$6*(POWER($B$22,$G$7))*(POWER($G$10,$G$9)))/(POWER(($Q$13/60),$G$8))</f>
        <v>85.140702493965577</v>
      </c>
      <c r="R22" s="68">
        <f>+($G$6*(POWER($B$22,$G$7))*(POWER($G$10,$G$9)))/(POWER(($R$13/60),$G$8))</f>
        <v>81.350738869974606</v>
      </c>
      <c r="S22" s="68">
        <f>+($G$6*(POWER($B$22,$G$7))*(POWER($G$10,$G$9)))/(POWER(($S$13/60),$G$8))</f>
        <v>77.958333048985807</v>
      </c>
      <c r="T22" s="68">
        <f>+($G$6*(POWER($B$22,$G$7))*(POWER($G$10,$G$9)))/(POWER(($T$13/60),$G$8))</f>
        <v>74.900625519228328</v>
      </c>
      <c r="U22" s="68">
        <f>+($G$6*(POWER($B$22,$G$7))*(POWER($G$10,$G$9)))/(POWER(($U$13/60),$G$8))</f>
        <v>72.127666071804697</v>
      </c>
      <c r="V22" s="68">
        <f>+($G$6*(POWER($B$22,$G$7))*(POWER($G$10,$G$9)))/(POWER(($V$13/60),$G$8))</f>
        <v>69.59921737792564</v>
      </c>
      <c r="W22" s="68">
        <f>+($G$6*(POWER($B$22,$G$7))*(POWER($G$10,$G$9)))/(POWER(($W$13/60),$G$8))</f>
        <v>67.282471424584998</v>
      </c>
      <c r="X22" s="68">
        <f>+($G$6*(POWER($B$22,$G$7))*(POWER($G$10,$G$9)))/(POWER(($X$13/60),$G$8))</f>
        <v>65.150386763383992</v>
      </c>
      <c r="Y22" s="68">
        <f>+($G$6*(POWER($B$22,$G$7))*(POWER($G$10,$G$9)))/(POWER(($Y$13/60),$G$8))</f>
        <v>63.18045706893146</v>
      </c>
      <c r="Z22" s="68">
        <f>+($G$6*(POWER($B$22,$G$7))*(POWER($G$10,$G$9)))/(POWER(($Z$13/60),$G$8))</f>
        <v>61.353785122606752</v>
      </c>
      <c r="AA22" s="68">
        <f>+($G$6*(POWER($B$22,$G$7))*(POWER($G$10,$G$9)))/(POWER(($AA$13/60),$G$8))</f>
        <v>59.654376823236881</v>
      </c>
      <c r="AB22" s="68">
        <f>+($G$6*(POWER($B$22,$G$7))*(POWER($G$10,$G$9)))/(POWER(($AB$13/60),$G$8))</f>
        <v>58.068596184009728</v>
      </c>
      <c r="AC22" s="68">
        <f>+($G$6*(POWER($B$22,$G$7))*(POWER($G$10,$G$9)))/(POWER(($AC$13/60),$G$8))</f>
        <v>56.584739791357229</v>
      </c>
      <c r="AD22" s="68">
        <f>+($G$6*(POWER($B$22,$G$7))*(POWER($G$10,$G$9)))/(POWER(($AD$13/60),$G$8))</f>
        <v>55.192701061532134</v>
      </c>
      <c r="AE22" s="68">
        <f>+($G$6*(POWER($B$22,$G$7))*(POWER($G$10,$G$9)))/(POWER(($AE$13/60),$G$8))</f>
        <v>53.883702798499385</v>
      </c>
      <c r="AF22" s="68">
        <f>+($G$6*(POWER($B$22,$G$7))*(POWER($G$10,$G$9)))/(POWER(($AF$13/60),$G$8))</f>
        <v>52.650082270212586</v>
      </c>
      <c r="AG22" s="68">
        <f>+($G$6*(POWER($B$22,$G$7))*(POWER($G$10,$G$9)))/(POWER(($AG$13/60),$G$8))</f>
        <v>51.48511707451236</v>
      </c>
      <c r="AH22" s="68">
        <f>+($G$6*(POWER($B$22,$G$7))*(POWER($G$10,$G$9)))/(POWER(($AH$13/60),$G$8))</f>
        <v>50.382882980868672</v>
      </c>
      <c r="AI22" s="68">
        <f>+($G$6*(POWER($B$22,$G$7))*(POWER($G$10,$G$9)))/(POWER(($AI$13/60),$G$8))</f>
        <v>49.338137055842495</v>
      </c>
      <c r="AJ22" s="68">
        <f>+($G$6*(POWER($B$22,$G$7))*(POWER($G$10,$G$9)))/(POWER(($AJ$13/60),$G$8))</f>
        <v>48.346220941975481</v>
      </c>
      <c r="AK22" s="68">
        <f>+($G$6*(POWER($B$22,$G$7))*(POWER($G$10,$G$9)))/(POWER(($AK$13/60),$G$8))</f>
        <v>47.402980321730936</v>
      </c>
      <c r="AL22" s="68">
        <f>+($G$6*(POWER($B$22,$G$7))*(POWER($G$10,$G$9)))/(POWER(($AL$13/60),$G$8))</f>
        <v>46.504697471055415</v>
      </c>
      <c r="AM22" s="69">
        <f>+($G$6*(POWER($B$22,$G$7))*(POWER($G$10,$G$9)))/(POWER(($AM$13/60),$G$8))</f>
        <v>45.648034469036617</v>
      </c>
    </row>
    <row r="23" spans="1:39" ht="15" thickBot="1" x14ac:dyDescent="0.35">
      <c r="A23" s="50"/>
      <c r="B23" s="61">
        <v>500</v>
      </c>
      <c r="C23" s="70">
        <f>+($G$6*(POWER($B$23,$G$7))*(POWER($G$10,$G$9)))/(POWER(($C$13/60),$G$8))</f>
        <v>649.2266421271529</v>
      </c>
      <c r="D23" s="70">
        <f>+($G$6*(POWER($B$23,$G$7))*(POWER($G$10,$G$9)))/(POWER(($D$13/60),$G$8))</f>
        <v>410.88145162681349</v>
      </c>
      <c r="E23" s="70">
        <f>+($G$6*(POWER($B$23,$G$7))*(POWER($G$10,$G$9)))/(POWER(($E$13/60),$G$8))</f>
        <v>314.40996730423774</v>
      </c>
      <c r="F23" s="70">
        <f>+($G$6*(POWER($B$23,$G$7))*(POWER($G$10,$G$9)))/(POWER(($F$13/60),$G$8))</f>
        <v>260.03795336835992</v>
      </c>
      <c r="G23" s="70">
        <f>+($G$6*(POWER($B$23,$G$7))*(POWER($G$10,$G$9)))/(POWER(($G$13/60),$G$8))</f>
        <v>224.42753048375829</v>
      </c>
      <c r="H23" s="70">
        <f>+($G$6*(POWER($B$23,$G$7))*(POWER($G$10,$G$9)))/(POWER(($H$13/60),$G$8))</f>
        <v>198.98324466265953</v>
      </c>
      <c r="I23" s="71">
        <f>+($G$6*(POWER($B$23,$G$7))*(POWER($G$10,$G$9)))/(POWER(($I$13/60),$G$8))</f>
        <v>179.73457419653016</v>
      </c>
      <c r="J23" s="71">
        <f>+($G$6*(POWER($B$23,$G$7))*(POWER($G$10,$G$9)))/(POWER(($J$13/60),$G$8))</f>
        <v>164.57237707926885</v>
      </c>
      <c r="K23" s="71">
        <f>+($G$6*(POWER($B$23,$G$7))*(POWER($G$10,$G$9)))/(POWER(($K$13/60),$G$8))</f>
        <v>162.14706050123735</v>
      </c>
      <c r="L23" s="71">
        <f>+($G$6*(POWER($B$23,$G$7))*(POWER($G$10,$G$9)))/(POWER(($L$13/60),$G$8))</f>
        <v>152.26366437514602</v>
      </c>
      <c r="M23" s="71">
        <f>+($G$6*(POWER($B$23,$G$7))*(POWER($G$10,$G$9)))/(POWER(($M$13/60),$G$8))</f>
        <v>142.0353132891415</v>
      </c>
      <c r="N23" s="71">
        <f>+($G$6*(POWER($B$23,$G$7))*(POWER($G$10,$G$9)))/(POWER(($N$13/60),$G$8))</f>
        <v>133.37583806794871</v>
      </c>
      <c r="O23" s="71">
        <f>+($G$6*(POWER($B$23,$G$7))*(POWER($G$10,$G$9)))/(POWER(($O$13/60),$G$8))</f>
        <v>125.93217701068141</v>
      </c>
      <c r="P23" s="71">
        <f>+($G$6*(POWER($B$23,$G$7))*(POWER($G$10,$G$9)))/(POWER(($P$13/60),$G$8))</f>
        <v>119.45208125504806</v>
      </c>
      <c r="Q23" s="71">
        <f>+($G$6*(POWER($B$23,$G$7))*(POWER($G$10,$G$9)))/(POWER(($Q$13/60),$G$8))</f>
        <v>113.75011122684928</v>
      </c>
      <c r="R23" s="71">
        <f>+($G$6*(POWER($B$23,$G$7))*(POWER($G$10,$G$9)))/(POWER(($R$13/60),$G$8))</f>
        <v>108.68662489015574</v>
      </c>
      <c r="S23" s="71">
        <f>+($G$6*(POWER($B$23,$G$7))*(POWER($G$10,$G$9)))/(POWER(($S$13/60),$G$8))</f>
        <v>104.15428573672396</v>
      </c>
      <c r="T23" s="71">
        <f>+($G$6*(POWER($B$23,$G$7))*(POWER($G$10,$G$9)))/(POWER(($T$13/60),$G$8))</f>
        <v>100.06911188425616</v>
      </c>
      <c r="U23" s="71">
        <f>+($G$6*(POWER($B$23,$G$7))*(POWER($G$10,$G$9)))/(POWER(($U$13/60),$G$8))</f>
        <v>96.364368602459351</v>
      </c>
      <c r="V23" s="71">
        <f>+($G$6*(POWER($B$23,$G$7))*(POWER($G$10,$G$9)))/(POWER(($V$13/60),$G$8))</f>
        <v>92.986297812163613</v>
      </c>
      <c r="W23" s="71">
        <f>+($G$6*(POWER($B$23,$G$7))*(POWER($G$10,$G$9)))/(POWER(($W$13/60),$G$8))</f>
        <v>89.891067186182696</v>
      </c>
      <c r="X23" s="71">
        <f>+($G$6*(POWER($B$23,$G$7))*(POWER($G$10,$G$9)))/(POWER(($X$13/60),$G$8))</f>
        <v>87.042548672092892</v>
      </c>
      <c r="Y23" s="71">
        <f>+($G$6*(POWER($B$23,$G$7))*(POWER($G$10,$G$9)))/(POWER(($Y$13/60),$G$8))</f>
        <v>84.410673255409193</v>
      </c>
      <c r="Z23" s="71">
        <f>+($G$6*(POWER($B$23,$G$7))*(POWER($G$10,$G$9)))/(POWER(($Z$13/60),$G$8))</f>
        <v>81.970193778696768</v>
      </c>
      <c r="AA23" s="71">
        <f>+($G$6*(POWER($B$23,$G$7))*(POWER($G$10,$G$9)))/(POWER(($AA$13/60),$G$8))</f>
        <v>79.699741722151259</v>
      </c>
      <c r="AB23" s="71">
        <f>+($G$6*(POWER($B$23,$G$7))*(POWER($G$10,$G$9)))/(POWER(($AB$13/60),$G$8))</f>
        <v>77.581099065822954</v>
      </c>
      <c r="AC23" s="71">
        <f>+($G$6*(POWER($B$23,$G$7))*(POWER($G$10,$G$9)))/(POWER(($AC$13/60),$G$8))</f>
        <v>75.598629756025375</v>
      </c>
      <c r="AD23" s="71">
        <f>+($G$6*(POWER($B$23,$G$7))*(POWER($G$10,$G$9)))/(POWER(($AD$13/60),$G$8))</f>
        <v>73.738831143711721</v>
      </c>
      <c r="AE23" s="71">
        <f>+($G$6*(POWER($B$23,$G$7))*(POWER($G$10,$G$9)))/(POWER(($AE$13/60),$G$8))</f>
        <v>71.989976675118626</v>
      </c>
      <c r="AF23" s="71">
        <f>+($G$6*(POWER($B$23,$G$7))*(POWER($G$10,$G$9)))/(POWER(($AF$13/60),$G$8))</f>
        <v>70.34182874828781</v>
      </c>
      <c r="AG23" s="71">
        <f>+($G$6*(POWER($B$23,$G$7))*(POWER($G$10,$G$9)))/(POWER(($AG$13/60),$G$8))</f>
        <v>68.785406065544493</v>
      </c>
      <c r="AH23" s="71">
        <f>+($G$6*(POWER($B$23,$G$7))*(POWER($G$10,$G$9)))/(POWER(($AH$13/60),$G$8))</f>
        <v>67.312793706504095</v>
      </c>
      <c r="AI23" s="71">
        <f>+($G$6*(POWER($B$23,$G$7))*(POWER($G$10,$G$9)))/(POWER(($AI$13/60),$G$8))</f>
        <v>65.916986980761521</v>
      </c>
      <c r="AJ23" s="71">
        <f>+($G$6*(POWER($B$23,$G$7))*(POWER($G$10,$G$9)))/(POWER(($AJ$13/60),$G$8))</f>
        <v>64.591762206064899</v>
      </c>
      <c r="AK23" s="71">
        <f>+($G$6*(POWER($B$23,$G$7))*(POWER($G$10,$G$9)))/(POWER(($AK$13/60),$G$8))</f>
        <v>63.331569110123468</v>
      </c>
      <c r="AL23" s="71">
        <f>+($G$6*(POWER($B$23,$G$7))*(POWER($G$10,$G$9)))/(POWER(($AL$13/60),$G$8))</f>
        <v>62.131440720476299</v>
      </c>
      <c r="AM23" s="72">
        <f>+($G$6*(POWER($B$23,$G$7))*(POWER($G$10,$G$9)))/(POWER(($AM$13/60),$G$8))</f>
        <v>60.986917491172768</v>
      </c>
    </row>
    <row r="24" spans="1:39" x14ac:dyDescent="0.3">
      <c r="A24" s="50"/>
      <c r="B24" s="73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</row>
    <row r="25" spans="1:39" x14ac:dyDescent="0.3">
      <c r="A25" s="50"/>
      <c r="B25" s="73"/>
      <c r="C25" s="226" t="s">
        <v>94</v>
      </c>
      <c r="D25" s="226"/>
      <c r="E25" s="226"/>
      <c r="F25" s="226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</row>
    <row r="26" spans="1:39" ht="30.75" customHeight="1" x14ac:dyDescent="0.3">
      <c r="A26" s="50"/>
      <c r="B26" s="73"/>
      <c r="C26" s="45"/>
      <c r="D26" s="227" t="s">
        <v>95</v>
      </c>
      <c r="E26" s="227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</row>
    <row r="27" spans="1:39" x14ac:dyDescent="0.3">
      <c r="A27" s="50"/>
      <c r="B27" s="73"/>
      <c r="C27" s="45"/>
      <c r="D27" s="2">
        <v>2000</v>
      </c>
      <c r="E27" s="132">
        <v>65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</row>
    <row r="28" spans="1:39" x14ac:dyDescent="0.3">
      <c r="A28" s="50"/>
      <c r="B28" s="73"/>
      <c r="C28" s="45"/>
      <c r="D28" s="74">
        <v>2001</v>
      </c>
      <c r="E28" s="132">
        <v>90.6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</row>
    <row r="29" spans="1:39" x14ac:dyDescent="0.3">
      <c r="A29" s="50"/>
      <c r="B29" s="73"/>
      <c r="C29" s="45"/>
      <c r="D29" s="2">
        <v>2002</v>
      </c>
      <c r="E29" s="132">
        <v>47.9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</row>
    <row r="30" spans="1:39" x14ac:dyDescent="0.3">
      <c r="A30" s="50"/>
      <c r="B30" s="73"/>
      <c r="C30" s="45"/>
      <c r="D30" s="74">
        <v>2003</v>
      </c>
      <c r="E30" s="132">
        <v>93.3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</row>
    <row r="31" spans="1:39" x14ac:dyDescent="0.3">
      <c r="A31" s="50"/>
      <c r="B31" s="73"/>
      <c r="C31" s="45"/>
      <c r="D31" s="2">
        <v>2004</v>
      </c>
      <c r="E31" s="132">
        <v>60.9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</row>
    <row r="32" spans="1:39" x14ac:dyDescent="0.3">
      <c r="A32" s="50"/>
      <c r="B32" s="73"/>
      <c r="C32" s="45"/>
      <c r="D32" s="74">
        <v>2005</v>
      </c>
      <c r="E32" s="132">
        <v>93.3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</row>
    <row r="33" spans="1:21" x14ac:dyDescent="0.3">
      <c r="A33" s="50"/>
      <c r="B33" s="73"/>
      <c r="C33" s="45"/>
      <c r="D33" s="2">
        <v>2006</v>
      </c>
      <c r="E33" s="132">
        <v>66.8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</row>
    <row r="34" spans="1:21" x14ac:dyDescent="0.3">
      <c r="A34" s="50"/>
      <c r="B34" s="73"/>
      <c r="C34" s="45"/>
      <c r="D34" s="74">
        <v>2007</v>
      </c>
      <c r="E34" s="132">
        <v>122.3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</row>
    <row r="35" spans="1:21" x14ac:dyDescent="0.3">
      <c r="A35" s="50"/>
      <c r="B35" s="73"/>
      <c r="C35" s="45"/>
      <c r="D35" s="2">
        <v>2008</v>
      </c>
      <c r="E35" s="132">
        <v>88.2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</row>
    <row r="36" spans="1:21" x14ac:dyDescent="0.3">
      <c r="A36" s="50"/>
      <c r="B36" s="73"/>
      <c r="C36" s="45"/>
      <c r="D36" s="74">
        <v>2009</v>
      </c>
      <c r="E36" s="132">
        <v>72.8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</row>
    <row r="37" spans="1:21" x14ac:dyDescent="0.3">
      <c r="A37" s="50"/>
      <c r="B37" s="73"/>
      <c r="C37" s="45"/>
      <c r="D37" s="2">
        <v>2010</v>
      </c>
      <c r="E37" s="132">
        <v>95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</row>
    <row r="38" spans="1:21" x14ac:dyDescent="0.3">
      <c r="A38" s="50"/>
      <c r="B38" s="73"/>
      <c r="C38" s="45"/>
      <c r="D38" s="74">
        <v>2011</v>
      </c>
      <c r="E38" s="132">
        <v>98.7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</row>
    <row r="39" spans="1:21" x14ac:dyDescent="0.3">
      <c r="A39" s="50"/>
      <c r="B39" s="73"/>
      <c r="C39" s="45"/>
      <c r="D39" s="2">
        <v>2012</v>
      </c>
      <c r="E39" s="132">
        <v>127.3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</row>
    <row r="40" spans="1:21" x14ac:dyDescent="0.3">
      <c r="A40" s="50"/>
      <c r="B40" s="73"/>
      <c r="C40" s="45"/>
      <c r="D40" s="74">
        <v>2013</v>
      </c>
      <c r="E40" s="132">
        <v>128.5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</row>
    <row r="41" spans="1:21" x14ac:dyDescent="0.3">
      <c r="A41" s="50"/>
      <c r="B41" s="73"/>
      <c r="C41" s="45"/>
      <c r="D41" s="2">
        <v>2014</v>
      </c>
      <c r="E41" s="132">
        <v>88.5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</row>
    <row r="42" spans="1:21" x14ac:dyDescent="0.3">
      <c r="A42" s="50"/>
      <c r="B42" s="73"/>
      <c r="C42" s="45"/>
      <c r="D42" s="74">
        <v>2015</v>
      </c>
      <c r="E42" s="132">
        <v>129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</row>
    <row r="43" spans="1:21" x14ac:dyDescent="0.3">
      <c r="A43" s="50"/>
      <c r="B43" s="73"/>
      <c r="C43" s="45"/>
      <c r="D43" s="2">
        <v>2016</v>
      </c>
      <c r="E43" s="132">
        <v>134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</row>
    <row r="44" spans="1:21" x14ac:dyDescent="0.3">
      <c r="A44" s="50"/>
      <c r="B44" s="73"/>
      <c r="C44" s="45"/>
      <c r="D44" s="74">
        <v>2017</v>
      </c>
      <c r="E44" s="132">
        <v>127.7</v>
      </c>
      <c r="F44" s="45"/>
      <c r="G44" s="75" t="s">
        <v>96</v>
      </c>
      <c r="H44" s="76">
        <f>AVERAGE(E27:E50)</f>
        <v>94.916666666666671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</row>
    <row r="45" spans="1:21" x14ac:dyDescent="0.3">
      <c r="A45" s="50"/>
      <c r="B45" s="73"/>
      <c r="C45" s="45"/>
      <c r="D45" s="2">
        <v>2018</v>
      </c>
      <c r="E45" s="132">
        <v>74.3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</row>
    <row r="46" spans="1:21" x14ac:dyDescent="0.3">
      <c r="A46" s="50"/>
      <c r="B46" s="73"/>
      <c r="C46" s="45"/>
      <c r="D46" s="74">
        <v>2019</v>
      </c>
      <c r="E46" s="132">
        <v>70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</row>
    <row r="47" spans="1:21" x14ac:dyDescent="0.3">
      <c r="A47" s="50"/>
      <c r="B47" s="73"/>
      <c r="C47" s="45"/>
      <c r="D47" s="2">
        <v>2020</v>
      </c>
      <c r="E47" s="132">
        <v>78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</row>
    <row r="48" spans="1:21" x14ac:dyDescent="0.3">
      <c r="A48" s="50"/>
      <c r="B48" s="73"/>
      <c r="C48" s="45"/>
      <c r="D48" s="74">
        <v>2021</v>
      </c>
      <c r="E48" s="132">
        <v>92.9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</row>
    <row r="49" spans="1:21" x14ac:dyDescent="0.3">
      <c r="A49" s="50"/>
      <c r="B49" s="73"/>
      <c r="C49" s="45"/>
      <c r="D49" s="2">
        <v>2022</v>
      </c>
      <c r="E49" s="183">
        <v>106.5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</row>
    <row r="50" spans="1:21" x14ac:dyDescent="0.3">
      <c r="A50" s="50"/>
      <c r="B50" s="77"/>
      <c r="C50" s="77"/>
      <c r="D50" s="74">
        <v>2023</v>
      </c>
      <c r="E50" s="184">
        <v>126.5</v>
      </c>
      <c r="F50" s="77"/>
      <c r="G50" s="77"/>
      <c r="H50" s="77"/>
      <c r="I50" s="77"/>
      <c r="J50" s="77"/>
      <c r="K50" s="77"/>
      <c r="L50" s="77"/>
      <c r="M50" s="77"/>
      <c r="N50" s="77"/>
    </row>
    <row r="51" spans="1:21" x14ac:dyDescent="0.3">
      <c r="C51" s="78"/>
    </row>
    <row r="52" spans="1:21" x14ac:dyDescent="0.3">
      <c r="C52" s="78"/>
    </row>
    <row r="53" spans="1:21" x14ac:dyDescent="0.3">
      <c r="C53" s="78"/>
    </row>
    <row r="54" spans="1:21" x14ac:dyDescent="0.3">
      <c r="C54" s="78"/>
    </row>
    <row r="55" spans="1:21" x14ac:dyDescent="0.3">
      <c r="C55" s="78"/>
    </row>
    <row r="56" spans="1:21" x14ac:dyDescent="0.3">
      <c r="C56" s="78"/>
    </row>
  </sheetData>
  <mergeCells count="12">
    <mergeCell ref="I10:N10"/>
    <mergeCell ref="B12:B13"/>
    <mergeCell ref="C12:AM12"/>
    <mergeCell ref="C25:F25"/>
    <mergeCell ref="D26:E26"/>
    <mergeCell ref="Q1:S1"/>
    <mergeCell ref="D2:AM2"/>
    <mergeCell ref="D3:AM3"/>
    <mergeCell ref="B5:N5"/>
    <mergeCell ref="I6:J8"/>
    <mergeCell ref="L6:N9"/>
    <mergeCell ref="I9:J9"/>
  </mergeCells>
  <pageMargins left="0.55000000000000004" right="0.24" top="0.77" bottom="0.75" header="0.3" footer="0.3"/>
  <pageSetup paperSize="9" scale="110" orientation="landscape" r:id="rId1"/>
  <headerFooter>
    <oddHeader>&amp;C&amp;"Arial Narrow,Normal"&amp;8Impreso este documento se considera COPIA NO CONTROLADA</oddHeader>
    <oddFooter>&amp;C
&amp;"Arial Narrow,Normal"&amp;8Pág &amp;P de &amp;N</oddFooter>
  </headerFooter>
  <drawing r:id="rId2"/>
  <legacyDrawing r:id="rId3"/>
  <oleObjects>
    <mc:AlternateContent xmlns:mc="http://schemas.openxmlformats.org/markup-compatibility/2006">
      <mc:Choice Requires="x14">
        <oleObject progId="CorelDraw.Graphic.18" shapeId="5121" r:id="rId4">
          <objectPr defaultSize="0" autoPict="0" r:id="rId5">
            <anchor moveWithCells="1" sizeWithCells="1">
              <from>
                <xdr:col>2</xdr:col>
                <xdr:colOff>45720</xdr:colOff>
                <xdr:row>0</xdr:row>
                <xdr:rowOff>60960</xdr:rowOff>
              </from>
              <to>
                <xdr:col>5</xdr:col>
                <xdr:colOff>121920</xdr:colOff>
                <xdr:row>3</xdr:row>
                <xdr:rowOff>60960</xdr:rowOff>
              </to>
            </anchor>
          </objectPr>
        </oleObject>
      </mc:Choice>
      <mc:Fallback>
        <oleObject progId="CorelDraw.Graphic.18" shapeId="512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4142A-231F-409B-8CE7-61C1D2542174}">
  <dimension ref="A1:BI53"/>
  <sheetViews>
    <sheetView view="pageBreakPreview" zoomScaleNormal="100" zoomScaleSheetLayoutView="100" zoomScalePageLayoutView="80" workbookViewId="0">
      <selection activeCell="C11" sqref="C11"/>
    </sheetView>
  </sheetViews>
  <sheetFormatPr baseColWidth="10" defaultColWidth="9.109375" defaultRowHeight="14.4" x14ac:dyDescent="0.3"/>
  <cols>
    <col min="1" max="1" width="7.109375" style="1" customWidth="1"/>
    <col min="2" max="9" width="7.6640625" style="1" customWidth="1"/>
    <col min="10" max="10" width="7.6640625" customWidth="1"/>
    <col min="11" max="11" width="5.109375" style="15" customWidth="1"/>
    <col min="12" max="13" width="8.5546875" customWidth="1"/>
    <col min="14" max="20" width="7.6640625" customWidth="1"/>
    <col min="21" max="21" width="5.6640625" style="15" customWidth="1"/>
    <col min="22" max="22" width="9.5546875" customWidth="1"/>
    <col min="23" max="31" width="7.6640625" customWidth="1"/>
    <col min="32" max="32" width="9.6640625" bestFit="1" customWidth="1"/>
    <col min="33" max="33" width="9.6640625" customWidth="1"/>
    <col min="34" max="41" width="7.6640625" customWidth="1"/>
    <col min="43" max="43" width="10" customWidth="1"/>
  </cols>
  <sheetData>
    <row r="1" spans="1:61" ht="18" customHeight="1" x14ac:dyDescent="0.3">
      <c r="A1" s="12"/>
      <c r="B1" s="12"/>
      <c r="C1" s="12"/>
      <c r="D1" s="12"/>
      <c r="E1" s="12"/>
      <c r="F1" s="12"/>
      <c r="G1" s="12"/>
      <c r="H1" s="12"/>
      <c r="I1" s="13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</row>
    <row r="2" spans="1:61" ht="15.75" customHeight="1" x14ac:dyDescent="0.3">
      <c r="A2" s="16"/>
      <c r="B2" s="16"/>
      <c r="C2" s="16"/>
      <c r="D2" s="12"/>
      <c r="E2" s="208" t="s">
        <v>18</v>
      </c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15"/>
      <c r="BA2" s="15"/>
      <c r="BB2" s="15"/>
      <c r="BC2" s="15"/>
      <c r="BD2" s="15"/>
      <c r="BE2" s="15"/>
      <c r="BF2" s="15"/>
      <c r="BG2" s="15"/>
      <c r="BH2" s="15"/>
      <c r="BI2" s="15"/>
    </row>
    <row r="3" spans="1:61" x14ac:dyDescent="0.3">
      <c r="A3" s="17"/>
      <c r="B3" s="17"/>
      <c r="C3" s="17"/>
      <c r="D3" s="16"/>
      <c r="E3" s="229" t="s">
        <v>19</v>
      </c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15"/>
      <c r="BA3" s="15"/>
      <c r="BB3" s="15"/>
      <c r="BC3" s="15"/>
      <c r="BD3" s="15"/>
      <c r="BE3" s="15"/>
      <c r="BF3" s="15"/>
      <c r="BG3" s="15"/>
      <c r="BH3" s="15"/>
      <c r="BI3" s="15"/>
    </row>
    <row r="4" spans="1:61" x14ac:dyDescent="0.3">
      <c r="A4" s="17"/>
      <c r="B4" s="17"/>
      <c r="C4" s="17"/>
      <c r="D4" s="17"/>
      <c r="E4" s="17"/>
      <c r="F4" s="17"/>
      <c r="G4" s="17"/>
      <c r="H4" s="17"/>
      <c r="I4" s="17"/>
      <c r="J4" s="15"/>
      <c r="L4" s="15"/>
      <c r="M4" s="15"/>
      <c r="N4" s="15"/>
      <c r="O4" s="15"/>
      <c r="P4" s="15"/>
      <c r="Q4" s="15"/>
      <c r="R4" s="15"/>
      <c r="S4" s="15"/>
      <c r="T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</row>
    <row r="5" spans="1:61" x14ac:dyDescent="0.3">
      <c r="A5" s="17"/>
      <c r="B5" s="230" t="s">
        <v>20</v>
      </c>
      <c r="C5" s="230"/>
      <c r="D5" s="230"/>
      <c r="E5" s="230"/>
      <c r="F5" s="230"/>
      <c r="G5" s="230"/>
      <c r="H5" s="230"/>
      <c r="I5" s="230"/>
      <c r="J5" s="230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</row>
    <row r="6" spans="1:61" x14ac:dyDescent="0.3">
      <c r="A6" s="17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</row>
    <row r="7" spans="1:61" x14ac:dyDescent="0.3">
      <c r="A7" s="17"/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</row>
    <row r="8" spans="1:61" x14ac:dyDescent="0.3">
      <c r="A8" s="17"/>
      <c r="B8" s="17"/>
      <c r="C8" s="17"/>
      <c r="D8" s="17"/>
      <c r="E8" s="17"/>
      <c r="F8" s="17"/>
      <c r="G8" s="17"/>
      <c r="H8" s="17"/>
      <c r="I8" s="17"/>
      <c r="J8" s="15"/>
      <c r="L8" s="15"/>
      <c r="M8" s="15"/>
      <c r="N8" s="15"/>
      <c r="O8" s="15"/>
      <c r="P8" s="15"/>
      <c r="Q8" s="15"/>
      <c r="R8" s="15"/>
      <c r="S8" s="15"/>
      <c r="T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</row>
    <row r="9" spans="1:61" x14ac:dyDescent="0.3">
      <c r="A9" s="17"/>
      <c r="B9" s="236" t="s">
        <v>21</v>
      </c>
      <c r="C9" s="236"/>
      <c r="D9" s="236"/>
      <c r="E9" s="236"/>
      <c r="F9" s="236"/>
      <c r="G9" s="236"/>
      <c r="H9" s="236"/>
      <c r="I9" s="236"/>
      <c r="J9" s="236"/>
      <c r="K9" s="18"/>
      <c r="L9" s="19" t="s">
        <v>22</v>
      </c>
      <c r="M9" s="237" t="s">
        <v>23</v>
      </c>
      <c r="N9" s="238"/>
      <c r="O9" s="238"/>
      <c r="P9" s="238"/>
      <c r="Q9" s="238"/>
      <c r="R9" s="238"/>
      <c r="S9" s="238"/>
      <c r="T9" s="239"/>
      <c r="U9" s="20"/>
      <c r="V9" s="21"/>
      <c r="W9" s="238" t="s">
        <v>24</v>
      </c>
      <c r="X9" s="238"/>
      <c r="Y9" s="238"/>
      <c r="Z9" s="238"/>
      <c r="AA9" s="238"/>
      <c r="AB9" s="238"/>
      <c r="AC9" s="238"/>
      <c r="AD9" s="239"/>
      <c r="AE9" s="22"/>
      <c r="AF9" s="231" t="s">
        <v>25</v>
      </c>
      <c r="AG9" s="233" t="s">
        <v>26</v>
      </c>
      <c r="AH9" s="234"/>
      <c r="AI9" s="234"/>
      <c r="AJ9" s="234"/>
      <c r="AK9" s="234"/>
      <c r="AL9" s="234"/>
      <c r="AM9" s="234"/>
      <c r="AN9" s="235"/>
      <c r="AO9" s="23"/>
      <c r="AP9" s="15"/>
      <c r="AQ9" s="231" t="s">
        <v>25</v>
      </c>
      <c r="AR9" s="233" t="s">
        <v>27</v>
      </c>
      <c r="AS9" s="234"/>
      <c r="AT9" s="234"/>
      <c r="AU9" s="234"/>
      <c r="AV9" s="234"/>
      <c r="AW9" s="234"/>
      <c r="AX9" s="234"/>
      <c r="AY9" s="235"/>
      <c r="AZ9" s="15"/>
      <c r="BA9" s="15"/>
      <c r="BB9" s="15"/>
      <c r="BC9" s="15"/>
      <c r="BD9" s="15"/>
      <c r="BE9" s="15"/>
      <c r="BF9" s="15"/>
      <c r="BG9" s="15"/>
      <c r="BH9" s="15"/>
      <c r="BI9" s="15"/>
    </row>
    <row r="10" spans="1:61" ht="12" customHeight="1" x14ac:dyDescent="0.3">
      <c r="A10" s="17"/>
      <c r="B10" s="24" t="s">
        <v>28</v>
      </c>
      <c r="C10" s="24">
        <v>2.33</v>
      </c>
      <c r="D10" s="24">
        <v>10</v>
      </c>
      <c r="E10" s="24">
        <v>15</v>
      </c>
      <c r="F10" s="24">
        <v>20</v>
      </c>
      <c r="G10" s="24">
        <v>25</v>
      </c>
      <c r="H10" s="24">
        <v>50</v>
      </c>
      <c r="I10" s="24">
        <v>100</v>
      </c>
      <c r="J10" s="24">
        <v>500</v>
      </c>
      <c r="K10" s="20"/>
      <c r="L10" s="25"/>
      <c r="M10" s="26">
        <v>2.33</v>
      </c>
      <c r="N10" s="24">
        <v>10</v>
      </c>
      <c r="O10" s="24">
        <v>15</v>
      </c>
      <c r="P10" s="24">
        <v>20</v>
      </c>
      <c r="Q10" s="24">
        <v>25</v>
      </c>
      <c r="R10" s="24">
        <v>50</v>
      </c>
      <c r="S10" s="24">
        <v>100</v>
      </c>
      <c r="T10" s="24">
        <v>500</v>
      </c>
      <c r="U10" s="20"/>
      <c r="V10" s="27" t="s">
        <v>25</v>
      </c>
      <c r="W10" s="27">
        <v>2.33</v>
      </c>
      <c r="X10" s="24">
        <v>10</v>
      </c>
      <c r="Y10" s="24">
        <v>15</v>
      </c>
      <c r="Z10" s="24">
        <v>20</v>
      </c>
      <c r="AA10" s="24">
        <v>25</v>
      </c>
      <c r="AB10" s="24">
        <v>50</v>
      </c>
      <c r="AC10" s="24">
        <v>100</v>
      </c>
      <c r="AD10" s="24">
        <v>500</v>
      </c>
      <c r="AE10" s="22"/>
      <c r="AF10" s="232"/>
      <c r="AG10" s="28">
        <v>2.33</v>
      </c>
      <c r="AH10" s="29">
        <v>10</v>
      </c>
      <c r="AI10" s="29">
        <v>15</v>
      </c>
      <c r="AJ10" s="29">
        <v>20</v>
      </c>
      <c r="AK10" s="29">
        <v>25</v>
      </c>
      <c r="AL10" s="29">
        <v>50</v>
      </c>
      <c r="AM10" s="29">
        <v>100</v>
      </c>
      <c r="AN10" s="29">
        <v>500</v>
      </c>
      <c r="AO10" s="22"/>
      <c r="AP10" s="15"/>
      <c r="AQ10" s="232"/>
      <c r="AR10" s="28">
        <v>2.33</v>
      </c>
      <c r="AS10" s="29">
        <v>10</v>
      </c>
      <c r="AT10" s="29">
        <v>15</v>
      </c>
      <c r="AU10" s="29">
        <v>20</v>
      </c>
      <c r="AV10" s="29">
        <v>25</v>
      </c>
      <c r="AW10" s="29">
        <v>50</v>
      </c>
      <c r="AX10" s="29">
        <v>100</v>
      </c>
      <c r="AY10" s="29">
        <v>500</v>
      </c>
      <c r="AZ10" s="15"/>
      <c r="BA10" s="15"/>
      <c r="BB10" s="15"/>
      <c r="BC10" s="15"/>
      <c r="BD10" s="15"/>
      <c r="BE10" s="15"/>
      <c r="BF10" s="15"/>
      <c r="BG10" s="15"/>
      <c r="BH10" s="15"/>
      <c r="BI10" s="15"/>
    </row>
    <row r="11" spans="1:61" x14ac:dyDescent="0.3">
      <c r="A11" s="30"/>
      <c r="B11" s="27">
        <v>5</v>
      </c>
      <c r="C11" s="185">
        <v>247.00503070396121</v>
      </c>
      <c r="D11" s="185">
        <v>321.05669652366964</v>
      </c>
      <c r="E11" s="185">
        <v>345.3648697589374</v>
      </c>
      <c r="F11" s="185">
        <v>363.71995775796893</v>
      </c>
      <c r="G11" s="185">
        <v>378.62643673617549</v>
      </c>
      <c r="H11" s="185">
        <v>428.93978872538236</v>
      </c>
      <c r="I11" s="185">
        <v>485.93897440917021</v>
      </c>
      <c r="J11" s="185">
        <v>649.2266421271529</v>
      </c>
      <c r="K11" s="31"/>
      <c r="L11" s="25">
        <f>+L10+5</f>
        <v>5</v>
      </c>
      <c r="M11" s="32">
        <f>+(B11/60)*C11</f>
        <v>20.583752558663434</v>
      </c>
      <c r="N11" s="32">
        <f>+(B11/60)*D11</f>
        <v>26.754724710305801</v>
      </c>
      <c r="O11" s="32">
        <f>+(B11/60)*E11</f>
        <v>28.780405813244784</v>
      </c>
      <c r="P11" s="32">
        <f>+(B11/60)*F11</f>
        <v>30.309996479830744</v>
      </c>
      <c r="Q11" s="32">
        <f>+(B11/60)*G11</f>
        <v>31.552203061347956</v>
      </c>
      <c r="R11" s="32">
        <f>+(B11/60)*H11</f>
        <v>35.744982393781861</v>
      </c>
      <c r="S11" s="32">
        <f>+(B11/60)*I11</f>
        <v>40.494914534097518</v>
      </c>
      <c r="T11" s="32">
        <f>+(B11/60)*J11</f>
        <v>54.102220177262737</v>
      </c>
      <c r="U11" s="20"/>
      <c r="V11" s="27" t="s">
        <v>29</v>
      </c>
      <c r="W11" s="32">
        <f t="shared" ref="W11:AD11" si="0">+M11</f>
        <v>20.583752558663434</v>
      </c>
      <c r="X11" s="32">
        <f t="shared" si="0"/>
        <v>26.754724710305801</v>
      </c>
      <c r="Y11" s="32">
        <f t="shared" si="0"/>
        <v>28.780405813244784</v>
      </c>
      <c r="Z11" s="32">
        <f t="shared" si="0"/>
        <v>30.309996479830744</v>
      </c>
      <c r="AA11" s="32">
        <f t="shared" si="0"/>
        <v>31.552203061347956</v>
      </c>
      <c r="AB11" s="32">
        <f t="shared" si="0"/>
        <v>35.744982393781861</v>
      </c>
      <c r="AC11" s="32">
        <f t="shared" si="0"/>
        <v>40.494914534097518</v>
      </c>
      <c r="AD11" s="32">
        <f t="shared" si="0"/>
        <v>54.102220177262737</v>
      </c>
      <c r="AE11" s="22">
        <v>5</v>
      </c>
      <c r="AF11" s="10" t="s">
        <v>29</v>
      </c>
      <c r="AG11" s="33">
        <f t="shared" ref="AG11:AN11" si="1">+W46</f>
        <v>0.6635421095867855</v>
      </c>
      <c r="AH11" s="33">
        <f t="shared" si="1"/>
        <v>0.8624708456388106</v>
      </c>
      <c r="AI11" s="33">
        <f t="shared" si="1"/>
        <v>0.92777112111400584</v>
      </c>
      <c r="AJ11" s="33">
        <f t="shared" si="1"/>
        <v>0.97707932256162167</v>
      </c>
      <c r="AK11" s="33">
        <f t="shared" si="1"/>
        <v>1.0171233511367888</v>
      </c>
      <c r="AL11" s="33">
        <f t="shared" si="1"/>
        <v>1.1522826538609081</v>
      </c>
      <c r="AM11" s="33">
        <f t="shared" si="1"/>
        <v>1.3054024498648857</v>
      </c>
      <c r="AN11" s="33">
        <f t="shared" si="1"/>
        <v>1.7440503721291236</v>
      </c>
      <c r="AP11" s="22">
        <v>5</v>
      </c>
      <c r="AQ11" s="10" t="s">
        <v>29</v>
      </c>
      <c r="AR11" s="33">
        <f t="shared" ref="AR11:AY11" si="2">AG11</f>
        <v>0.6635421095867855</v>
      </c>
      <c r="AS11" s="33">
        <f t="shared" si="2"/>
        <v>0.8624708456388106</v>
      </c>
      <c r="AT11" s="33">
        <f t="shared" si="2"/>
        <v>0.92777112111400584</v>
      </c>
      <c r="AU11" s="33">
        <f t="shared" si="2"/>
        <v>0.97707932256162167</v>
      </c>
      <c r="AV11" s="33">
        <f t="shared" si="2"/>
        <v>1.0171233511367888</v>
      </c>
      <c r="AW11" s="33">
        <f t="shared" si="2"/>
        <v>1.1522826538609081</v>
      </c>
      <c r="AX11" s="33">
        <f t="shared" si="2"/>
        <v>1.3054024498648857</v>
      </c>
      <c r="AY11" s="33">
        <f t="shared" si="2"/>
        <v>1.7440503721291236</v>
      </c>
      <c r="AZ11" s="15"/>
      <c r="BA11" s="15"/>
      <c r="BB11" s="15"/>
      <c r="BC11" s="15"/>
      <c r="BD11" s="15"/>
      <c r="BE11" s="15"/>
      <c r="BF11" s="15"/>
      <c r="BG11" s="15"/>
      <c r="BH11" s="15"/>
      <c r="BI11" s="15"/>
    </row>
    <row r="12" spans="1:61" x14ac:dyDescent="0.3">
      <c r="A12" s="30"/>
      <c r="B12" s="27">
        <f>+B11+5</f>
        <v>10</v>
      </c>
      <c r="C12" s="186">
        <v>156.32412317868517</v>
      </c>
      <c r="D12" s="186">
        <v>203.18981533157495</v>
      </c>
      <c r="E12" s="186">
        <v>218.57393061153098</v>
      </c>
      <c r="F12" s="186">
        <v>230.19046744537042</v>
      </c>
      <c r="G12" s="186">
        <v>239.62445447514258</v>
      </c>
      <c r="H12" s="186">
        <v>271.46668299768572</v>
      </c>
      <c r="I12" s="186">
        <v>307.54023056278118</v>
      </c>
      <c r="J12" s="186">
        <v>410.88145162681349</v>
      </c>
      <c r="K12" s="31"/>
      <c r="L12" s="25">
        <f t="shared" ref="L12:L46" si="3">+L11+5</f>
        <v>10</v>
      </c>
      <c r="M12" s="32">
        <f t="shared" ref="M12:M46" si="4">+(B12/60)*C12</f>
        <v>26.05402052978086</v>
      </c>
      <c r="N12" s="32">
        <f t="shared" ref="N12:N46" si="5">+(B12/60)*D12</f>
        <v>33.864969221929158</v>
      </c>
      <c r="O12" s="32">
        <f t="shared" ref="O12:O46" si="6">+(B12/60)*E12</f>
        <v>36.428988435255164</v>
      </c>
      <c r="P12" s="32">
        <f t="shared" ref="P12:P46" si="7">+(B12/60)*F12</f>
        <v>38.365077907561734</v>
      </c>
      <c r="Q12" s="32">
        <f t="shared" ref="Q12:Q46" si="8">+(B12/60)*G12</f>
        <v>39.937409079190431</v>
      </c>
      <c r="R12" s="32">
        <f t="shared" ref="R12:R46" si="9">+(B12/60)*H12</f>
        <v>45.244447166280949</v>
      </c>
      <c r="S12" s="32">
        <f t="shared" ref="S12:S46" si="10">+(B12/60)*I12</f>
        <v>51.25670509379686</v>
      </c>
      <c r="T12" s="32">
        <f t="shared" ref="T12:T46" si="11">+(B12/60)*J12</f>
        <v>68.480241937802248</v>
      </c>
      <c r="U12" s="20"/>
      <c r="V12" s="34" t="s">
        <v>30</v>
      </c>
      <c r="W12" s="32">
        <f t="shared" ref="W12:AD27" si="12">+M12-M11</f>
        <v>5.4702679711174262</v>
      </c>
      <c r="X12" s="32">
        <f t="shared" si="12"/>
        <v>7.1102445116233568</v>
      </c>
      <c r="Y12" s="32">
        <f t="shared" si="12"/>
        <v>7.6485826220103803</v>
      </c>
      <c r="Z12" s="32">
        <f t="shared" si="12"/>
        <v>8.0550814277309897</v>
      </c>
      <c r="AA12" s="32">
        <f t="shared" si="12"/>
        <v>8.3852060178424743</v>
      </c>
      <c r="AB12" s="32">
        <f t="shared" si="12"/>
        <v>9.4994647724990884</v>
      </c>
      <c r="AC12" s="32">
        <f t="shared" si="12"/>
        <v>10.761790559699342</v>
      </c>
      <c r="AD12" s="32">
        <f t="shared" si="12"/>
        <v>14.378021760539511</v>
      </c>
      <c r="AE12" s="22">
        <v>10</v>
      </c>
      <c r="AF12" s="35" t="s">
        <v>30</v>
      </c>
      <c r="AG12" s="33">
        <f t="shared" ref="AG12:AN12" si="13">+W44</f>
        <v>0.68943220162582008</v>
      </c>
      <c r="AH12" s="33">
        <f t="shared" si="13"/>
        <v>0.89612274090202959</v>
      </c>
      <c r="AI12" s="33">
        <f t="shared" si="13"/>
        <v>0.96397090311690192</v>
      </c>
      <c r="AJ12" s="33">
        <f t="shared" si="13"/>
        <v>1.0152030124150002</v>
      </c>
      <c r="AK12" s="33">
        <f t="shared" si="13"/>
        <v>1.0568094792595986</v>
      </c>
      <c r="AL12" s="33">
        <f t="shared" si="13"/>
        <v>1.1972424288810544</v>
      </c>
      <c r="AM12" s="33">
        <f t="shared" si="13"/>
        <v>1.356336654471761</v>
      </c>
      <c r="AN12" s="33">
        <f t="shared" si="13"/>
        <v>1.8120997453380028</v>
      </c>
      <c r="AP12" s="22">
        <v>10</v>
      </c>
      <c r="AQ12" s="35" t="s">
        <v>30</v>
      </c>
      <c r="AR12" s="33">
        <f>AR11+AG12</f>
        <v>1.3529743112126056</v>
      </c>
      <c r="AS12" s="33">
        <f t="shared" ref="AR12:AY27" si="14">AS11+AH12</f>
        <v>1.7585935865408402</v>
      </c>
      <c r="AT12" s="33">
        <f t="shared" si="14"/>
        <v>1.8917420242309078</v>
      </c>
      <c r="AU12" s="33">
        <f t="shared" si="14"/>
        <v>1.9922823349766219</v>
      </c>
      <c r="AV12" s="33">
        <f t="shared" si="14"/>
        <v>2.0739328303963873</v>
      </c>
      <c r="AW12" s="33">
        <f t="shared" si="14"/>
        <v>2.3495250827419625</v>
      </c>
      <c r="AX12" s="33">
        <f t="shared" si="14"/>
        <v>2.6617391043366467</v>
      </c>
      <c r="AY12" s="33">
        <f t="shared" si="14"/>
        <v>3.5561501174671264</v>
      </c>
      <c r="AZ12" s="15"/>
      <c r="BA12" s="15"/>
      <c r="BB12" s="15"/>
      <c r="BC12" s="15"/>
      <c r="BD12" s="15"/>
      <c r="BE12" s="15"/>
      <c r="BF12" s="15"/>
      <c r="BG12" s="15"/>
      <c r="BH12" s="15"/>
      <c r="BI12" s="15"/>
    </row>
    <row r="13" spans="1:61" x14ac:dyDescent="0.3">
      <c r="A13" s="30"/>
      <c r="B13" s="27">
        <f t="shared" ref="B13:B46" si="15">+B12+5</f>
        <v>15</v>
      </c>
      <c r="C13" s="186">
        <v>119.6205432561478</v>
      </c>
      <c r="D13" s="186">
        <v>155.48256788427281</v>
      </c>
      <c r="E13" s="186">
        <v>167.25462321318741</v>
      </c>
      <c r="F13" s="186">
        <v>176.14369560050272</v>
      </c>
      <c r="G13" s="186">
        <v>183.36266238967113</v>
      </c>
      <c r="H13" s="186">
        <v>207.72860538619238</v>
      </c>
      <c r="I13" s="186">
        <v>235.33238955698747</v>
      </c>
      <c r="J13" s="186">
        <v>314.40996730423774</v>
      </c>
      <c r="K13" s="31"/>
      <c r="L13" s="25">
        <f t="shared" si="3"/>
        <v>15</v>
      </c>
      <c r="M13" s="32">
        <f t="shared" si="4"/>
        <v>29.905135814036949</v>
      </c>
      <c r="N13" s="32">
        <f t="shared" si="5"/>
        <v>38.870641971068203</v>
      </c>
      <c r="O13" s="32">
        <f t="shared" si="6"/>
        <v>41.813655803296854</v>
      </c>
      <c r="P13" s="32">
        <f t="shared" si="7"/>
        <v>44.035923900125681</v>
      </c>
      <c r="Q13" s="32">
        <f t="shared" si="8"/>
        <v>45.840665597417782</v>
      </c>
      <c r="R13" s="32">
        <f t="shared" si="9"/>
        <v>51.932151346548096</v>
      </c>
      <c r="S13" s="32">
        <f t="shared" si="10"/>
        <v>58.833097389246866</v>
      </c>
      <c r="T13" s="32">
        <f t="shared" si="11"/>
        <v>78.602491826059435</v>
      </c>
      <c r="U13" s="20"/>
      <c r="V13" s="34" t="s">
        <v>31</v>
      </c>
      <c r="W13" s="32">
        <f t="shared" si="12"/>
        <v>3.851115284256089</v>
      </c>
      <c r="X13" s="36">
        <f t="shared" si="12"/>
        <v>5.0056727491390447</v>
      </c>
      <c r="Y13" s="32">
        <f t="shared" si="12"/>
        <v>5.3846673680416899</v>
      </c>
      <c r="Z13" s="32">
        <f t="shared" si="12"/>
        <v>5.6708459925639474</v>
      </c>
      <c r="AA13" s="32">
        <f t="shared" si="12"/>
        <v>5.9032565182273515</v>
      </c>
      <c r="AB13" s="32">
        <f t="shared" si="12"/>
        <v>6.6877041802671471</v>
      </c>
      <c r="AC13" s="32">
        <f t="shared" si="12"/>
        <v>7.576392295450006</v>
      </c>
      <c r="AD13" s="32">
        <f t="shared" si="12"/>
        <v>10.122249888257187</v>
      </c>
      <c r="AE13" s="37">
        <f>+AE12+5</f>
        <v>15</v>
      </c>
      <c r="AF13" s="35" t="s">
        <v>31</v>
      </c>
      <c r="AG13" s="33">
        <f t="shared" ref="AG13:AN13" si="16">+W42</f>
        <v>0.71802321568748084</v>
      </c>
      <c r="AH13" s="33">
        <f t="shared" si="16"/>
        <v>0.93328528977296799</v>
      </c>
      <c r="AI13" s="33">
        <f t="shared" si="16"/>
        <v>1.0039471409268685</v>
      </c>
      <c r="AJ13" s="33">
        <f t="shared" si="16"/>
        <v>1.0573038651673983</v>
      </c>
      <c r="AK13" s="33">
        <f t="shared" si="16"/>
        <v>1.1006357679226113</v>
      </c>
      <c r="AL13" s="33">
        <f t="shared" si="16"/>
        <v>1.2468925250597067</v>
      </c>
      <c r="AM13" s="33">
        <f t="shared" si="16"/>
        <v>1.4125844483358776</v>
      </c>
      <c r="AN13" s="33">
        <f t="shared" si="16"/>
        <v>1.8872482068951228</v>
      </c>
      <c r="AP13" s="37">
        <f>+AP12+5</f>
        <v>15</v>
      </c>
      <c r="AQ13" s="35" t="s">
        <v>31</v>
      </c>
      <c r="AR13" s="33">
        <f t="shared" si="14"/>
        <v>2.0709975269000864</v>
      </c>
      <c r="AS13" s="33">
        <f t="shared" si="14"/>
        <v>2.6918788763138082</v>
      </c>
      <c r="AT13" s="33">
        <f t="shared" si="14"/>
        <v>2.8956891651577763</v>
      </c>
      <c r="AU13" s="33">
        <f t="shared" si="14"/>
        <v>3.0495862001440202</v>
      </c>
      <c r="AV13" s="33">
        <f t="shared" si="14"/>
        <v>3.1745685983189986</v>
      </c>
      <c r="AW13" s="33">
        <f t="shared" si="14"/>
        <v>3.5964176078016692</v>
      </c>
      <c r="AX13" s="33">
        <f t="shared" si="14"/>
        <v>4.0743235526725243</v>
      </c>
      <c r="AY13" s="33">
        <f t="shared" si="14"/>
        <v>5.4433983243622492</v>
      </c>
      <c r="AZ13" s="15"/>
      <c r="BA13" s="15"/>
      <c r="BB13" s="15"/>
      <c r="BC13" s="15"/>
      <c r="BD13" s="15"/>
      <c r="BE13" s="15"/>
      <c r="BF13" s="15"/>
      <c r="BG13" s="15"/>
      <c r="BH13" s="15"/>
      <c r="BI13" s="15"/>
    </row>
    <row r="14" spans="1:61" x14ac:dyDescent="0.3">
      <c r="A14" s="30"/>
      <c r="B14" s="27">
        <f t="shared" si="15"/>
        <v>20</v>
      </c>
      <c r="C14" s="186">
        <v>98.934144855021529</v>
      </c>
      <c r="D14" s="186">
        <v>128.59442429177224</v>
      </c>
      <c r="E14" s="186">
        <v>138.33069697077389</v>
      </c>
      <c r="F14" s="186">
        <v>145.68255101903935</v>
      </c>
      <c r="G14" s="186">
        <v>151.65311666422147</v>
      </c>
      <c r="H14" s="186">
        <v>171.80537202378019</v>
      </c>
      <c r="I14" s="186">
        <v>194.63553737299026</v>
      </c>
      <c r="J14" s="186">
        <v>260.03795336835992</v>
      </c>
      <c r="K14" s="31"/>
      <c r="L14" s="25">
        <f t="shared" si="3"/>
        <v>20</v>
      </c>
      <c r="M14" s="32">
        <f t="shared" si="4"/>
        <v>32.978048285007176</v>
      </c>
      <c r="N14" s="32">
        <f t="shared" si="5"/>
        <v>42.864808097257409</v>
      </c>
      <c r="O14" s="32">
        <f t="shared" si="6"/>
        <v>46.110232323591291</v>
      </c>
      <c r="P14" s="32">
        <f t="shared" si="7"/>
        <v>48.560850339679781</v>
      </c>
      <c r="Q14" s="32">
        <f t="shared" si="8"/>
        <v>50.551038888073819</v>
      </c>
      <c r="R14" s="32">
        <f t="shared" si="9"/>
        <v>57.26845734126006</v>
      </c>
      <c r="S14" s="32">
        <f t="shared" si="10"/>
        <v>64.878512457663419</v>
      </c>
      <c r="T14" s="32">
        <f t="shared" si="11"/>
        <v>86.679317789453307</v>
      </c>
      <c r="U14" s="20"/>
      <c r="V14" s="34" t="s">
        <v>32</v>
      </c>
      <c r="W14" s="32">
        <f t="shared" si="12"/>
        <v>3.0729124709702269</v>
      </c>
      <c r="X14" s="32">
        <f t="shared" si="12"/>
        <v>3.9941661261892065</v>
      </c>
      <c r="Y14" s="32">
        <f t="shared" si="12"/>
        <v>4.2965765202944368</v>
      </c>
      <c r="Z14" s="32">
        <f t="shared" si="12"/>
        <v>4.5249264395541005</v>
      </c>
      <c r="AA14" s="32">
        <f t="shared" si="12"/>
        <v>4.7103732906560367</v>
      </c>
      <c r="AB14" s="32">
        <f t="shared" si="12"/>
        <v>5.3363059947119638</v>
      </c>
      <c r="AC14" s="32">
        <f t="shared" si="12"/>
        <v>6.0454150684165526</v>
      </c>
      <c r="AD14" s="32">
        <f t="shared" si="12"/>
        <v>8.0768259633938726</v>
      </c>
      <c r="AE14" s="37">
        <f t="shared" ref="AE14:AE46" si="17">+AE13+5</f>
        <v>20</v>
      </c>
      <c r="AF14" s="35" t="s">
        <v>32</v>
      </c>
      <c r="AG14" s="33">
        <f t="shared" ref="AG14:AN14" si="18">+W40</f>
        <v>0.7497970424246887</v>
      </c>
      <c r="AH14" s="33">
        <f t="shared" si="18"/>
        <v>0.9745848528591381</v>
      </c>
      <c r="AI14" s="33">
        <f t="shared" si="18"/>
        <v>1.0483736188069628</v>
      </c>
      <c r="AJ14" s="33">
        <f t="shared" si="18"/>
        <v>1.1040914746574799</v>
      </c>
      <c r="AK14" s="33">
        <f t="shared" si="18"/>
        <v>1.1493408925295512</v>
      </c>
      <c r="AL14" s="33">
        <f t="shared" si="18"/>
        <v>1.3020697758582145</v>
      </c>
      <c r="AM14" s="33">
        <f t="shared" si="18"/>
        <v>1.4750938666004885</v>
      </c>
      <c r="AN14" s="33">
        <f t="shared" si="18"/>
        <v>1.9707623554990619</v>
      </c>
      <c r="AP14" s="37">
        <f t="shared" ref="AP14:AP46" si="19">+AP13+5</f>
        <v>20</v>
      </c>
      <c r="AQ14" s="35" t="s">
        <v>32</v>
      </c>
      <c r="AR14" s="33">
        <f t="shared" si="14"/>
        <v>2.8207945693247751</v>
      </c>
      <c r="AS14" s="33">
        <f t="shared" si="14"/>
        <v>3.6664637291729463</v>
      </c>
      <c r="AT14" s="33">
        <f t="shared" si="14"/>
        <v>3.9440627839647391</v>
      </c>
      <c r="AU14" s="33">
        <f t="shared" si="14"/>
        <v>4.1536776748015001</v>
      </c>
      <c r="AV14" s="33">
        <f t="shared" si="14"/>
        <v>4.3239094908485498</v>
      </c>
      <c r="AW14" s="33">
        <f t="shared" si="14"/>
        <v>4.8984873836598837</v>
      </c>
      <c r="AX14" s="33">
        <f t="shared" si="14"/>
        <v>5.5494174192730128</v>
      </c>
      <c r="AY14" s="33">
        <f t="shared" si="14"/>
        <v>7.4141606798613111</v>
      </c>
      <c r="AZ14" s="15"/>
      <c r="BA14" s="15"/>
      <c r="BB14" s="15"/>
      <c r="BC14" s="15"/>
      <c r="BD14" s="15"/>
      <c r="BE14" s="15"/>
      <c r="BF14" s="15"/>
      <c r="BG14" s="15"/>
      <c r="BH14" s="15"/>
      <c r="BI14" s="15"/>
    </row>
    <row r="15" spans="1:61" x14ac:dyDescent="0.3">
      <c r="A15" s="30"/>
      <c r="B15" s="27">
        <f t="shared" si="15"/>
        <v>25</v>
      </c>
      <c r="C15" s="186">
        <v>85.38578896935941</v>
      </c>
      <c r="D15" s="186">
        <v>110.9842955766572</v>
      </c>
      <c r="E15" s="186">
        <v>119.38725216495766</v>
      </c>
      <c r="F15" s="186">
        <v>125.73231997970072</v>
      </c>
      <c r="G15" s="186">
        <v>130.88525741049665</v>
      </c>
      <c r="H15" s="186">
        <v>148.27779894314415</v>
      </c>
      <c r="I15" s="186">
        <v>167.98152896981844</v>
      </c>
      <c r="J15" s="186">
        <v>224.42753048375829</v>
      </c>
      <c r="K15" s="31"/>
      <c r="L15" s="25">
        <f t="shared" si="3"/>
        <v>25</v>
      </c>
      <c r="M15" s="32">
        <f t="shared" si="4"/>
        <v>35.577412070566425</v>
      </c>
      <c r="N15" s="32">
        <f t="shared" si="5"/>
        <v>46.243456490273836</v>
      </c>
      <c r="O15" s="32">
        <f t="shared" si="6"/>
        <v>49.744688402065691</v>
      </c>
      <c r="P15" s="32">
        <f t="shared" si="7"/>
        <v>52.388466658208635</v>
      </c>
      <c r="Q15" s="32">
        <f t="shared" si="8"/>
        <v>54.535523921040273</v>
      </c>
      <c r="R15" s="32">
        <f t="shared" si="9"/>
        <v>61.782416226310062</v>
      </c>
      <c r="S15" s="32">
        <f t="shared" si="10"/>
        <v>69.992303737424351</v>
      </c>
      <c r="T15" s="32">
        <f t="shared" si="11"/>
        <v>93.511471034899287</v>
      </c>
      <c r="U15" s="20"/>
      <c r="V15" s="34" t="s">
        <v>33</v>
      </c>
      <c r="W15" s="32">
        <f t="shared" si="12"/>
        <v>2.5993637855592482</v>
      </c>
      <c r="X15" s="36">
        <f t="shared" si="12"/>
        <v>3.3786483930164266</v>
      </c>
      <c r="Y15" s="32">
        <f t="shared" si="12"/>
        <v>3.6344560784744004</v>
      </c>
      <c r="Z15" s="32">
        <f t="shared" si="12"/>
        <v>3.8276163185288539</v>
      </c>
      <c r="AA15" s="32">
        <f t="shared" si="12"/>
        <v>3.9844850329664538</v>
      </c>
      <c r="AB15" s="32">
        <f t="shared" si="12"/>
        <v>4.5139588850500019</v>
      </c>
      <c r="AC15" s="32">
        <f t="shared" si="12"/>
        <v>5.1137912797609317</v>
      </c>
      <c r="AD15" s="32">
        <f t="shared" si="12"/>
        <v>6.8321532454459799</v>
      </c>
      <c r="AE15" s="37">
        <f t="shared" si="17"/>
        <v>25</v>
      </c>
      <c r="AF15" s="35" t="s">
        <v>33</v>
      </c>
      <c r="AG15" s="33">
        <f t="shared" ref="AG15:AN15" si="20">+W38</f>
        <v>0.7853624099019072</v>
      </c>
      <c r="AH15" s="33">
        <f t="shared" si="20"/>
        <v>1.020812653808548</v>
      </c>
      <c r="AI15" s="33">
        <f t="shared" si="20"/>
        <v>1.0981014663398128</v>
      </c>
      <c r="AJ15" s="33">
        <f t="shared" si="20"/>
        <v>1.1564622054057452</v>
      </c>
      <c r="AK15" s="33">
        <f t="shared" si="20"/>
        <v>1.2038579536628191</v>
      </c>
      <c r="AL15" s="33">
        <f t="shared" si="20"/>
        <v>1.3638312758897797</v>
      </c>
      <c r="AM15" s="33">
        <f t="shared" si="20"/>
        <v>1.5450624747179376</v>
      </c>
      <c r="AN15" s="33">
        <f t="shared" si="20"/>
        <v>2.0642421685921022</v>
      </c>
      <c r="AP15" s="37">
        <f t="shared" si="19"/>
        <v>25</v>
      </c>
      <c r="AQ15" s="35" t="s">
        <v>33</v>
      </c>
      <c r="AR15" s="33">
        <f t="shared" si="14"/>
        <v>3.6061569792266823</v>
      </c>
      <c r="AS15" s="33">
        <f t="shared" si="14"/>
        <v>4.6872763829814943</v>
      </c>
      <c r="AT15" s="33">
        <f t="shared" si="14"/>
        <v>5.0421642503045518</v>
      </c>
      <c r="AU15" s="33">
        <f t="shared" si="14"/>
        <v>5.3101398802072453</v>
      </c>
      <c r="AV15" s="33">
        <f t="shared" si="14"/>
        <v>5.5277674445113689</v>
      </c>
      <c r="AW15" s="33">
        <f t="shared" si="14"/>
        <v>6.2623186595496634</v>
      </c>
      <c r="AX15" s="33">
        <f t="shared" si="14"/>
        <v>7.0944798939909504</v>
      </c>
      <c r="AY15" s="33">
        <f t="shared" si="14"/>
        <v>9.4784028484534133</v>
      </c>
      <c r="AZ15" s="15"/>
      <c r="BA15" s="15"/>
      <c r="BB15" s="15"/>
      <c r="BC15" s="15"/>
      <c r="BD15" s="15"/>
      <c r="BE15" s="15"/>
      <c r="BF15" s="15"/>
      <c r="BG15" s="15"/>
      <c r="BH15" s="15"/>
      <c r="BI15" s="15"/>
    </row>
    <row r="16" spans="1:61" x14ac:dyDescent="0.3">
      <c r="A16" s="30"/>
      <c r="B16" s="27">
        <f t="shared" si="15"/>
        <v>30</v>
      </c>
      <c r="C16" s="186">
        <v>75.70524570038809</v>
      </c>
      <c r="D16" s="186">
        <v>98.401542773475001</v>
      </c>
      <c r="E16" s="186">
        <v>105.85182110205332</v>
      </c>
      <c r="F16" s="186">
        <v>111.47752209631506</v>
      </c>
      <c r="G16" s="186">
        <v>116.04624950383625</v>
      </c>
      <c r="H16" s="186">
        <v>131.46692601191162</v>
      </c>
      <c r="I16" s="186">
        <v>148.93676192826976</v>
      </c>
      <c r="J16" s="186">
        <v>198.98324466265953</v>
      </c>
      <c r="K16" s="31"/>
      <c r="L16" s="25">
        <f t="shared" si="3"/>
        <v>30</v>
      </c>
      <c r="M16" s="32">
        <f t="shared" si="4"/>
        <v>37.852622850194045</v>
      </c>
      <c r="N16" s="32">
        <f t="shared" si="5"/>
        <v>49.2007713867375</v>
      </c>
      <c r="O16" s="32">
        <f t="shared" si="6"/>
        <v>52.925910551026661</v>
      </c>
      <c r="P16" s="32">
        <f t="shared" si="7"/>
        <v>55.738761048157528</v>
      </c>
      <c r="Q16" s="32">
        <f t="shared" si="8"/>
        <v>58.023124751918125</v>
      </c>
      <c r="R16" s="32">
        <f t="shared" si="9"/>
        <v>65.733463005955812</v>
      </c>
      <c r="S16" s="32">
        <f t="shared" si="10"/>
        <v>74.46838096413488</v>
      </c>
      <c r="T16" s="32">
        <f t="shared" si="11"/>
        <v>99.491622331329765</v>
      </c>
      <c r="U16" s="20"/>
      <c r="V16" s="34" t="s">
        <v>34</v>
      </c>
      <c r="W16" s="32">
        <f t="shared" si="12"/>
        <v>2.2752107796276206</v>
      </c>
      <c r="X16" s="32">
        <f t="shared" si="12"/>
        <v>2.9573148964636644</v>
      </c>
      <c r="Y16" s="32">
        <f t="shared" si="12"/>
        <v>3.1812221489609698</v>
      </c>
      <c r="Z16" s="32">
        <f t="shared" si="12"/>
        <v>3.3502943899488926</v>
      </c>
      <c r="AA16" s="32">
        <f t="shared" si="12"/>
        <v>3.4876008308778523</v>
      </c>
      <c r="AB16" s="32">
        <f t="shared" si="12"/>
        <v>3.9510467796457505</v>
      </c>
      <c r="AC16" s="32">
        <f t="shared" si="12"/>
        <v>4.4760772267105295</v>
      </c>
      <c r="AD16" s="32">
        <f t="shared" si="12"/>
        <v>5.9801512964304777</v>
      </c>
      <c r="AE16" s="37">
        <f t="shared" si="17"/>
        <v>30</v>
      </c>
      <c r="AF16" s="35" t="s">
        <v>34</v>
      </c>
      <c r="AG16" s="33">
        <f t="shared" ref="AG16:AN16" si="21">+W36</f>
        <v>0.8255006968223384</v>
      </c>
      <c r="AH16" s="33">
        <f t="shared" si="21"/>
        <v>1.0729843272601585</v>
      </c>
      <c r="AI16" s="33">
        <f t="shared" si="21"/>
        <v>1.1542232149338361</v>
      </c>
      <c r="AJ16" s="33">
        <f t="shared" si="21"/>
        <v>1.2155666535279863</v>
      </c>
      <c r="AK16" s="33">
        <f t="shared" si="21"/>
        <v>1.2653847027742273</v>
      </c>
      <c r="AL16" s="33">
        <f t="shared" si="21"/>
        <v>1.4335339384727348</v>
      </c>
      <c r="AM16" s="33">
        <f t="shared" si="21"/>
        <v>1.6240274979203804</v>
      </c>
      <c r="AN16" s="33">
        <f t="shared" si="21"/>
        <v>2.1697414175904726</v>
      </c>
      <c r="AP16" s="37">
        <f t="shared" si="19"/>
        <v>30</v>
      </c>
      <c r="AQ16" s="35" t="s">
        <v>34</v>
      </c>
      <c r="AR16" s="33">
        <f t="shared" si="14"/>
        <v>4.4316576760490207</v>
      </c>
      <c r="AS16" s="33">
        <f t="shared" si="14"/>
        <v>5.7602607102416528</v>
      </c>
      <c r="AT16" s="33">
        <f t="shared" si="14"/>
        <v>6.1963874652383879</v>
      </c>
      <c r="AU16" s="33">
        <f t="shared" si="14"/>
        <v>6.5257065337352316</v>
      </c>
      <c r="AV16" s="33">
        <f t="shared" si="14"/>
        <v>6.7931521472855962</v>
      </c>
      <c r="AW16" s="33">
        <f t="shared" si="14"/>
        <v>7.6958525980223982</v>
      </c>
      <c r="AX16" s="33">
        <f t="shared" si="14"/>
        <v>8.7185073919113307</v>
      </c>
      <c r="AY16" s="33">
        <f t="shared" si="14"/>
        <v>11.648144266043886</v>
      </c>
      <c r="AZ16" s="15"/>
      <c r="BA16" s="15"/>
      <c r="BB16" s="15"/>
      <c r="BC16" s="15"/>
      <c r="BD16" s="15"/>
      <c r="BE16" s="15"/>
      <c r="BF16" s="15"/>
      <c r="BG16" s="15"/>
      <c r="BH16" s="15"/>
      <c r="BI16" s="15"/>
    </row>
    <row r="17" spans="1:61" x14ac:dyDescent="0.3">
      <c r="A17" s="30"/>
      <c r="B17" s="27">
        <f t="shared" si="15"/>
        <v>35</v>
      </c>
      <c r="C17" s="186">
        <v>68.38188875385427</v>
      </c>
      <c r="D17" s="186">
        <v>88.882656530482734</v>
      </c>
      <c r="E17" s="186">
        <v>95.612231200464706</v>
      </c>
      <c r="F17" s="186">
        <v>100.69372926566525</v>
      </c>
      <c r="G17" s="186">
        <v>104.8205002237073</v>
      </c>
      <c r="H17" s="186">
        <v>118.74945555208262</v>
      </c>
      <c r="I17" s="186">
        <v>134.52934458260415</v>
      </c>
      <c r="J17" s="186">
        <v>179.73457419653016</v>
      </c>
      <c r="K17" s="31"/>
      <c r="L17" s="25">
        <f t="shared" si="3"/>
        <v>35</v>
      </c>
      <c r="M17" s="32">
        <f t="shared" si="4"/>
        <v>39.889435106414993</v>
      </c>
      <c r="N17" s="32">
        <f t="shared" si="5"/>
        <v>51.848216309448262</v>
      </c>
      <c r="O17" s="32">
        <f t="shared" si="6"/>
        <v>55.773801533604413</v>
      </c>
      <c r="P17" s="32">
        <f t="shared" si="7"/>
        <v>58.738008738304735</v>
      </c>
      <c r="Q17" s="32">
        <f t="shared" si="8"/>
        <v>61.145291797162592</v>
      </c>
      <c r="R17" s="32">
        <f t="shared" si="9"/>
        <v>69.270515738714863</v>
      </c>
      <c r="S17" s="32">
        <f t="shared" si="10"/>
        <v>78.475451006519094</v>
      </c>
      <c r="T17" s="32">
        <f t="shared" si="11"/>
        <v>104.84516828130927</v>
      </c>
      <c r="U17" s="20"/>
      <c r="V17" s="34" t="s">
        <v>35</v>
      </c>
      <c r="W17" s="32">
        <f t="shared" si="12"/>
        <v>2.0368122562209479</v>
      </c>
      <c r="X17" s="36">
        <f t="shared" si="12"/>
        <v>2.6474449227107613</v>
      </c>
      <c r="Y17" s="32">
        <f t="shared" si="12"/>
        <v>2.8478909825777521</v>
      </c>
      <c r="Z17" s="32">
        <f t="shared" si="12"/>
        <v>2.9992476901472074</v>
      </c>
      <c r="AA17" s="32">
        <f t="shared" si="12"/>
        <v>3.122167045244467</v>
      </c>
      <c r="AB17" s="32">
        <f t="shared" si="12"/>
        <v>3.5370527327590509</v>
      </c>
      <c r="AC17" s="32">
        <f t="shared" si="12"/>
        <v>4.007070042384214</v>
      </c>
      <c r="AD17" s="32">
        <f t="shared" si="12"/>
        <v>5.3535459499795053</v>
      </c>
      <c r="AE17" s="37">
        <f t="shared" si="17"/>
        <v>35</v>
      </c>
      <c r="AF17" s="35" t="s">
        <v>35</v>
      </c>
      <c r="AG17" s="33">
        <f t="shared" ref="AG17:AN17" si="22">+W34</f>
        <v>0.87123354056350166</v>
      </c>
      <c r="AH17" s="33">
        <f t="shared" si="22"/>
        <v>1.1324277956475441</v>
      </c>
      <c r="AI17" s="33">
        <f t="shared" si="22"/>
        <v>1.2181673280450553</v>
      </c>
      <c r="AJ17" s="33">
        <f t="shared" si="22"/>
        <v>1.2829092009501295</v>
      </c>
      <c r="AK17" s="33">
        <f t="shared" si="22"/>
        <v>1.3354871764695275</v>
      </c>
      <c r="AL17" s="33">
        <f t="shared" si="22"/>
        <v>1.5129519012415074</v>
      </c>
      <c r="AM17" s="33">
        <f t="shared" si="22"/>
        <v>1.7139988281441561</v>
      </c>
      <c r="AN17" s="33">
        <f t="shared" si="22"/>
        <v>2.2899453684670448</v>
      </c>
      <c r="AP17" s="37">
        <f t="shared" si="19"/>
        <v>35</v>
      </c>
      <c r="AQ17" s="35" t="s">
        <v>35</v>
      </c>
      <c r="AR17" s="33">
        <f t="shared" si="14"/>
        <v>5.3028912166125224</v>
      </c>
      <c r="AS17" s="33">
        <f t="shared" si="14"/>
        <v>6.8926885058891969</v>
      </c>
      <c r="AT17" s="33">
        <f t="shared" si="14"/>
        <v>7.4145547932834432</v>
      </c>
      <c r="AU17" s="33">
        <f t="shared" si="14"/>
        <v>7.8086157346853611</v>
      </c>
      <c r="AV17" s="33">
        <f t="shared" si="14"/>
        <v>8.1286393237551238</v>
      </c>
      <c r="AW17" s="33">
        <f t="shared" si="14"/>
        <v>9.2088044992639055</v>
      </c>
      <c r="AX17" s="33">
        <f t="shared" si="14"/>
        <v>10.432506220055487</v>
      </c>
      <c r="AY17" s="33">
        <f t="shared" si="14"/>
        <v>13.938089634510931</v>
      </c>
      <c r="AZ17" s="15"/>
      <c r="BA17" s="15"/>
      <c r="BB17" s="15"/>
      <c r="BC17" s="15"/>
      <c r="BD17" s="15"/>
      <c r="BE17" s="15"/>
      <c r="BF17" s="15"/>
      <c r="BG17" s="15"/>
      <c r="BH17" s="15"/>
      <c r="BI17" s="15"/>
    </row>
    <row r="18" spans="1:61" x14ac:dyDescent="0.3">
      <c r="A18" s="30"/>
      <c r="B18" s="27">
        <f t="shared" si="15"/>
        <v>40</v>
      </c>
      <c r="C18" s="186">
        <v>62.613273109527171</v>
      </c>
      <c r="D18" s="186">
        <v>81.38462024756133</v>
      </c>
      <c r="E18" s="186">
        <v>87.546495919630829</v>
      </c>
      <c r="F18" s="186">
        <v>92.199324789380384</v>
      </c>
      <c r="G18" s="186">
        <v>95.977966206941218</v>
      </c>
      <c r="H18" s="186">
        <v>108.73189125930843</v>
      </c>
      <c r="I18" s="186">
        <v>123.18060742540564</v>
      </c>
      <c r="J18" s="186">
        <v>164.57237707926885</v>
      </c>
      <c r="K18" s="31"/>
      <c r="L18" s="25">
        <f t="shared" si="3"/>
        <v>40</v>
      </c>
      <c r="M18" s="32">
        <f t="shared" si="4"/>
        <v>41.742182073018114</v>
      </c>
      <c r="N18" s="32">
        <f t="shared" si="5"/>
        <v>54.256413498374215</v>
      </c>
      <c r="O18" s="32">
        <f t="shared" si="6"/>
        <v>58.364330613087219</v>
      </c>
      <c r="P18" s="32">
        <f t="shared" si="7"/>
        <v>61.466216526253589</v>
      </c>
      <c r="Q18" s="32">
        <f t="shared" si="8"/>
        <v>63.985310804627474</v>
      </c>
      <c r="R18" s="32">
        <f t="shared" si="9"/>
        <v>72.487927506205608</v>
      </c>
      <c r="S18" s="32">
        <f t="shared" si="10"/>
        <v>82.120404950270427</v>
      </c>
      <c r="T18" s="32">
        <f t="shared" si="11"/>
        <v>109.71491805284589</v>
      </c>
      <c r="U18" s="20"/>
      <c r="V18" s="34" t="s">
        <v>36</v>
      </c>
      <c r="W18" s="32">
        <f t="shared" si="12"/>
        <v>1.8527469666031209</v>
      </c>
      <c r="X18" s="32">
        <f t="shared" si="12"/>
        <v>2.4081971889259535</v>
      </c>
      <c r="Y18" s="32">
        <f t="shared" si="12"/>
        <v>2.5905290794828062</v>
      </c>
      <c r="Z18" s="32">
        <f t="shared" si="12"/>
        <v>2.728207787948854</v>
      </c>
      <c r="AA18" s="32">
        <f t="shared" si="12"/>
        <v>2.8400190074648819</v>
      </c>
      <c r="AB18" s="32">
        <f t="shared" si="12"/>
        <v>3.217411767490745</v>
      </c>
      <c r="AC18" s="32">
        <f t="shared" si="12"/>
        <v>3.6449539437513323</v>
      </c>
      <c r="AD18" s="32">
        <f t="shared" si="12"/>
        <v>4.8697497715366183</v>
      </c>
      <c r="AE18" s="37">
        <f t="shared" si="17"/>
        <v>40</v>
      </c>
      <c r="AF18" s="35" t="s">
        <v>36</v>
      </c>
      <c r="AG18" s="33">
        <f t="shared" ref="AG18:AN18" si="23">+W32</f>
        <v>0.92392556541891224</v>
      </c>
      <c r="AH18" s="33">
        <f t="shared" si="23"/>
        <v>1.2009167951833319</v>
      </c>
      <c r="AI18" s="33">
        <f t="shared" si="23"/>
        <v>1.2918418368178521</v>
      </c>
      <c r="AJ18" s="33">
        <f t="shared" si="23"/>
        <v>1.3604992848442663</v>
      </c>
      <c r="AK18" s="33">
        <f t="shared" si="23"/>
        <v>1.4162571654797063</v>
      </c>
      <c r="AL18" s="33">
        <f t="shared" si="23"/>
        <v>1.6044549202066634</v>
      </c>
      <c r="AM18" s="33">
        <f t="shared" si="23"/>
        <v>1.8176611237856974</v>
      </c>
      <c r="AN18" s="33">
        <f t="shared" si="23"/>
        <v>2.4284407920875992</v>
      </c>
      <c r="AP18" s="37">
        <f t="shared" si="19"/>
        <v>40</v>
      </c>
      <c r="AQ18" s="35" t="s">
        <v>36</v>
      </c>
      <c r="AR18" s="33">
        <f t="shared" si="14"/>
        <v>6.2268167820314346</v>
      </c>
      <c r="AS18" s="33">
        <f t="shared" si="14"/>
        <v>8.0936053010725288</v>
      </c>
      <c r="AT18" s="33">
        <f t="shared" si="14"/>
        <v>8.7063966301012954</v>
      </c>
      <c r="AU18" s="33">
        <f t="shared" si="14"/>
        <v>9.1691150195296274</v>
      </c>
      <c r="AV18" s="33">
        <f t="shared" si="14"/>
        <v>9.54489648923483</v>
      </c>
      <c r="AW18" s="33">
        <f t="shared" si="14"/>
        <v>10.813259419470569</v>
      </c>
      <c r="AX18" s="33">
        <f t="shared" si="14"/>
        <v>12.250167343841184</v>
      </c>
      <c r="AY18" s="33">
        <f t="shared" si="14"/>
        <v>16.36653042659853</v>
      </c>
      <c r="AZ18" s="15"/>
      <c r="BA18" s="15"/>
      <c r="BB18" s="15"/>
      <c r="BC18" s="15"/>
      <c r="BD18" s="15"/>
      <c r="BE18" s="15"/>
      <c r="BF18" s="15"/>
      <c r="BG18" s="15"/>
      <c r="BH18" s="15"/>
      <c r="BI18" s="15"/>
    </row>
    <row r="19" spans="1:61" x14ac:dyDescent="0.3">
      <c r="A19" s="30"/>
      <c r="B19" s="27">
        <f t="shared" si="15"/>
        <v>45</v>
      </c>
      <c r="C19" s="186">
        <v>57.930295298501598</v>
      </c>
      <c r="D19" s="186">
        <v>75.297694075990833</v>
      </c>
      <c r="E19" s="186">
        <v>80.998710163286304</v>
      </c>
      <c r="F19" s="186">
        <v>85.303544218622918</v>
      </c>
      <c r="G19" s="186">
        <v>88.799573131910009</v>
      </c>
      <c r="H19" s="186">
        <v>100.5996054222866</v>
      </c>
      <c r="I19" s="186">
        <v>113.96767185002436</v>
      </c>
      <c r="J19" s="186">
        <v>152.26366437514602</v>
      </c>
      <c r="K19" s="31"/>
      <c r="L19" s="25">
        <f t="shared" si="3"/>
        <v>45</v>
      </c>
      <c r="M19" s="32">
        <f t="shared" si="4"/>
        <v>43.4477214738762</v>
      </c>
      <c r="N19" s="32">
        <f t="shared" si="5"/>
        <v>56.473270556993128</v>
      </c>
      <c r="O19" s="32">
        <f t="shared" si="6"/>
        <v>60.749032622464725</v>
      </c>
      <c r="P19" s="32">
        <f t="shared" si="7"/>
        <v>63.977658163967192</v>
      </c>
      <c r="Q19" s="32">
        <f t="shared" si="8"/>
        <v>66.59967984893251</v>
      </c>
      <c r="R19" s="32">
        <f t="shared" si="9"/>
        <v>75.449704066714958</v>
      </c>
      <c r="S19" s="32">
        <f t="shared" si="10"/>
        <v>85.475753887518266</v>
      </c>
      <c r="T19" s="32">
        <f t="shared" si="11"/>
        <v>114.19774828135951</v>
      </c>
      <c r="U19" s="20"/>
      <c r="V19" s="34" t="s">
        <v>37</v>
      </c>
      <c r="W19" s="32">
        <f t="shared" si="12"/>
        <v>1.7055394008580862</v>
      </c>
      <c r="X19" s="36">
        <f t="shared" si="12"/>
        <v>2.2168570586189134</v>
      </c>
      <c r="Y19" s="32">
        <f t="shared" si="12"/>
        <v>2.3847020093775058</v>
      </c>
      <c r="Z19" s="32">
        <f t="shared" si="12"/>
        <v>2.5114416377136024</v>
      </c>
      <c r="AA19" s="32">
        <f t="shared" si="12"/>
        <v>2.614369044305036</v>
      </c>
      <c r="AB19" s="32">
        <f t="shared" si="12"/>
        <v>2.9617765605093496</v>
      </c>
      <c r="AC19" s="32">
        <f t="shared" si="12"/>
        <v>3.3553489372478396</v>
      </c>
      <c r="AD19" s="32">
        <f t="shared" si="12"/>
        <v>4.4828302285136203</v>
      </c>
      <c r="AE19" s="37">
        <f t="shared" si="17"/>
        <v>45</v>
      </c>
      <c r="AF19" s="35" t="s">
        <v>37</v>
      </c>
      <c r="AG19" s="33">
        <f t="shared" ref="AG19:AN19" si="24">+W30</f>
        <v>0.9854458792261056</v>
      </c>
      <c r="AH19" s="33">
        <f t="shared" si="24"/>
        <v>1.2808807888872025</v>
      </c>
      <c r="AI19" s="33">
        <f t="shared" si="24"/>
        <v>1.3778601462627904</v>
      </c>
      <c r="AJ19" s="33">
        <f t="shared" si="24"/>
        <v>1.4510892047152737</v>
      </c>
      <c r="AK19" s="33">
        <f t="shared" si="24"/>
        <v>1.5105597678895606</v>
      </c>
      <c r="AL19" s="33">
        <f t="shared" si="24"/>
        <v>1.7112888188182609</v>
      </c>
      <c r="AM19" s="33">
        <f t="shared" si="24"/>
        <v>1.9386915259260746</v>
      </c>
      <c r="AN19" s="33">
        <f t="shared" si="24"/>
        <v>2.5901404410454631</v>
      </c>
      <c r="AP19" s="37">
        <f t="shared" si="19"/>
        <v>45</v>
      </c>
      <c r="AQ19" s="35" t="s">
        <v>37</v>
      </c>
      <c r="AR19" s="33">
        <f t="shared" si="14"/>
        <v>7.2122626612575402</v>
      </c>
      <c r="AS19" s="33">
        <f t="shared" si="14"/>
        <v>9.3744860899597313</v>
      </c>
      <c r="AT19" s="33">
        <f t="shared" si="14"/>
        <v>10.084256776364086</v>
      </c>
      <c r="AU19" s="33">
        <f t="shared" si="14"/>
        <v>10.620204224244901</v>
      </c>
      <c r="AV19" s="33">
        <f t="shared" si="14"/>
        <v>11.055456257124391</v>
      </c>
      <c r="AW19" s="33">
        <f t="shared" si="14"/>
        <v>12.52454823828883</v>
      </c>
      <c r="AX19" s="33">
        <f t="shared" si="14"/>
        <v>14.188858869767259</v>
      </c>
      <c r="AY19" s="33">
        <f t="shared" si="14"/>
        <v>18.956670867643993</v>
      </c>
      <c r="AZ19" s="15"/>
      <c r="BA19" s="15"/>
      <c r="BB19" s="15"/>
      <c r="BC19" s="15"/>
      <c r="BD19" s="15"/>
      <c r="BE19" s="15"/>
      <c r="BF19" s="15"/>
      <c r="BG19" s="15"/>
      <c r="BH19" s="15"/>
      <c r="BI19" s="15"/>
    </row>
    <row r="20" spans="1:61" x14ac:dyDescent="0.3">
      <c r="A20" s="30"/>
      <c r="B20" s="27">
        <f t="shared" si="15"/>
        <v>50</v>
      </c>
      <c r="C20" s="186">
        <v>54.038812709660725</v>
      </c>
      <c r="D20" s="186">
        <v>70.239551976650219</v>
      </c>
      <c r="E20" s="186">
        <v>75.557600831893865</v>
      </c>
      <c r="F20" s="186">
        <v>79.573256544743671</v>
      </c>
      <c r="G20" s="186">
        <v>82.834438810416785</v>
      </c>
      <c r="H20" s="186">
        <v>93.84180087584204</v>
      </c>
      <c r="I20" s="186">
        <v>106.31186397937863</v>
      </c>
      <c r="J20" s="186">
        <v>142.0353132891415</v>
      </c>
      <c r="K20" s="31"/>
      <c r="L20" s="25">
        <f t="shared" si="3"/>
        <v>50</v>
      </c>
      <c r="M20" s="32">
        <f t="shared" si="4"/>
        <v>45.032343924717274</v>
      </c>
      <c r="N20" s="32">
        <f t="shared" si="5"/>
        <v>58.532959980541854</v>
      </c>
      <c r="O20" s="32">
        <f t="shared" si="6"/>
        <v>62.964667359911559</v>
      </c>
      <c r="P20" s="32">
        <f t="shared" si="7"/>
        <v>66.311047120619733</v>
      </c>
      <c r="Q20" s="32">
        <f t="shared" si="8"/>
        <v>69.028699008680661</v>
      </c>
      <c r="R20" s="32">
        <f t="shared" si="9"/>
        <v>78.201500729868371</v>
      </c>
      <c r="S20" s="32">
        <f t="shared" si="10"/>
        <v>88.593219982815526</v>
      </c>
      <c r="T20" s="32">
        <f t="shared" si="11"/>
        <v>118.36276107428459</v>
      </c>
      <c r="U20" s="20"/>
      <c r="V20" s="34" t="s">
        <v>38</v>
      </c>
      <c r="W20" s="32">
        <f t="shared" si="12"/>
        <v>1.5846224508410742</v>
      </c>
      <c r="X20" s="32">
        <f t="shared" si="12"/>
        <v>2.0596894235487255</v>
      </c>
      <c r="Y20" s="32">
        <f t="shared" si="12"/>
        <v>2.2156347374468339</v>
      </c>
      <c r="Z20" s="32">
        <f t="shared" si="12"/>
        <v>2.3333889566525414</v>
      </c>
      <c r="AA20" s="32">
        <f t="shared" si="12"/>
        <v>2.429019159748151</v>
      </c>
      <c r="AB20" s="32">
        <f t="shared" si="12"/>
        <v>2.7517966631534136</v>
      </c>
      <c r="AC20" s="32">
        <f t="shared" si="12"/>
        <v>3.1174660952972602</v>
      </c>
      <c r="AD20" s="32">
        <f t="shared" si="12"/>
        <v>4.1650127929250829</v>
      </c>
      <c r="AE20" s="37">
        <f t="shared" si="17"/>
        <v>50</v>
      </c>
      <c r="AF20" s="35" t="s">
        <v>38</v>
      </c>
      <c r="AG20" s="33">
        <f t="shared" ref="AG20:AN20" si="25">+W28</f>
        <v>1.0584323733750622</v>
      </c>
      <c r="AH20" s="33">
        <f t="shared" si="25"/>
        <v>1.3757485032633952</v>
      </c>
      <c r="AI20" s="33">
        <f t="shared" si="25"/>
        <v>1.479910582134778</v>
      </c>
      <c r="AJ20" s="33">
        <f t="shared" si="25"/>
        <v>1.5585633095669067</v>
      </c>
      <c r="AK20" s="33">
        <f t="shared" si="25"/>
        <v>1.6224385265153387</v>
      </c>
      <c r="AL20" s="33">
        <f t="shared" si="25"/>
        <v>1.8380344615722635</v>
      </c>
      <c r="AM20" s="33">
        <f t="shared" si="25"/>
        <v>2.0822796221335693</v>
      </c>
      <c r="AN20" s="33">
        <f t="shared" si="25"/>
        <v>2.7819777343261194</v>
      </c>
      <c r="AP20" s="37">
        <f t="shared" si="19"/>
        <v>50</v>
      </c>
      <c r="AQ20" s="35" t="s">
        <v>38</v>
      </c>
      <c r="AR20" s="33">
        <f t="shared" si="14"/>
        <v>8.2706950346326025</v>
      </c>
      <c r="AS20" s="33">
        <f t="shared" si="14"/>
        <v>10.750234593223126</v>
      </c>
      <c r="AT20" s="33">
        <f t="shared" si="14"/>
        <v>11.564167358498864</v>
      </c>
      <c r="AU20" s="33">
        <f t="shared" si="14"/>
        <v>12.178767533811808</v>
      </c>
      <c r="AV20" s="33">
        <f t="shared" si="14"/>
        <v>12.677894783639729</v>
      </c>
      <c r="AW20" s="33">
        <f t="shared" si="14"/>
        <v>14.362582699861093</v>
      </c>
      <c r="AX20" s="33">
        <f t="shared" si="14"/>
        <v>16.271138491900828</v>
      </c>
      <c r="AY20" s="33">
        <f t="shared" si="14"/>
        <v>21.738648601970112</v>
      </c>
      <c r="AZ20" s="15"/>
      <c r="BA20" s="15"/>
      <c r="BB20" s="15"/>
      <c r="BC20" s="15"/>
      <c r="BD20" s="15"/>
      <c r="BE20" s="15"/>
      <c r="BF20" s="15"/>
      <c r="BG20" s="15"/>
      <c r="BH20" s="15"/>
      <c r="BI20" s="15"/>
    </row>
    <row r="21" spans="1:61" ht="16.5" customHeight="1" x14ac:dyDescent="0.3">
      <c r="A21" s="30"/>
      <c r="B21" s="27">
        <f t="shared" si="15"/>
        <v>55</v>
      </c>
      <c r="C21" s="186">
        <v>50.744225266540973</v>
      </c>
      <c r="D21" s="186">
        <v>65.957253118680313</v>
      </c>
      <c r="E21" s="186">
        <v>70.951076179502493</v>
      </c>
      <c r="F21" s="186">
        <v>74.721909176528982</v>
      </c>
      <c r="G21" s="186">
        <v>77.784266752993275</v>
      </c>
      <c r="H21" s="186">
        <v>88.120542334015823</v>
      </c>
      <c r="I21" s="186">
        <v>99.830342373732776</v>
      </c>
      <c r="J21" s="186">
        <v>133.37583806794871</v>
      </c>
      <c r="K21" s="31"/>
      <c r="L21" s="25">
        <f t="shared" si="3"/>
        <v>55</v>
      </c>
      <c r="M21" s="32">
        <f t="shared" si="4"/>
        <v>46.515539827662558</v>
      </c>
      <c r="N21" s="32">
        <f t="shared" si="5"/>
        <v>60.460815358790285</v>
      </c>
      <c r="O21" s="32">
        <f t="shared" si="6"/>
        <v>65.038486497877287</v>
      </c>
      <c r="P21" s="32">
        <f t="shared" si="7"/>
        <v>68.495083411818229</v>
      </c>
      <c r="Q21" s="32">
        <f t="shared" si="8"/>
        <v>71.302244523577173</v>
      </c>
      <c r="R21" s="32">
        <f t="shared" si="9"/>
        <v>80.777163806181164</v>
      </c>
      <c r="S21" s="32">
        <f t="shared" si="10"/>
        <v>91.511147175921707</v>
      </c>
      <c r="T21" s="32">
        <f t="shared" si="11"/>
        <v>122.26118489561964</v>
      </c>
      <c r="U21" s="20"/>
      <c r="V21" s="34" t="s">
        <v>39</v>
      </c>
      <c r="W21" s="32">
        <f t="shared" si="12"/>
        <v>1.4831959029452833</v>
      </c>
      <c r="X21" s="36">
        <f t="shared" si="12"/>
        <v>1.9278553782484309</v>
      </c>
      <c r="Y21" s="32">
        <f t="shared" si="12"/>
        <v>2.073819137965728</v>
      </c>
      <c r="Z21" s="32">
        <f t="shared" si="12"/>
        <v>2.1840362911984954</v>
      </c>
      <c r="AA21" s="32">
        <f t="shared" si="12"/>
        <v>2.2735455148965116</v>
      </c>
      <c r="AB21" s="32">
        <f t="shared" si="12"/>
        <v>2.575663076312793</v>
      </c>
      <c r="AC21" s="32">
        <f t="shared" si="12"/>
        <v>2.9179271931061805</v>
      </c>
      <c r="AD21" s="32">
        <f t="shared" si="12"/>
        <v>3.8984238213350437</v>
      </c>
      <c r="AE21" s="37">
        <f t="shared" si="17"/>
        <v>55</v>
      </c>
      <c r="AF21" s="35" t="s">
        <v>39</v>
      </c>
      <c r="AG21" s="33">
        <f t="shared" ref="AG21:AN21" si="26">+W26</f>
        <v>1.1467456547947847</v>
      </c>
      <c r="AH21" s="33">
        <f t="shared" si="26"/>
        <v>1.4905379482839152</v>
      </c>
      <c r="AI21" s="33">
        <f t="shared" si="26"/>
        <v>1.6033910831131948</v>
      </c>
      <c r="AJ21" s="33">
        <f t="shared" si="26"/>
        <v>1.6886064220326915</v>
      </c>
      <c r="AK21" s="33">
        <f t="shared" si="26"/>
        <v>1.7578112473264724</v>
      </c>
      <c r="AL21" s="33">
        <f t="shared" si="26"/>
        <v>1.9913960354878668</v>
      </c>
      <c r="AM21" s="33">
        <f t="shared" si="26"/>
        <v>2.2560204778461355</v>
      </c>
      <c r="AN21" s="33">
        <f t="shared" si="26"/>
        <v>3.0140998696039389</v>
      </c>
      <c r="AP21" s="37">
        <f t="shared" si="19"/>
        <v>55</v>
      </c>
      <c r="AQ21" s="35" t="s">
        <v>39</v>
      </c>
      <c r="AR21" s="33">
        <f t="shared" si="14"/>
        <v>9.4174406894273872</v>
      </c>
      <c r="AS21" s="33">
        <f t="shared" si="14"/>
        <v>12.240772541507042</v>
      </c>
      <c r="AT21" s="33">
        <f t="shared" si="14"/>
        <v>13.167558441612059</v>
      </c>
      <c r="AU21" s="33">
        <f t="shared" si="14"/>
        <v>13.867373955844499</v>
      </c>
      <c r="AV21" s="33">
        <f t="shared" si="14"/>
        <v>14.435706030966202</v>
      </c>
      <c r="AW21" s="33">
        <f t="shared" si="14"/>
        <v>16.35397873534896</v>
      </c>
      <c r="AX21" s="33">
        <f t="shared" si="14"/>
        <v>18.527158969746964</v>
      </c>
      <c r="AY21" s="33">
        <f t="shared" si="14"/>
        <v>24.752748471574051</v>
      </c>
      <c r="AZ21" s="15"/>
      <c r="BA21" s="15"/>
      <c r="BB21" s="15"/>
      <c r="BC21" s="15"/>
      <c r="BD21" s="15"/>
      <c r="BE21" s="15"/>
      <c r="BF21" s="15"/>
      <c r="BG21" s="15"/>
      <c r="BH21" s="15"/>
      <c r="BI21" s="15"/>
    </row>
    <row r="22" spans="1:61" ht="12" customHeight="1" x14ac:dyDescent="0.3">
      <c r="A22" s="30"/>
      <c r="B22" s="27">
        <f t="shared" si="15"/>
        <v>60</v>
      </c>
      <c r="C22" s="186">
        <v>47.912206971703206</v>
      </c>
      <c r="D22" s="186">
        <v>62.276200811187266</v>
      </c>
      <c r="E22" s="186">
        <v>66.991320271843207</v>
      </c>
      <c r="F22" s="186">
        <v>70.551704336439187</v>
      </c>
      <c r="G22" s="186">
        <v>73.443152757500528</v>
      </c>
      <c r="H22" s="186">
        <v>83.202564244290031</v>
      </c>
      <c r="I22" s="186">
        <v>94.258844247644603</v>
      </c>
      <c r="J22" s="186">
        <v>125.93217701068141</v>
      </c>
      <c r="K22" s="31"/>
      <c r="L22" s="25">
        <f t="shared" si="3"/>
        <v>60</v>
      </c>
      <c r="M22" s="32">
        <f t="shared" si="4"/>
        <v>47.912206971703206</v>
      </c>
      <c r="N22" s="32">
        <f t="shared" si="5"/>
        <v>62.276200811187266</v>
      </c>
      <c r="O22" s="32">
        <f t="shared" si="6"/>
        <v>66.991320271843207</v>
      </c>
      <c r="P22" s="32">
        <f t="shared" si="7"/>
        <v>70.551704336439187</v>
      </c>
      <c r="Q22" s="32">
        <f t="shared" si="8"/>
        <v>73.443152757500528</v>
      </c>
      <c r="R22" s="32">
        <f t="shared" si="9"/>
        <v>83.202564244290031</v>
      </c>
      <c r="S22" s="32">
        <f t="shared" si="10"/>
        <v>94.258844247644603</v>
      </c>
      <c r="T22" s="32">
        <f t="shared" si="11"/>
        <v>125.93217701068141</v>
      </c>
      <c r="U22" s="20"/>
      <c r="V22" s="34" t="s">
        <v>40</v>
      </c>
      <c r="W22" s="32">
        <f t="shared" si="12"/>
        <v>1.3966671440406486</v>
      </c>
      <c r="X22" s="32">
        <f t="shared" si="12"/>
        <v>1.8153854523969812</v>
      </c>
      <c r="Y22" s="32">
        <f t="shared" si="12"/>
        <v>1.9528337739659207</v>
      </c>
      <c r="Z22" s="32">
        <f t="shared" si="12"/>
        <v>2.0566209246209581</v>
      </c>
      <c r="AA22" s="32">
        <f t="shared" si="12"/>
        <v>2.1409082339233549</v>
      </c>
      <c r="AB22" s="32">
        <f t="shared" si="12"/>
        <v>2.4254004381088663</v>
      </c>
      <c r="AC22" s="32">
        <f t="shared" si="12"/>
        <v>2.7476970717228966</v>
      </c>
      <c r="AD22" s="32">
        <f t="shared" si="12"/>
        <v>3.6709921150617788</v>
      </c>
      <c r="AE22" s="37">
        <f t="shared" si="17"/>
        <v>60</v>
      </c>
      <c r="AF22" s="35" t="s">
        <v>40</v>
      </c>
      <c r="AG22" s="33">
        <f t="shared" ref="AG22:AN22" si="27">+W24</f>
        <v>1.2562961345762389</v>
      </c>
      <c r="AH22" s="33">
        <f t="shared" si="27"/>
        <v>1.6329314656992224</v>
      </c>
      <c r="AI22" s="33">
        <f t="shared" si="27"/>
        <v>1.7565656442705659</v>
      </c>
      <c r="AJ22" s="33">
        <f t="shared" si="27"/>
        <v>1.8499217432831045</v>
      </c>
      <c r="AK22" s="33">
        <f t="shared" si="27"/>
        <v>1.9257378182314113</v>
      </c>
      <c r="AL22" s="33">
        <f t="shared" si="27"/>
        <v>2.1816373415790764</v>
      </c>
      <c r="AM22" s="33">
        <f t="shared" si="27"/>
        <v>2.4715417878344965</v>
      </c>
      <c r="AN22" s="33">
        <f t="shared" si="27"/>
        <v>3.3020417383554559</v>
      </c>
      <c r="AP22" s="37">
        <f t="shared" si="19"/>
        <v>60</v>
      </c>
      <c r="AQ22" s="35" t="s">
        <v>40</v>
      </c>
      <c r="AR22" s="33">
        <f t="shared" si="14"/>
        <v>10.673736824003626</v>
      </c>
      <c r="AS22" s="33">
        <f t="shared" si="14"/>
        <v>13.873704007206264</v>
      </c>
      <c r="AT22" s="33">
        <f t="shared" si="14"/>
        <v>14.924124085882625</v>
      </c>
      <c r="AU22" s="33">
        <f t="shared" si="14"/>
        <v>15.717295699127604</v>
      </c>
      <c r="AV22" s="33">
        <f t="shared" si="14"/>
        <v>16.361443849197613</v>
      </c>
      <c r="AW22" s="33">
        <f t="shared" si="14"/>
        <v>18.535616076928036</v>
      </c>
      <c r="AX22" s="33">
        <f t="shared" si="14"/>
        <v>20.99870075758146</v>
      </c>
      <c r="AY22" s="33">
        <f t="shared" si="14"/>
        <v>28.054790209929507</v>
      </c>
      <c r="AZ22" s="15"/>
      <c r="BA22" s="15"/>
      <c r="BB22" s="15"/>
      <c r="BC22" s="15"/>
      <c r="BD22" s="15"/>
      <c r="BE22" s="15"/>
      <c r="BF22" s="15"/>
      <c r="BG22" s="15"/>
      <c r="BH22" s="15"/>
      <c r="BI22" s="15"/>
    </row>
    <row r="23" spans="1:61" ht="15.75" customHeight="1" x14ac:dyDescent="0.3">
      <c r="A23" s="30"/>
      <c r="B23" s="27">
        <f t="shared" si="15"/>
        <v>65</v>
      </c>
      <c r="C23" s="186">
        <v>45.446787121032102</v>
      </c>
      <c r="D23" s="186">
        <v>59.071652504845225</v>
      </c>
      <c r="E23" s="186">
        <v>63.544145924011318</v>
      </c>
      <c r="F23" s="186">
        <v>66.921323200532342</v>
      </c>
      <c r="G23" s="186">
        <v>69.663986274705238</v>
      </c>
      <c r="H23" s="186">
        <v>78.921207436081232</v>
      </c>
      <c r="I23" s="186">
        <v>89.408564112423406</v>
      </c>
      <c r="J23" s="186">
        <v>119.45208125504806</v>
      </c>
      <c r="K23" s="31"/>
      <c r="L23" s="25">
        <f t="shared" si="3"/>
        <v>65</v>
      </c>
      <c r="M23" s="32">
        <f t="shared" si="4"/>
        <v>49.234019381118109</v>
      </c>
      <c r="N23" s="32">
        <f t="shared" si="5"/>
        <v>63.994290213582325</v>
      </c>
      <c r="O23" s="32">
        <f t="shared" si="6"/>
        <v>68.839491417678929</v>
      </c>
      <c r="P23" s="32">
        <f t="shared" si="7"/>
        <v>72.498100133910029</v>
      </c>
      <c r="Q23" s="32">
        <f t="shared" si="8"/>
        <v>75.469318464264006</v>
      </c>
      <c r="R23" s="32">
        <f t="shared" si="9"/>
        <v>85.497974722421333</v>
      </c>
      <c r="S23" s="32">
        <f t="shared" si="10"/>
        <v>96.859277788458684</v>
      </c>
      <c r="T23" s="32">
        <f t="shared" si="11"/>
        <v>129.40642135963537</v>
      </c>
      <c r="U23" s="20"/>
      <c r="V23" s="34" t="s">
        <v>41</v>
      </c>
      <c r="W23" s="32">
        <f t="shared" si="12"/>
        <v>1.3218124094149033</v>
      </c>
      <c r="X23" s="36">
        <f t="shared" si="12"/>
        <v>1.7180894023950586</v>
      </c>
      <c r="Y23" s="32">
        <f t="shared" si="12"/>
        <v>1.8481711458357211</v>
      </c>
      <c r="Z23" s="32">
        <f t="shared" si="12"/>
        <v>1.9463957974708421</v>
      </c>
      <c r="AA23" s="32">
        <f t="shared" si="12"/>
        <v>2.0261657067634786</v>
      </c>
      <c r="AB23" s="32">
        <f t="shared" si="12"/>
        <v>2.2954104781313021</v>
      </c>
      <c r="AC23" s="32">
        <f t="shared" si="12"/>
        <v>2.6004335408140804</v>
      </c>
      <c r="AD23" s="32">
        <f t="shared" si="12"/>
        <v>3.4742443489539596</v>
      </c>
      <c r="AE23" s="37">
        <f t="shared" si="17"/>
        <v>65</v>
      </c>
      <c r="AF23" s="35" t="s">
        <v>41</v>
      </c>
      <c r="AG23" s="33">
        <f t="shared" ref="AG23:AN23" si="28">+W22</f>
        <v>1.3966671440406486</v>
      </c>
      <c r="AH23" s="33">
        <f t="shared" si="28"/>
        <v>1.8153854523969812</v>
      </c>
      <c r="AI23" s="33">
        <f t="shared" si="28"/>
        <v>1.9528337739659207</v>
      </c>
      <c r="AJ23" s="33">
        <f t="shared" si="28"/>
        <v>2.0566209246209581</v>
      </c>
      <c r="AK23" s="33">
        <f t="shared" si="28"/>
        <v>2.1409082339233549</v>
      </c>
      <c r="AL23" s="33">
        <f t="shared" si="28"/>
        <v>2.4254004381088663</v>
      </c>
      <c r="AM23" s="33">
        <f t="shared" si="28"/>
        <v>2.7476970717228966</v>
      </c>
      <c r="AN23" s="33">
        <f t="shared" si="28"/>
        <v>3.6709921150617788</v>
      </c>
      <c r="AP23" s="37">
        <f t="shared" si="19"/>
        <v>65</v>
      </c>
      <c r="AQ23" s="35" t="s">
        <v>41</v>
      </c>
      <c r="AR23" s="33">
        <f t="shared" si="14"/>
        <v>12.070403968044275</v>
      </c>
      <c r="AS23" s="33">
        <f t="shared" si="14"/>
        <v>15.689089459603245</v>
      </c>
      <c r="AT23" s="33">
        <f t="shared" si="14"/>
        <v>16.876957859848545</v>
      </c>
      <c r="AU23" s="33">
        <f t="shared" si="14"/>
        <v>17.773916623748562</v>
      </c>
      <c r="AV23" s="33">
        <f t="shared" si="14"/>
        <v>18.502352083120968</v>
      </c>
      <c r="AW23" s="33">
        <f t="shared" si="14"/>
        <v>20.961016515036903</v>
      </c>
      <c r="AX23" s="33">
        <f t="shared" si="14"/>
        <v>23.746397829304357</v>
      </c>
      <c r="AY23" s="33">
        <f t="shared" si="14"/>
        <v>31.725782324991286</v>
      </c>
      <c r="AZ23" s="15"/>
      <c r="BA23" s="15"/>
      <c r="BB23" s="15"/>
      <c r="BC23" s="15"/>
      <c r="BD23" s="15"/>
      <c r="BE23" s="15"/>
      <c r="BF23" s="15"/>
      <c r="BG23" s="15"/>
      <c r="BH23" s="15"/>
      <c r="BI23" s="15"/>
    </row>
    <row r="24" spans="1:61" x14ac:dyDescent="0.3">
      <c r="A24" s="30"/>
      <c r="B24" s="27">
        <f t="shared" si="15"/>
        <v>70</v>
      </c>
      <c r="C24" s="186">
        <v>43.277413299166582</v>
      </c>
      <c r="D24" s="186">
        <v>56.251904296527037</v>
      </c>
      <c r="E24" s="186">
        <v>60.510906053099568</v>
      </c>
      <c r="F24" s="186">
        <v>63.72687589473697</v>
      </c>
      <c r="G24" s="186">
        <v>66.338619670710358</v>
      </c>
      <c r="H24" s="186">
        <v>75.153953197714628</v>
      </c>
      <c r="I24" s="186">
        <v>85.140702493965577</v>
      </c>
      <c r="J24" s="186">
        <v>113.75011122684928</v>
      </c>
      <c r="K24" s="31"/>
      <c r="L24" s="25">
        <f t="shared" si="3"/>
        <v>70</v>
      </c>
      <c r="M24" s="32">
        <f t="shared" si="4"/>
        <v>50.490315515694348</v>
      </c>
      <c r="N24" s="32">
        <f t="shared" si="5"/>
        <v>65.627221679281547</v>
      </c>
      <c r="O24" s="32">
        <f t="shared" si="6"/>
        <v>70.596057061949494</v>
      </c>
      <c r="P24" s="32">
        <f t="shared" si="7"/>
        <v>74.348021877193133</v>
      </c>
      <c r="Q24" s="32">
        <f t="shared" si="8"/>
        <v>77.395056282495418</v>
      </c>
      <c r="R24" s="32">
        <f t="shared" si="9"/>
        <v>87.679612064000409</v>
      </c>
      <c r="S24" s="32">
        <f t="shared" si="10"/>
        <v>99.33081957629318</v>
      </c>
      <c r="T24" s="32">
        <f t="shared" si="11"/>
        <v>132.70846309799083</v>
      </c>
      <c r="U24" s="20"/>
      <c r="V24" s="34" t="s">
        <v>42</v>
      </c>
      <c r="W24" s="32">
        <f t="shared" si="12"/>
        <v>1.2562961345762389</v>
      </c>
      <c r="X24" s="32">
        <f t="shared" si="12"/>
        <v>1.6329314656992224</v>
      </c>
      <c r="Y24" s="32">
        <f t="shared" si="12"/>
        <v>1.7565656442705659</v>
      </c>
      <c r="Z24" s="32">
        <f t="shared" si="12"/>
        <v>1.8499217432831045</v>
      </c>
      <c r="AA24" s="32">
        <f t="shared" si="12"/>
        <v>1.9257378182314113</v>
      </c>
      <c r="AB24" s="32">
        <f t="shared" si="12"/>
        <v>2.1816373415790764</v>
      </c>
      <c r="AC24" s="32">
        <f t="shared" si="12"/>
        <v>2.4715417878344965</v>
      </c>
      <c r="AD24" s="32">
        <f t="shared" si="12"/>
        <v>3.3020417383554559</v>
      </c>
      <c r="AE24" s="37">
        <f t="shared" si="17"/>
        <v>70</v>
      </c>
      <c r="AF24" s="35" t="s">
        <v>42</v>
      </c>
      <c r="AG24" s="33">
        <f t="shared" ref="AG24:AN24" si="29">+W20</f>
        <v>1.5846224508410742</v>
      </c>
      <c r="AH24" s="33">
        <f t="shared" si="29"/>
        <v>2.0596894235487255</v>
      </c>
      <c r="AI24" s="33">
        <f t="shared" si="29"/>
        <v>2.2156347374468339</v>
      </c>
      <c r="AJ24" s="33">
        <f t="shared" si="29"/>
        <v>2.3333889566525414</v>
      </c>
      <c r="AK24" s="33">
        <f t="shared" si="29"/>
        <v>2.429019159748151</v>
      </c>
      <c r="AL24" s="33">
        <f t="shared" si="29"/>
        <v>2.7517966631534136</v>
      </c>
      <c r="AM24" s="33">
        <f t="shared" si="29"/>
        <v>3.1174660952972602</v>
      </c>
      <c r="AN24" s="33">
        <f t="shared" si="29"/>
        <v>4.1650127929250829</v>
      </c>
      <c r="AP24" s="37">
        <f t="shared" si="19"/>
        <v>70</v>
      </c>
      <c r="AQ24" s="35" t="s">
        <v>42</v>
      </c>
      <c r="AR24" s="33">
        <f t="shared" si="14"/>
        <v>13.655026418885349</v>
      </c>
      <c r="AS24" s="33">
        <f t="shared" si="14"/>
        <v>17.748778883151971</v>
      </c>
      <c r="AT24" s="33">
        <f t="shared" si="14"/>
        <v>19.092592597295379</v>
      </c>
      <c r="AU24" s="33">
        <f t="shared" si="14"/>
        <v>20.107305580401103</v>
      </c>
      <c r="AV24" s="33">
        <f t="shared" si="14"/>
        <v>20.931371242869119</v>
      </c>
      <c r="AW24" s="33">
        <f t="shared" si="14"/>
        <v>23.712813178190316</v>
      </c>
      <c r="AX24" s="33">
        <f t="shared" si="14"/>
        <v>26.863863924601617</v>
      </c>
      <c r="AY24" s="33">
        <f t="shared" si="14"/>
        <v>35.890795117916369</v>
      </c>
      <c r="AZ24" s="15"/>
      <c r="BA24" s="15"/>
      <c r="BB24" s="15"/>
      <c r="BC24" s="15"/>
      <c r="BD24" s="15"/>
      <c r="BE24" s="15"/>
      <c r="BF24" s="15"/>
      <c r="BG24" s="15"/>
      <c r="BH24" s="15"/>
      <c r="BI24" s="15"/>
    </row>
    <row r="25" spans="1:61" x14ac:dyDescent="0.3">
      <c r="A25" s="30"/>
      <c r="B25" s="27">
        <f t="shared" si="15"/>
        <v>75</v>
      </c>
      <c r="C25" s="186">
        <v>41.35095724066872</v>
      </c>
      <c r="D25" s="186">
        <v>53.747900161969085</v>
      </c>
      <c r="E25" s="186">
        <v>57.817316194450747</v>
      </c>
      <c r="F25" s="186">
        <v>60.890129961982218</v>
      </c>
      <c r="G25" s="186">
        <v>63.385614256694851</v>
      </c>
      <c r="H25" s="186">
        <v>71.808540950985218</v>
      </c>
      <c r="I25" s="186">
        <v>81.350738869974606</v>
      </c>
      <c r="J25" s="186">
        <v>108.68662489015574</v>
      </c>
      <c r="K25" s="31"/>
      <c r="L25" s="25">
        <f t="shared" si="3"/>
        <v>75</v>
      </c>
      <c r="M25" s="32">
        <f t="shared" si="4"/>
        <v>51.6886965508359</v>
      </c>
      <c r="N25" s="32">
        <f t="shared" si="5"/>
        <v>67.184875202461356</v>
      </c>
      <c r="O25" s="32">
        <f t="shared" si="6"/>
        <v>72.271645243063432</v>
      </c>
      <c r="P25" s="32">
        <f t="shared" si="7"/>
        <v>76.112662452477778</v>
      </c>
      <c r="Q25" s="32">
        <f t="shared" si="8"/>
        <v>79.232017820868563</v>
      </c>
      <c r="R25" s="32">
        <f t="shared" si="9"/>
        <v>89.760676188731523</v>
      </c>
      <c r="S25" s="32">
        <f t="shared" si="10"/>
        <v>101.68842358746826</v>
      </c>
      <c r="T25" s="32">
        <f t="shared" si="11"/>
        <v>135.85828111269467</v>
      </c>
      <c r="U25" s="20"/>
      <c r="V25" s="34" t="s">
        <v>43</v>
      </c>
      <c r="W25" s="32">
        <f t="shared" si="12"/>
        <v>1.1983810351415514</v>
      </c>
      <c r="X25" s="36">
        <f t="shared" si="12"/>
        <v>1.557653523179809</v>
      </c>
      <c r="Y25" s="32">
        <f t="shared" si="12"/>
        <v>1.6755881811139375</v>
      </c>
      <c r="Z25" s="32">
        <f t="shared" si="12"/>
        <v>1.7646405752846448</v>
      </c>
      <c r="AA25" s="32">
        <f t="shared" si="12"/>
        <v>1.8369615383731457</v>
      </c>
      <c r="AB25" s="32">
        <f t="shared" si="12"/>
        <v>2.0810641247311139</v>
      </c>
      <c r="AC25" s="32">
        <f t="shared" si="12"/>
        <v>2.3576040111750842</v>
      </c>
      <c r="AD25" s="32">
        <f t="shared" si="12"/>
        <v>3.1498180147038397</v>
      </c>
      <c r="AE25" s="37">
        <f t="shared" si="17"/>
        <v>75</v>
      </c>
      <c r="AF25" s="35" t="s">
        <v>43</v>
      </c>
      <c r="AG25" s="33">
        <f t="shared" ref="AG25:AN25" si="30">+W18</f>
        <v>1.8527469666031209</v>
      </c>
      <c r="AH25" s="33">
        <f t="shared" si="30"/>
        <v>2.4081971889259535</v>
      </c>
      <c r="AI25" s="33">
        <f t="shared" si="30"/>
        <v>2.5905290794828062</v>
      </c>
      <c r="AJ25" s="33">
        <f t="shared" si="30"/>
        <v>2.728207787948854</v>
      </c>
      <c r="AK25" s="33">
        <f t="shared" si="30"/>
        <v>2.8400190074648819</v>
      </c>
      <c r="AL25" s="33">
        <f t="shared" si="30"/>
        <v>3.217411767490745</v>
      </c>
      <c r="AM25" s="33">
        <f t="shared" si="30"/>
        <v>3.6449539437513323</v>
      </c>
      <c r="AN25" s="33">
        <f t="shared" si="30"/>
        <v>4.8697497715366183</v>
      </c>
      <c r="AP25" s="37">
        <f t="shared" si="19"/>
        <v>75</v>
      </c>
      <c r="AQ25" s="35" t="s">
        <v>43</v>
      </c>
      <c r="AR25" s="33">
        <f t="shared" si="14"/>
        <v>15.50777338548847</v>
      </c>
      <c r="AS25" s="33">
        <f t="shared" si="14"/>
        <v>20.156976072077924</v>
      </c>
      <c r="AT25" s="33">
        <f t="shared" si="14"/>
        <v>21.683121676778185</v>
      </c>
      <c r="AU25" s="33">
        <f t="shared" si="14"/>
        <v>22.835513368349957</v>
      </c>
      <c r="AV25" s="33">
        <f t="shared" si="14"/>
        <v>23.771390250334001</v>
      </c>
      <c r="AW25" s="33">
        <f t="shared" si="14"/>
        <v>26.930224945681061</v>
      </c>
      <c r="AX25" s="33">
        <f t="shared" si="14"/>
        <v>30.508817868352949</v>
      </c>
      <c r="AY25" s="33">
        <f t="shared" si="14"/>
        <v>40.760544889452987</v>
      </c>
      <c r="AZ25" s="15"/>
      <c r="BA25" s="15"/>
      <c r="BB25" s="15"/>
      <c r="BC25" s="15"/>
      <c r="BD25" s="15"/>
      <c r="BE25" s="15"/>
      <c r="BF25" s="15"/>
      <c r="BG25" s="15"/>
      <c r="BH25" s="15"/>
      <c r="BI25" s="15"/>
    </row>
    <row r="26" spans="1:61" x14ac:dyDescent="0.3">
      <c r="A26" s="30"/>
      <c r="B26" s="27">
        <f t="shared" si="15"/>
        <v>80</v>
      </c>
      <c r="C26" s="186">
        <v>39.626581654223017</v>
      </c>
      <c r="D26" s="186">
        <v>51.506559863058961</v>
      </c>
      <c r="E26" s="186">
        <v>55.40627724463247</v>
      </c>
      <c r="F26" s="186">
        <v>58.350951655882859</v>
      </c>
      <c r="G26" s="186">
        <v>60.742371801146284</v>
      </c>
      <c r="H26" s="186">
        <v>68.814054168164546</v>
      </c>
      <c r="I26" s="186">
        <v>77.958333048985807</v>
      </c>
      <c r="J26" s="186">
        <v>104.15428573672396</v>
      </c>
      <c r="K26" s="31"/>
      <c r="L26" s="25">
        <f t="shared" si="3"/>
        <v>80</v>
      </c>
      <c r="M26" s="32">
        <f t="shared" si="4"/>
        <v>52.835442205630684</v>
      </c>
      <c r="N26" s="32">
        <f t="shared" si="5"/>
        <v>68.675413150745271</v>
      </c>
      <c r="O26" s="32">
        <f t="shared" si="6"/>
        <v>73.875036326176627</v>
      </c>
      <c r="P26" s="32">
        <f t="shared" si="7"/>
        <v>77.80126887451047</v>
      </c>
      <c r="Q26" s="32">
        <f t="shared" si="8"/>
        <v>80.989829068195036</v>
      </c>
      <c r="R26" s="32">
        <f t="shared" si="9"/>
        <v>91.75207222421939</v>
      </c>
      <c r="S26" s="32">
        <f t="shared" si="10"/>
        <v>103.9444440653144</v>
      </c>
      <c r="T26" s="32">
        <f t="shared" si="11"/>
        <v>138.87238098229861</v>
      </c>
      <c r="U26" s="20"/>
      <c r="V26" s="34" t="s">
        <v>44</v>
      </c>
      <c r="W26" s="32">
        <f t="shared" si="12"/>
        <v>1.1467456547947847</v>
      </c>
      <c r="X26" s="32">
        <f t="shared" si="12"/>
        <v>1.4905379482839152</v>
      </c>
      <c r="Y26" s="32">
        <f t="shared" si="12"/>
        <v>1.6033910831131948</v>
      </c>
      <c r="Z26" s="32">
        <f t="shared" si="12"/>
        <v>1.6886064220326915</v>
      </c>
      <c r="AA26" s="32">
        <f t="shared" si="12"/>
        <v>1.7578112473264724</v>
      </c>
      <c r="AB26" s="32">
        <f t="shared" si="12"/>
        <v>1.9913960354878668</v>
      </c>
      <c r="AC26" s="32">
        <f t="shared" si="12"/>
        <v>2.2560204778461355</v>
      </c>
      <c r="AD26" s="32">
        <f t="shared" si="12"/>
        <v>3.0140998696039389</v>
      </c>
      <c r="AE26" s="37">
        <f t="shared" si="17"/>
        <v>80</v>
      </c>
      <c r="AF26" s="35" t="s">
        <v>44</v>
      </c>
      <c r="AG26" s="33">
        <f t="shared" ref="AG26:AN26" si="31">+W16</f>
        <v>2.2752107796276206</v>
      </c>
      <c r="AH26" s="33">
        <f t="shared" si="31"/>
        <v>2.9573148964636644</v>
      </c>
      <c r="AI26" s="33">
        <f t="shared" si="31"/>
        <v>3.1812221489609698</v>
      </c>
      <c r="AJ26" s="33">
        <f t="shared" si="31"/>
        <v>3.3502943899488926</v>
      </c>
      <c r="AK26" s="33">
        <f t="shared" si="31"/>
        <v>3.4876008308778523</v>
      </c>
      <c r="AL26" s="33">
        <f t="shared" si="31"/>
        <v>3.9510467796457505</v>
      </c>
      <c r="AM26" s="33">
        <f t="shared" si="31"/>
        <v>4.4760772267105295</v>
      </c>
      <c r="AN26" s="33">
        <f t="shared" si="31"/>
        <v>5.9801512964304777</v>
      </c>
      <c r="AP26" s="37">
        <f t="shared" si="19"/>
        <v>80</v>
      </c>
      <c r="AQ26" s="35" t="s">
        <v>44</v>
      </c>
      <c r="AR26" s="33">
        <f t="shared" si="14"/>
        <v>17.78298416511609</v>
      </c>
      <c r="AS26" s="33">
        <f t="shared" si="14"/>
        <v>23.114290968541589</v>
      </c>
      <c r="AT26" s="33">
        <f t="shared" si="14"/>
        <v>24.864343825739155</v>
      </c>
      <c r="AU26" s="33">
        <f t="shared" si="14"/>
        <v>26.18580775829885</v>
      </c>
      <c r="AV26" s="33">
        <f t="shared" si="14"/>
        <v>27.258991081211853</v>
      </c>
      <c r="AW26" s="33">
        <f t="shared" si="14"/>
        <v>30.881271725326812</v>
      </c>
      <c r="AX26" s="33">
        <f t="shared" si="14"/>
        <v>34.984895095063479</v>
      </c>
      <c r="AY26" s="33">
        <f t="shared" si="14"/>
        <v>46.740696185883465</v>
      </c>
      <c r="AZ26" s="15"/>
      <c r="BA26" s="15"/>
      <c r="BB26" s="15"/>
      <c r="BC26" s="15"/>
      <c r="BD26" s="15"/>
      <c r="BE26" s="15"/>
      <c r="BF26" s="15"/>
      <c r="BG26" s="15"/>
      <c r="BH26" s="15"/>
      <c r="BI26" s="15"/>
    </row>
    <row r="27" spans="1:61" x14ac:dyDescent="0.3">
      <c r="A27" s="30"/>
      <c r="B27" s="27">
        <f>+B26+5</f>
        <v>85</v>
      </c>
      <c r="C27" s="186">
        <v>38.072334758942027</v>
      </c>
      <c r="D27" s="186">
        <v>49.486352532224693</v>
      </c>
      <c r="E27" s="186">
        <v>53.233113908516891</v>
      </c>
      <c r="F27" s="186">
        <v>56.06229132582429</v>
      </c>
      <c r="G27" s="186">
        <v>58.359914398998043</v>
      </c>
      <c r="H27" s="186">
        <v>66.11500656986712</v>
      </c>
      <c r="I27" s="186">
        <v>74.900625519228328</v>
      </c>
      <c r="J27" s="186">
        <v>100.06911188425616</v>
      </c>
      <c r="K27" s="31"/>
      <c r="L27" s="25">
        <f t="shared" si="3"/>
        <v>85</v>
      </c>
      <c r="M27" s="32">
        <f t="shared" si="4"/>
        <v>53.935807575167871</v>
      </c>
      <c r="N27" s="32">
        <f t="shared" si="5"/>
        <v>70.105666087318312</v>
      </c>
      <c r="O27" s="32">
        <f t="shared" si="6"/>
        <v>75.413578037065605</v>
      </c>
      <c r="P27" s="32">
        <f t="shared" si="7"/>
        <v>79.421579378251081</v>
      </c>
      <c r="Q27" s="32">
        <f t="shared" si="8"/>
        <v>82.676545398580572</v>
      </c>
      <c r="R27" s="32">
        <f t="shared" si="9"/>
        <v>93.662925973978432</v>
      </c>
      <c r="S27" s="32">
        <f t="shared" si="10"/>
        <v>106.10921948557348</v>
      </c>
      <c r="T27" s="32">
        <f t="shared" si="11"/>
        <v>141.7645751693629</v>
      </c>
      <c r="U27" s="20"/>
      <c r="V27" s="34" t="s">
        <v>45</v>
      </c>
      <c r="W27" s="32">
        <f t="shared" si="12"/>
        <v>1.1003653695371867</v>
      </c>
      <c r="X27" s="36">
        <f t="shared" si="12"/>
        <v>1.4302529365730408</v>
      </c>
      <c r="Y27" s="32">
        <f t="shared" si="12"/>
        <v>1.5385417108889783</v>
      </c>
      <c r="Z27" s="32">
        <f t="shared" si="12"/>
        <v>1.6203105037406118</v>
      </c>
      <c r="AA27" s="32">
        <f t="shared" si="12"/>
        <v>1.6867163303855364</v>
      </c>
      <c r="AB27" s="32">
        <f t="shared" si="12"/>
        <v>1.9108537497590419</v>
      </c>
      <c r="AC27" s="32">
        <f t="shared" si="12"/>
        <v>2.1647754202590761</v>
      </c>
      <c r="AD27" s="32">
        <f t="shared" si="12"/>
        <v>2.8921941870642911</v>
      </c>
      <c r="AE27" s="37">
        <f t="shared" si="17"/>
        <v>85</v>
      </c>
      <c r="AF27" s="35" t="s">
        <v>45</v>
      </c>
      <c r="AG27" s="33">
        <f t="shared" ref="AG27:AN27" si="32">+W14</f>
        <v>3.0729124709702269</v>
      </c>
      <c r="AH27" s="33">
        <f t="shared" si="32"/>
        <v>3.9941661261892065</v>
      </c>
      <c r="AI27" s="33">
        <f t="shared" si="32"/>
        <v>4.2965765202944368</v>
      </c>
      <c r="AJ27" s="33">
        <f t="shared" si="32"/>
        <v>4.5249264395541005</v>
      </c>
      <c r="AK27" s="33">
        <f t="shared" si="32"/>
        <v>4.7103732906560367</v>
      </c>
      <c r="AL27" s="33">
        <f t="shared" si="32"/>
        <v>5.3363059947119638</v>
      </c>
      <c r="AM27" s="33">
        <f t="shared" si="32"/>
        <v>6.0454150684165526</v>
      </c>
      <c r="AN27" s="33">
        <f t="shared" si="32"/>
        <v>8.0768259633938726</v>
      </c>
      <c r="AP27" s="37">
        <f t="shared" si="19"/>
        <v>85</v>
      </c>
      <c r="AQ27" s="35" t="s">
        <v>45</v>
      </c>
      <c r="AR27" s="33">
        <f t="shared" si="14"/>
        <v>20.855896636086317</v>
      </c>
      <c r="AS27" s="33">
        <f t="shared" si="14"/>
        <v>27.108457094730795</v>
      </c>
      <c r="AT27" s="33">
        <f t="shared" si="14"/>
        <v>29.160920346033592</v>
      </c>
      <c r="AU27" s="33">
        <f t="shared" si="14"/>
        <v>30.71073419785295</v>
      </c>
      <c r="AV27" s="33">
        <f t="shared" si="14"/>
        <v>31.96936437186789</v>
      </c>
      <c r="AW27" s="33">
        <f t="shared" si="14"/>
        <v>36.217577720038776</v>
      </c>
      <c r="AX27" s="33">
        <f t="shared" si="14"/>
        <v>41.030310163480031</v>
      </c>
      <c r="AY27" s="33">
        <f t="shared" si="14"/>
        <v>54.817522149277337</v>
      </c>
      <c r="AZ27" s="15"/>
      <c r="BA27" s="15"/>
      <c r="BB27" s="15"/>
      <c r="BC27" s="15"/>
      <c r="BD27" s="15"/>
      <c r="BE27" s="15"/>
      <c r="BF27" s="15"/>
      <c r="BG27" s="15"/>
      <c r="BH27" s="15"/>
      <c r="BI27" s="15"/>
    </row>
    <row r="28" spans="1:61" x14ac:dyDescent="0.3">
      <c r="A28" s="30"/>
      <c r="B28" s="27">
        <f t="shared" si="15"/>
        <v>90</v>
      </c>
      <c r="C28" s="186">
        <v>36.662826632361956</v>
      </c>
      <c r="D28" s="186">
        <v>47.65427639372114</v>
      </c>
      <c r="E28" s="186">
        <v>51.262325746133591</v>
      </c>
      <c r="F28" s="186">
        <v>53.986761791878656</v>
      </c>
      <c r="G28" s="186">
        <v>56.199322616730605</v>
      </c>
      <c r="H28" s="186">
        <v>63.667306957033801</v>
      </c>
      <c r="I28" s="186">
        <v>72.127666071804697</v>
      </c>
      <c r="J28" s="186">
        <v>96.364368602459351</v>
      </c>
      <c r="K28" s="31"/>
      <c r="L28" s="25">
        <f t="shared" si="3"/>
        <v>90</v>
      </c>
      <c r="M28" s="32">
        <f t="shared" si="4"/>
        <v>54.994239948542933</v>
      </c>
      <c r="N28" s="32">
        <f t="shared" si="5"/>
        <v>71.481414590581707</v>
      </c>
      <c r="O28" s="32">
        <f t="shared" si="6"/>
        <v>76.893488619200383</v>
      </c>
      <c r="P28" s="32">
        <f t="shared" si="7"/>
        <v>80.980142687817988</v>
      </c>
      <c r="Q28" s="32">
        <f t="shared" si="8"/>
        <v>84.298983925095911</v>
      </c>
      <c r="R28" s="32">
        <f t="shared" si="9"/>
        <v>95.500960435550695</v>
      </c>
      <c r="S28" s="32">
        <f t="shared" si="10"/>
        <v>108.19149910770705</v>
      </c>
      <c r="T28" s="32">
        <f t="shared" si="11"/>
        <v>144.54655290368902</v>
      </c>
      <c r="U28" s="20"/>
      <c r="V28" s="34" t="s">
        <v>46</v>
      </c>
      <c r="W28" s="32">
        <f t="shared" ref="W28:AD46" si="33">+M28-M27</f>
        <v>1.0584323733750622</v>
      </c>
      <c r="X28" s="32">
        <f t="shared" si="33"/>
        <v>1.3757485032633952</v>
      </c>
      <c r="Y28" s="32">
        <f t="shared" si="33"/>
        <v>1.479910582134778</v>
      </c>
      <c r="Z28" s="32">
        <f t="shared" si="33"/>
        <v>1.5585633095669067</v>
      </c>
      <c r="AA28" s="32">
        <f t="shared" si="33"/>
        <v>1.6224385265153387</v>
      </c>
      <c r="AB28" s="32">
        <f t="shared" si="33"/>
        <v>1.8380344615722635</v>
      </c>
      <c r="AC28" s="32">
        <f t="shared" si="33"/>
        <v>2.0822796221335693</v>
      </c>
      <c r="AD28" s="32">
        <f t="shared" si="33"/>
        <v>2.7819777343261194</v>
      </c>
      <c r="AE28" s="37">
        <f t="shared" si="17"/>
        <v>90</v>
      </c>
      <c r="AF28" s="35" t="s">
        <v>46</v>
      </c>
      <c r="AG28" s="33">
        <f t="shared" ref="AG28:AN28" si="34">+W12</f>
        <v>5.4702679711174262</v>
      </c>
      <c r="AH28" s="33">
        <f t="shared" si="34"/>
        <v>7.1102445116233568</v>
      </c>
      <c r="AI28" s="33">
        <f t="shared" si="34"/>
        <v>7.6485826220103803</v>
      </c>
      <c r="AJ28" s="33">
        <f t="shared" si="34"/>
        <v>8.0550814277309897</v>
      </c>
      <c r="AK28" s="33">
        <f t="shared" si="34"/>
        <v>8.3852060178424743</v>
      </c>
      <c r="AL28" s="33">
        <f t="shared" si="34"/>
        <v>9.4994647724990884</v>
      </c>
      <c r="AM28" s="33">
        <f t="shared" si="34"/>
        <v>10.761790559699342</v>
      </c>
      <c r="AN28" s="33">
        <f t="shared" si="34"/>
        <v>14.378021760539511</v>
      </c>
      <c r="AP28" s="37">
        <f t="shared" si="19"/>
        <v>90</v>
      </c>
      <c r="AQ28" s="35" t="s">
        <v>46</v>
      </c>
      <c r="AR28" s="33">
        <f t="shared" ref="AR28:AY43" si="35">AR27+AG28</f>
        <v>26.326164607203744</v>
      </c>
      <c r="AS28" s="33">
        <f t="shared" si="35"/>
        <v>34.218701606354152</v>
      </c>
      <c r="AT28" s="33">
        <f t="shared" si="35"/>
        <v>36.809502968043972</v>
      </c>
      <c r="AU28" s="33">
        <f t="shared" si="35"/>
        <v>38.76581562558394</v>
      </c>
      <c r="AV28" s="33">
        <f t="shared" si="35"/>
        <v>40.354570389710361</v>
      </c>
      <c r="AW28" s="33">
        <f t="shared" si="35"/>
        <v>45.717042492537864</v>
      </c>
      <c r="AX28" s="33">
        <f t="shared" si="35"/>
        <v>51.792100723179374</v>
      </c>
      <c r="AY28" s="33">
        <f t="shared" si="35"/>
        <v>69.195543909816848</v>
      </c>
      <c r="AZ28" s="15"/>
      <c r="BA28" s="15"/>
      <c r="BB28" s="15"/>
      <c r="BC28" s="15"/>
      <c r="BD28" s="15"/>
      <c r="BE28" s="15"/>
      <c r="BF28" s="15"/>
      <c r="BG28" s="15"/>
      <c r="BH28" s="15"/>
      <c r="BI28" s="15"/>
    </row>
    <row r="29" spans="1:61" x14ac:dyDescent="0.3">
      <c r="A29" s="30"/>
      <c r="B29" s="27">
        <f t="shared" si="15"/>
        <v>95</v>
      </c>
      <c r="C29" s="186">
        <v>35.377604453950902</v>
      </c>
      <c r="D29" s="186">
        <v>45.983746908051884</v>
      </c>
      <c r="E29" s="186">
        <v>49.46531542212032</v>
      </c>
      <c r="F29" s="186">
        <v>52.094245857652481</v>
      </c>
      <c r="G29" s="186">
        <v>54.229244952971186</v>
      </c>
      <c r="H29" s="186">
        <v>61.435437718979564</v>
      </c>
      <c r="I29" s="186">
        <v>69.59921737792564</v>
      </c>
      <c r="J29" s="186">
        <v>92.986297812163613</v>
      </c>
      <c r="K29" s="31"/>
      <c r="L29" s="25">
        <f t="shared" si="3"/>
        <v>95</v>
      </c>
      <c r="M29" s="32">
        <f t="shared" si="4"/>
        <v>56.014540385422258</v>
      </c>
      <c r="N29" s="32">
        <f t="shared" si="5"/>
        <v>72.807599271082154</v>
      </c>
      <c r="O29" s="32">
        <f t="shared" si="6"/>
        <v>78.320082751690506</v>
      </c>
      <c r="P29" s="32">
        <f t="shared" si="7"/>
        <v>82.482555941283096</v>
      </c>
      <c r="Q29" s="32">
        <f t="shared" si="8"/>
        <v>85.862971175537709</v>
      </c>
      <c r="R29" s="32">
        <f t="shared" si="9"/>
        <v>97.272776388384301</v>
      </c>
      <c r="S29" s="32">
        <f t="shared" si="10"/>
        <v>110.19876084838226</v>
      </c>
      <c r="T29" s="32">
        <f t="shared" si="11"/>
        <v>147.22830486925903</v>
      </c>
      <c r="U29" s="20"/>
      <c r="V29" s="34" t="s">
        <v>47</v>
      </c>
      <c r="W29" s="32">
        <f t="shared" si="33"/>
        <v>1.0203004368793245</v>
      </c>
      <c r="X29" s="36">
        <f t="shared" si="33"/>
        <v>1.3261846805004467</v>
      </c>
      <c r="Y29" s="32">
        <f t="shared" si="33"/>
        <v>1.4265941324901235</v>
      </c>
      <c r="Z29" s="32">
        <f t="shared" si="33"/>
        <v>1.5024132534651073</v>
      </c>
      <c r="AA29" s="32">
        <f t="shared" si="33"/>
        <v>1.563987250441798</v>
      </c>
      <c r="AB29" s="32">
        <f t="shared" si="33"/>
        <v>1.7718159528336059</v>
      </c>
      <c r="AC29" s="32">
        <f t="shared" si="33"/>
        <v>2.0072617406752187</v>
      </c>
      <c r="AD29" s="32">
        <f t="shared" si="33"/>
        <v>2.6817519655700153</v>
      </c>
      <c r="AE29" s="37">
        <f t="shared" si="17"/>
        <v>95</v>
      </c>
      <c r="AF29" s="35" t="s">
        <v>47</v>
      </c>
      <c r="AG29" s="33">
        <f t="shared" ref="AG29:AN29" si="36">+W11</f>
        <v>20.583752558663434</v>
      </c>
      <c r="AH29" s="33">
        <f t="shared" si="36"/>
        <v>26.754724710305801</v>
      </c>
      <c r="AI29" s="33">
        <f t="shared" si="36"/>
        <v>28.780405813244784</v>
      </c>
      <c r="AJ29" s="33">
        <f t="shared" si="36"/>
        <v>30.309996479830744</v>
      </c>
      <c r="AK29" s="33">
        <f t="shared" si="36"/>
        <v>31.552203061347956</v>
      </c>
      <c r="AL29" s="33">
        <f t="shared" si="36"/>
        <v>35.744982393781861</v>
      </c>
      <c r="AM29" s="33">
        <f t="shared" si="36"/>
        <v>40.494914534097518</v>
      </c>
      <c r="AN29" s="33">
        <f t="shared" si="36"/>
        <v>54.102220177262737</v>
      </c>
      <c r="AP29" s="37">
        <f t="shared" si="19"/>
        <v>95</v>
      </c>
      <c r="AQ29" s="35" t="s">
        <v>47</v>
      </c>
      <c r="AR29" s="33">
        <f t="shared" si="35"/>
        <v>46.909917165867178</v>
      </c>
      <c r="AS29" s="33">
        <f t="shared" si="35"/>
        <v>60.973426316659953</v>
      </c>
      <c r="AT29" s="33">
        <f t="shared" si="35"/>
        <v>65.589908781288756</v>
      </c>
      <c r="AU29" s="33">
        <f t="shared" si="35"/>
        <v>69.075812105414684</v>
      </c>
      <c r="AV29" s="33">
        <f t="shared" si="35"/>
        <v>71.906773451058314</v>
      </c>
      <c r="AW29" s="33">
        <f t="shared" si="35"/>
        <v>81.462024886319725</v>
      </c>
      <c r="AX29" s="33">
        <f t="shared" si="35"/>
        <v>92.287015257276892</v>
      </c>
      <c r="AY29" s="33">
        <f t="shared" si="35"/>
        <v>123.29776408707959</v>
      </c>
      <c r="AZ29" s="15"/>
      <c r="BA29" s="15"/>
      <c r="BB29" s="15"/>
      <c r="BC29" s="15"/>
      <c r="BD29" s="15"/>
      <c r="BE29" s="15"/>
      <c r="BF29" s="15"/>
      <c r="BG29" s="15"/>
      <c r="BH29" s="15"/>
      <c r="BI29" s="15"/>
    </row>
    <row r="30" spans="1:61" x14ac:dyDescent="0.3">
      <c r="A30" s="30"/>
      <c r="B30" s="27">
        <f t="shared" si="15"/>
        <v>100</v>
      </c>
      <c r="C30" s="186">
        <v>34.199991758789018</v>
      </c>
      <c r="D30" s="186">
        <v>44.453088035981608</v>
      </c>
      <c r="E30" s="186">
        <v>47.81876573877198</v>
      </c>
      <c r="F30" s="186">
        <v>50.360187087599023</v>
      </c>
      <c r="G30" s="186">
        <v>52.424118566056357</v>
      </c>
      <c r="H30" s="186">
        <v>59.390439124321531</v>
      </c>
      <c r="I30" s="186">
        <v>67.282471424584998</v>
      </c>
      <c r="J30" s="186">
        <v>89.891067186182696</v>
      </c>
      <c r="K30" s="31"/>
      <c r="L30" s="25">
        <f t="shared" si="3"/>
        <v>100</v>
      </c>
      <c r="M30" s="32">
        <f t="shared" si="4"/>
        <v>56.999986264648363</v>
      </c>
      <c r="N30" s="32">
        <f t="shared" si="5"/>
        <v>74.088480059969356</v>
      </c>
      <c r="O30" s="32">
        <f t="shared" si="6"/>
        <v>79.697942897953297</v>
      </c>
      <c r="P30" s="32">
        <f t="shared" si="7"/>
        <v>83.933645145998369</v>
      </c>
      <c r="Q30" s="32">
        <f t="shared" si="8"/>
        <v>87.373530943427269</v>
      </c>
      <c r="R30" s="32">
        <f t="shared" si="9"/>
        <v>98.984065207202562</v>
      </c>
      <c r="S30" s="32">
        <f t="shared" si="10"/>
        <v>112.13745237430834</v>
      </c>
      <c r="T30" s="32">
        <f t="shared" si="11"/>
        <v>149.8184453103045</v>
      </c>
      <c r="U30" s="20"/>
      <c r="V30" s="34" t="s">
        <v>48</v>
      </c>
      <c r="W30" s="32">
        <f t="shared" si="33"/>
        <v>0.9854458792261056</v>
      </c>
      <c r="X30" s="32">
        <f t="shared" si="33"/>
        <v>1.2808807888872025</v>
      </c>
      <c r="Y30" s="32">
        <f t="shared" si="33"/>
        <v>1.3778601462627904</v>
      </c>
      <c r="Z30" s="32">
        <f t="shared" si="33"/>
        <v>1.4510892047152737</v>
      </c>
      <c r="AA30" s="32">
        <f t="shared" si="33"/>
        <v>1.5105597678895606</v>
      </c>
      <c r="AB30" s="32">
        <f t="shared" si="33"/>
        <v>1.7112888188182609</v>
      </c>
      <c r="AC30" s="32">
        <f t="shared" si="33"/>
        <v>1.9386915259260746</v>
      </c>
      <c r="AD30" s="32">
        <f t="shared" si="33"/>
        <v>2.5901404410454631</v>
      </c>
      <c r="AE30" s="37">
        <f t="shared" si="17"/>
        <v>100</v>
      </c>
      <c r="AF30" s="35" t="s">
        <v>48</v>
      </c>
      <c r="AG30" s="33">
        <f t="shared" ref="AG30:AN30" si="37">+W13</f>
        <v>3.851115284256089</v>
      </c>
      <c r="AH30" s="33">
        <f t="shared" si="37"/>
        <v>5.0056727491390447</v>
      </c>
      <c r="AI30" s="33">
        <f t="shared" si="37"/>
        <v>5.3846673680416899</v>
      </c>
      <c r="AJ30" s="33">
        <f t="shared" si="37"/>
        <v>5.6708459925639474</v>
      </c>
      <c r="AK30" s="33">
        <f t="shared" si="37"/>
        <v>5.9032565182273515</v>
      </c>
      <c r="AL30" s="33">
        <f t="shared" si="37"/>
        <v>6.6877041802671471</v>
      </c>
      <c r="AM30" s="33">
        <f t="shared" si="37"/>
        <v>7.576392295450006</v>
      </c>
      <c r="AN30" s="33">
        <f t="shared" si="37"/>
        <v>10.122249888257187</v>
      </c>
      <c r="AP30" s="37">
        <f t="shared" si="19"/>
        <v>100</v>
      </c>
      <c r="AQ30" s="35" t="s">
        <v>48</v>
      </c>
      <c r="AR30" s="33">
        <f t="shared" si="35"/>
        <v>50.761032450123267</v>
      </c>
      <c r="AS30" s="33">
        <f t="shared" si="35"/>
        <v>65.979099065799005</v>
      </c>
      <c r="AT30" s="33">
        <f t="shared" si="35"/>
        <v>70.974576149330446</v>
      </c>
      <c r="AU30" s="33">
        <f t="shared" si="35"/>
        <v>74.746658097978639</v>
      </c>
      <c r="AV30" s="33">
        <f t="shared" si="35"/>
        <v>77.810029969285665</v>
      </c>
      <c r="AW30" s="33">
        <f t="shared" si="35"/>
        <v>88.149729066586872</v>
      </c>
      <c r="AX30" s="33">
        <f t="shared" si="35"/>
        <v>99.863407552726898</v>
      </c>
      <c r="AY30" s="33">
        <f t="shared" si="35"/>
        <v>133.42001397533676</v>
      </c>
      <c r="AZ30" s="15"/>
      <c r="BA30" s="15"/>
      <c r="BB30" s="15"/>
      <c r="BC30" s="15"/>
      <c r="BD30" s="15"/>
      <c r="BE30" s="15"/>
      <c r="BF30" s="15"/>
      <c r="BG30" s="15"/>
      <c r="BH30" s="15"/>
      <c r="BI30" s="15"/>
    </row>
    <row r="31" spans="1:61" x14ac:dyDescent="0.3">
      <c r="A31" s="30"/>
      <c r="B31" s="27">
        <f t="shared" si="15"/>
        <v>105</v>
      </c>
      <c r="C31" s="186">
        <v>33.116243253446946</v>
      </c>
      <c r="D31" s="186">
        <v>43.044433669728612</v>
      </c>
      <c r="E31" s="186">
        <v>46.303457891267051</v>
      </c>
      <c r="F31" s="186">
        <v>48.764345256119434</v>
      </c>
      <c r="G31" s="186">
        <v>50.762873717211079</v>
      </c>
      <c r="H31" s="186">
        <v>57.50844160553406</v>
      </c>
      <c r="I31" s="186">
        <v>65.150386763383992</v>
      </c>
      <c r="J31" s="186">
        <v>87.042548672092892</v>
      </c>
      <c r="K31" s="31"/>
      <c r="L31" s="25">
        <f t="shared" si="3"/>
        <v>105</v>
      </c>
      <c r="M31" s="32">
        <f t="shared" si="4"/>
        <v>57.953425693532154</v>
      </c>
      <c r="N31" s="32">
        <f t="shared" si="5"/>
        <v>75.327758922025069</v>
      </c>
      <c r="O31" s="32">
        <f t="shared" si="6"/>
        <v>81.031051309717341</v>
      </c>
      <c r="P31" s="32">
        <f t="shared" si="7"/>
        <v>85.337604198209007</v>
      </c>
      <c r="Q31" s="32">
        <f t="shared" si="8"/>
        <v>88.835029005119395</v>
      </c>
      <c r="R31" s="32">
        <f t="shared" si="9"/>
        <v>100.6397728096846</v>
      </c>
      <c r="S31" s="32">
        <f t="shared" si="10"/>
        <v>114.01317683592198</v>
      </c>
      <c r="T31" s="32">
        <f t="shared" si="11"/>
        <v>152.32446017616257</v>
      </c>
      <c r="U31" s="20"/>
      <c r="V31" s="34" t="s">
        <v>49</v>
      </c>
      <c r="W31" s="32">
        <f t="shared" si="33"/>
        <v>0.95343942888379019</v>
      </c>
      <c r="X31" s="36">
        <f t="shared" si="33"/>
        <v>1.2392788620557127</v>
      </c>
      <c r="Y31" s="32">
        <f t="shared" si="33"/>
        <v>1.3331084117640444</v>
      </c>
      <c r="Z31" s="32">
        <f t="shared" si="33"/>
        <v>1.403959052210638</v>
      </c>
      <c r="AA31" s="32">
        <f t="shared" si="33"/>
        <v>1.4614980616921258</v>
      </c>
      <c r="AB31" s="32">
        <f t="shared" si="33"/>
        <v>1.655707602482039</v>
      </c>
      <c r="AC31" s="32">
        <f t="shared" si="33"/>
        <v>1.8757244616136433</v>
      </c>
      <c r="AD31" s="32">
        <f t="shared" si="33"/>
        <v>2.5060148658580772</v>
      </c>
      <c r="AE31" s="37">
        <f t="shared" si="17"/>
        <v>105</v>
      </c>
      <c r="AF31" s="35" t="s">
        <v>49</v>
      </c>
      <c r="AG31" s="33">
        <f t="shared" ref="AG31:AN31" si="38">+W15</f>
        <v>2.5993637855592482</v>
      </c>
      <c r="AH31" s="33">
        <f t="shared" si="38"/>
        <v>3.3786483930164266</v>
      </c>
      <c r="AI31" s="33">
        <f t="shared" si="38"/>
        <v>3.6344560784744004</v>
      </c>
      <c r="AJ31" s="33">
        <f t="shared" si="38"/>
        <v>3.8276163185288539</v>
      </c>
      <c r="AK31" s="33">
        <f t="shared" si="38"/>
        <v>3.9844850329664538</v>
      </c>
      <c r="AL31" s="33">
        <f t="shared" si="38"/>
        <v>4.5139588850500019</v>
      </c>
      <c r="AM31" s="33">
        <f t="shared" si="38"/>
        <v>5.1137912797609317</v>
      </c>
      <c r="AN31" s="33">
        <f t="shared" si="38"/>
        <v>6.8321532454459799</v>
      </c>
      <c r="AP31" s="37">
        <f t="shared" si="19"/>
        <v>105</v>
      </c>
      <c r="AQ31" s="35" t="s">
        <v>49</v>
      </c>
      <c r="AR31" s="33">
        <f t="shared" si="35"/>
        <v>53.360396235682515</v>
      </c>
      <c r="AS31" s="33">
        <f t="shared" si="35"/>
        <v>69.357747458815425</v>
      </c>
      <c r="AT31" s="33">
        <f t="shared" si="35"/>
        <v>74.609032227804846</v>
      </c>
      <c r="AU31" s="33">
        <f t="shared" si="35"/>
        <v>78.574274416507492</v>
      </c>
      <c r="AV31" s="33">
        <f t="shared" si="35"/>
        <v>81.794515002252126</v>
      </c>
      <c r="AW31" s="33">
        <f t="shared" si="35"/>
        <v>92.663687951636874</v>
      </c>
      <c r="AX31" s="33">
        <f t="shared" si="35"/>
        <v>104.97719883248783</v>
      </c>
      <c r="AY31" s="33">
        <f t="shared" si="35"/>
        <v>140.25216722078272</v>
      </c>
      <c r="AZ31" s="15"/>
      <c r="BA31" s="15"/>
      <c r="BB31" s="15"/>
      <c r="BC31" s="15"/>
      <c r="BD31" s="15"/>
      <c r="BE31" s="15"/>
      <c r="BF31" s="15"/>
      <c r="BG31" s="15"/>
      <c r="BH31" s="15"/>
      <c r="BI31" s="15"/>
    </row>
    <row r="32" spans="1:61" x14ac:dyDescent="0.3">
      <c r="A32" s="30"/>
      <c r="B32" s="27">
        <f t="shared" si="15"/>
        <v>110</v>
      </c>
      <c r="C32" s="186">
        <v>32.114918868518764</v>
      </c>
      <c r="D32" s="186">
        <v>41.742914027568219</v>
      </c>
      <c r="E32" s="186">
        <v>44.903396261746472</v>
      </c>
      <c r="F32" s="186">
        <v>47.289874627119971</v>
      </c>
      <c r="G32" s="186">
        <v>49.227974274872238</v>
      </c>
      <c r="H32" s="186">
        <v>55.769578761758872</v>
      </c>
      <c r="I32" s="186">
        <v>63.18045706893146</v>
      </c>
      <c r="J32" s="186">
        <v>84.410673255409193</v>
      </c>
      <c r="K32" s="31"/>
      <c r="L32" s="25">
        <f t="shared" si="3"/>
        <v>110</v>
      </c>
      <c r="M32" s="32">
        <f t="shared" si="4"/>
        <v>58.877351258951066</v>
      </c>
      <c r="N32" s="32">
        <f t="shared" si="5"/>
        <v>76.528675717208401</v>
      </c>
      <c r="O32" s="32">
        <f t="shared" si="6"/>
        <v>82.322893146535193</v>
      </c>
      <c r="P32" s="32">
        <f t="shared" si="7"/>
        <v>86.698103483053274</v>
      </c>
      <c r="Q32" s="32">
        <f t="shared" si="8"/>
        <v>90.251286170599101</v>
      </c>
      <c r="R32" s="32">
        <f t="shared" si="9"/>
        <v>102.24422772989126</v>
      </c>
      <c r="S32" s="32">
        <f t="shared" si="10"/>
        <v>115.83083795970768</v>
      </c>
      <c r="T32" s="32">
        <f t="shared" si="11"/>
        <v>154.75290096825017</v>
      </c>
      <c r="U32" s="20"/>
      <c r="V32" s="34" t="s">
        <v>50</v>
      </c>
      <c r="W32" s="32">
        <f t="shared" si="33"/>
        <v>0.92392556541891224</v>
      </c>
      <c r="X32" s="32">
        <f t="shared" si="33"/>
        <v>1.2009167951833319</v>
      </c>
      <c r="Y32" s="32">
        <f t="shared" si="33"/>
        <v>1.2918418368178521</v>
      </c>
      <c r="Z32" s="32">
        <f t="shared" si="33"/>
        <v>1.3604992848442663</v>
      </c>
      <c r="AA32" s="32">
        <f t="shared" si="33"/>
        <v>1.4162571654797063</v>
      </c>
      <c r="AB32" s="32">
        <f t="shared" si="33"/>
        <v>1.6044549202066634</v>
      </c>
      <c r="AC32" s="32">
        <f t="shared" si="33"/>
        <v>1.8176611237856974</v>
      </c>
      <c r="AD32" s="32">
        <f t="shared" si="33"/>
        <v>2.4284407920875992</v>
      </c>
      <c r="AE32" s="37">
        <f t="shared" si="17"/>
        <v>110</v>
      </c>
      <c r="AF32" s="35" t="s">
        <v>50</v>
      </c>
      <c r="AG32" s="33">
        <f t="shared" ref="AG32:AN32" si="39">+W17</f>
        <v>2.0368122562209479</v>
      </c>
      <c r="AH32" s="33">
        <f t="shared" si="39"/>
        <v>2.6474449227107613</v>
      </c>
      <c r="AI32" s="33">
        <f t="shared" si="39"/>
        <v>2.8478909825777521</v>
      </c>
      <c r="AJ32" s="33">
        <f t="shared" si="39"/>
        <v>2.9992476901472074</v>
      </c>
      <c r="AK32" s="33">
        <f t="shared" si="39"/>
        <v>3.122167045244467</v>
      </c>
      <c r="AL32" s="33">
        <f t="shared" si="39"/>
        <v>3.5370527327590509</v>
      </c>
      <c r="AM32" s="33">
        <f t="shared" si="39"/>
        <v>4.007070042384214</v>
      </c>
      <c r="AN32" s="33">
        <f t="shared" si="39"/>
        <v>5.3535459499795053</v>
      </c>
      <c r="AP32" s="37">
        <f t="shared" si="19"/>
        <v>110</v>
      </c>
      <c r="AQ32" s="35" t="s">
        <v>50</v>
      </c>
      <c r="AR32" s="33">
        <f t="shared" si="35"/>
        <v>55.397208491903463</v>
      </c>
      <c r="AS32" s="33">
        <f t="shared" si="35"/>
        <v>72.005192381526186</v>
      </c>
      <c r="AT32" s="33">
        <f t="shared" si="35"/>
        <v>77.456923210382598</v>
      </c>
      <c r="AU32" s="33">
        <f t="shared" si="35"/>
        <v>81.573522106654707</v>
      </c>
      <c r="AV32" s="33">
        <f t="shared" si="35"/>
        <v>84.916682047496593</v>
      </c>
      <c r="AW32" s="33">
        <f t="shared" si="35"/>
        <v>96.200740684395925</v>
      </c>
      <c r="AX32" s="33">
        <f t="shared" si="35"/>
        <v>108.98426887487204</v>
      </c>
      <c r="AY32" s="33">
        <f t="shared" si="35"/>
        <v>145.60571317076221</v>
      </c>
      <c r="AZ32" s="15"/>
      <c r="BA32" s="15"/>
      <c r="BB32" s="15"/>
      <c r="BC32" s="15"/>
      <c r="BD32" s="15"/>
      <c r="BE32" s="15"/>
      <c r="BF32" s="15"/>
      <c r="BG32" s="15"/>
      <c r="BH32" s="15"/>
      <c r="BI32" s="15"/>
    </row>
    <row r="33" spans="1:61" x14ac:dyDescent="0.3">
      <c r="A33" s="30"/>
      <c r="B33" s="27">
        <f>+B32+5</f>
        <v>115</v>
      </c>
      <c r="C33" s="186">
        <v>31.186413060281037</v>
      </c>
      <c r="D33" s="186">
        <v>40.536043840972198</v>
      </c>
      <c r="E33" s="186">
        <v>43.605150284251501</v>
      </c>
      <c r="F33" s="186">
        <v>45.922630841081407</v>
      </c>
      <c r="G33" s="186">
        <v>47.804696195636517</v>
      </c>
      <c r="H33" s="186">
        <v>54.157169961497971</v>
      </c>
      <c r="I33" s="186">
        <v>61.353785122606752</v>
      </c>
      <c r="J33" s="186">
        <v>81.970193778696768</v>
      </c>
      <c r="K33" s="31"/>
      <c r="L33" s="25">
        <f t="shared" si="3"/>
        <v>115</v>
      </c>
      <c r="M33" s="32">
        <f t="shared" si="4"/>
        <v>59.773958365538654</v>
      </c>
      <c r="N33" s="32">
        <f t="shared" si="5"/>
        <v>77.694084028530042</v>
      </c>
      <c r="O33" s="32">
        <f t="shared" si="6"/>
        <v>83.576538044815379</v>
      </c>
      <c r="P33" s="32">
        <f t="shared" si="7"/>
        <v>88.018375778739369</v>
      </c>
      <c r="Q33" s="32">
        <f t="shared" si="8"/>
        <v>91.625667708303325</v>
      </c>
      <c r="R33" s="32">
        <f t="shared" si="9"/>
        <v>103.80124242620445</v>
      </c>
      <c r="S33" s="32">
        <f t="shared" si="10"/>
        <v>117.5947548183296</v>
      </c>
      <c r="T33" s="32">
        <f t="shared" si="11"/>
        <v>157.10953807583547</v>
      </c>
      <c r="U33" s="20"/>
      <c r="V33" s="34" t="s">
        <v>51</v>
      </c>
      <c r="W33" s="32">
        <f t="shared" si="33"/>
        <v>0.89660710658758802</v>
      </c>
      <c r="X33" s="36">
        <f t="shared" si="33"/>
        <v>1.1654083113216416</v>
      </c>
      <c r="Y33" s="32">
        <f t="shared" si="33"/>
        <v>1.2536448982801858</v>
      </c>
      <c r="Z33" s="32">
        <f t="shared" si="33"/>
        <v>1.3202722956860953</v>
      </c>
      <c r="AA33" s="32">
        <f t="shared" si="33"/>
        <v>1.3743815377042239</v>
      </c>
      <c r="AB33" s="32">
        <f t="shared" si="33"/>
        <v>1.557014696313189</v>
      </c>
      <c r="AC33" s="32">
        <f t="shared" si="33"/>
        <v>1.7639168586219256</v>
      </c>
      <c r="AD33" s="32">
        <f t="shared" si="33"/>
        <v>2.3566371075852999</v>
      </c>
      <c r="AE33" s="37">
        <f t="shared" si="17"/>
        <v>115</v>
      </c>
      <c r="AF33" s="35" t="s">
        <v>51</v>
      </c>
      <c r="AG33" s="33">
        <f t="shared" ref="AG33:AN33" si="40">+W19</f>
        <v>1.7055394008580862</v>
      </c>
      <c r="AH33" s="33">
        <f t="shared" si="40"/>
        <v>2.2168570586189134</v>
      </c>
      <c r="AI33" s="33">
        <f t="shared" si="40"/>
        <v>2.3847020093775058</v>
      </c>
      <c r="AJ33" s="33">
        <f t="shared" si="40"/>
        <v>2.5114416377136024</v>
      </c>
      <c r="AK33" s="33">
        <f t="shared" si="40"/>
        <v>2.614369044305036</v>
      </c>
      <c r="AL33" s="33">
        <f t="shared" si="40"/>
        <v>2.9617765605093496</v>
      </c>
      <c r="AM33" s="33">
        <f t="shared" si="40"/>
        <v>3.3553489372478396</v>
      </c>
      <c r="AN33" s="33">
        <f t="shared" si="40"/>
        <v>4.4828302285136203</v>
      </c>
      <c r="AP33" s="37">
        <f t="shared" si="19"/>
        <v>115</v>
      </c>
      <c r="AQ33" s="35" t="s">
        <v>51</v>
      </c>
      <c r="AR33" s="33">
        <f t="shared" si="35"/>
        <v>57.102747892761549</v>
      </c>
      <c r="AS33" s="33">
        <f t="shared" si="35"/>
        <v>74.222049440145099</v>
      </c>
      <c r="AT33" s="33">
        <f t="shared" si="35"/>
        <v>79.841625219760104</v>
      </c>
      <c r="AU33" s="33">
        <f t="shared" si="35"/>
        <v>84.084963744368309</v>
      </c>
      <c r="AV33" s="33">
        <f t="shared" si="35"/>
        <v>87.531051091801629</v>
      </c>
      <c r="AW33" s="33">
        <f t="shared" si="35"/>
        <v>99.162517244905274</v>
      </c>
      <c r="AX33" s="33">
        <f t="shared" si="35"/>
        <v>112.33961781211988</v>
      </c>
      <c r="AY33" s="33">
        <f t="shared" si="35"/>
        <v>150.08854339927584</v>
      </c>
      <c r="AZ33" s="15"/>
      <c r="BA33" s="15"/>
      <c r="BB33" s="15"/>
      <c r="BC33" s="15"/>
      <c r="BD33" s="15"/>
      <c r="BE33" s="15"/>
      <c r="BF33" s="15"/>
      <c r="BG33" s="15"/>
      <c r="BH33" s="15"/>
      <c r="BI33" s="15"/>
    </row>
    <row r="34" spans="1:61" ht="12" customHeight="1" x14ac:dyDescent="0.3">
      <c r="A34" s="30"/>
      <c r="B34" s="27">
        <f t="shared" si="15"/>
        <v>120</v>
      </c>
      <c r="C34" s="186">
        <v>30.322595953051078</v>
      </c>
      <c r="D34" s="186">
        <v>39.413255912088793</v>
      </c>
      <c r="E34" s="186">
        <v>42.397352686430217</v>
      </c>
      <c r="F34" s="186">
        <v>44.650642489844749</v>
      </c>
      <c r="G34" s="186">
        <v>46.480577442386426</v>
      </c>
      <c r="H34" s="186">
        <v>52.65709716372298</v>
      </c>
      <c r="I34" s="186">
        <v>59.654376823236881</v>
      </c>
      <c r="J34" s="186">
        <v>79.699741722151259</v>
      </c>
      <c r="K34" s="31"/>
      <c r="L34" s="25">
        <f t="shared" si="3"/>
        <v>120</v>
      </c>
      <c r="M34" s="32">
        <f t="shared" si="4"/>
        <v>60.645191906102156</v>
      </c>
      <c r="N34" s="32">
        <f t="shared" si="5"/>
        <v>78.826511824177587</v>
      </c>
      <c r="O34" s="32">
        <f t="shared" si="6"/>
        <v>84.794705372860435</v>
      </c>
      <c r="P34" s="32">
        <f t="shared" si="7"/>
        <v>89.301284979689498</v>
      </c>
      <c r="Q34" s="32">
        <f t="shared" si="8"/>
        <v>92.961154884772853</v>
      </c>
      <c r="R34" s="32">
        <f t="shared" si="9"/>
        <v>105.31419432744596</v>
      </c>
      <c r="S34" s="32">
        <f t="shared" si="10"/>
        <v>119.30875364647376</v>
      </c>
      <c r="T34" s="32">
        <f t="shared" si="11"/>
        <v>159.39948344430252</v>
      </c>
      <c r="U34" s="20"/>
      <c r="V34" s="34" t="s">
        <v>52</v>
      </c>
      <c r="W34" s="32">
        <f t="shared" si="33"/>
        <v>0.87123354056350166</v>
      </c>
      <c r="X34" s="32">
        <f t="shared" si="33"/>
        <v>1.1324277956475441</v>
      </c>
      <c r="Y34" s="32">
        <f t="shared" si="33"/>
        <v>1.2181673280450553</v>
      </c>
      <c r="Z34" s="32">
        <f t="shared" si="33"/>
        <v>1.2829092009501295</v>
      </c>
      <c r="AA34" s="32">
        <f t="shared" si="33"/>
        <v>1.3354871764695275</v>
      </c>
      <c r="AB34" s="32">
        <f t="shared" si="33"/>
        <v>1.5129519012415074</v>
      </c>
      <c r="AC34" s="32">
        <f t="shared" si="33"/>
        <v>1.7139988281441561</v>
      </c>
      <c r="AD34" s="32">
        <f t="shared" si="33"/>
        <v>2.2899453684670448</v>
      </c>
      <c r="AE34" s="37">
        <f t="shared" si="17"/>
        <v>120</v>
      </c>
      <c r="AF34" s="35" t="s">
        <v>52</v>
      </c>
      <c r="AG34" s="33">
        <f t="shared" ref="AG34:AN34" si="41">+W21</f>
        <v>1.4831959029452833</v>
      </c>
      <c r="AH34" s="33">
        <f t="shared" si="41"/>
        <v>1.9278553782484309</v>
      </c>
      <c r="AI34" s="33">
        <f t="shared" si="41"/>
        <v>2.073819137965728</v>
      </c>
      <c r="AJ34" s="33">
        <f t="shared" si="41"/>
        <v>2.1840362911984954</v>
      </c>
      <c r="AK34" s="33">
        <f t="shared" si="41"/>
        <v>2.2735455148965116</v>
      </c>
      <c r="AL34" s="33">
        <f t="shared" si="41"/>
        <v>2.575663076312793</v>
      </c>
      <c r="AM34" s="33">
        <f t="shared" si="41"/>
        <v>2.9179271931061805</v>
      </c>
      <c r="AN34" s="33">
        <f t="shared" si="41"/>
        <v>3.8984238213350437</v>
      </c>
      <c r="AP34" s="37">
        <f t="shared" si="19"/>
        <v>120</v>
      </c>
      <c r="AQ34" s="35" t="s">
        <v>52</v>
      </c>
      <c r="AR34" s="33">
        <f t="shared" si="35"/>
        <v>58.585943795706832</v>
      </c>
      <c r="AS34" s="33">
        <f t="shared" si="35"/>
        <v>76.149904818393537</v>
      </c>
      <c r="AT34" s="33">
        <f t="shared" si="35"/>
        <v>81.915444357725832</v>
      </c>
      <c r="AU34" s="33">
        <f t="shared" si="35"/>
        <v>86.269000035566805</v>
      </c>
      <c r="AV34" s="33">
        <f t="shared" si="35"/>
        <v>89.804596606698141</v>
      </c>
      <c r="AW34" s="33">
        <f t="shared" si="35"/>
        <v>101.73818032121807</v>
      </c>
      <c r="AX34" s="33">
        <f t="shared" si="35"/>
        <v>115.25754500522606</v>
      </c>
      <c r="AY34" s="33">
        <f t="shared" si="35"/>
        <v>153.98696722061089</v>
      </c>
      <c r="AZ34" s="15"/>
      <c r="BA34" s="15"/>
      <c r="BB34" s="15"/>
      <c r="BC34" s="15"/>
      <c r="BD34" s="15"/>
      <c r="BE34" s="15"/>
      <c r="BF34" s="15"/>
      <c r="BG34" s="15"/>
      <c r="BH34" s="15"/>
      <c r="BI34" s="15"/>
    </row>
    <row r="35" spans="1:61" x14ac:dyDescent="0.3">
      <c r="A35" s="30"/>
      <c r="B35" s="27">
        <f t="shared" si="15"/>
        <v>125</v>
      </c>
      <c r="C35" s="186">
        <v>29.516536311594464</v>
      </c>
      <c r="D35" s="186">
        <v>38.365541033774115</v>
      </c>
      <c r="E35" s="186">
        <v>41.270312146825795</v>
      </c>
      <c r="F35" s="186">
        <v>43.463703187817408</v>
      </c>
      <c r="G35" s="186">
        <v>45.244993337189243</v>
      </c>
      <c r="H35" s="186">
        <v>51.257323842017463</v>
      </c>
      <c r="I35" s="186">
        <v>58.068596184009728</v>
      </c>
      <c r="J35" s="186">
        <v>77.581099065822954</v>
      </c>
      <c r="K35" s="31"/>
      <c r="L35" s="25">
        <f t="shared" si="3"/>
        <v>125</v>
      </c>
      <c r="M35" s="32">
        <f t="shared" si="4"/>
        <v>61.492783982488469</v>
      </c>
      <c r="N35" s="32">
        <f t="shared" si="5"/>
        <v>79.928210487029418</v>
      </c>
      <c r="O35" s="32">
        <f t="shared" si="6"/>
        <v>85.979816972553749</v>
      </c>
      <c r="P35" s="32">
        <f t="shared" si="7"/>
        <v>90.549381641286274</v>
      </c>
      <c r="Q35" s="32">
        <f t="shared" si="8"/>
        <v>94.260402785810925</v>
      </c>
      <c r="R35" s="32">
        <f t="shared" si="9"/>
        <v>106.78609133753639</v>
      </c>
      <c r="S35" s="32">
        <f t="shared" si="10"/>
        <v>120.97624205002028</v>
      </c>
      <c r="T35" s="32">
        <f t="shared" si="11"/>
        <v>161.62728972046449</v>
      </c>
      <c r="U35" s="20"/>
      <c r="V35" s="34" t="s">
        <v>53</v>
      </c>
      <c r="W35" s="32">
        <f t="shared" si="33"/>
        <v>0.84759207638631295</v>
      </c>
      <c r="X35" s="36">
        <f t="shared" si="33"/>
        <v>1.101698662851831</v>
      </c>
      <c r="Y35" s="32">
        <f t="shared" si="33"/>
        <v>1.1851115996933146</v>
      </c>
      <c r="Z35" s="32">
        <f t="shared" si="33"/>
        <v>1.2480966615967759</v>
      </c>
      <c r="AA35" s="32">
        <f t="shared" si="33"/>
        <v>1.299247901038072</v>
      </c>
      <c r="AB35" s="32">
        <f t="shared" si="33"/>
        <v>1.4718970100904301</v>
      </c>
      <c r="AC35" s="32">
        <f t="shared" si="33"/>
        <v>1.6674884035465141</v>
      </c>
      <c r="AD35" s="32">
        <f t="shared" si="33"/>
        <v>2.2278062761619708</v>
      </c>
      <c r="AE35" s="37">
        <f t="shared" si="17"/>
        <v>125</v>
      </c>
      <c r="AF35" s="35" t="s">
        <v>53</v>
      </c>
      <c r="AG35" s="33">
        <f t="shared" ref="AG35:AN35" si="42">+W23</f>
        <v>1.3218124094149033</v>
      </c>
      <c r="AH35" s="33">
        <f t="shared" si="42"/>
        <v>1.7180894023950586</v>
      </c>
      <c r="AI35" s="33">
        <f t="shared" si="42"/>
        <v>1.8481711458357211</v>
      </c>
      <c r="AJ35" s="33">
        <f t="shared" si="42"/>
        <v>1.9463957974708421</v>
      </c>
      <c r="AK35" s="33">
        <f t="shared" si="42"/>
        <v>2.0261657067634786</v>
      </c>
      <c r="AL35" s="33">
        <f t="shared" si="42"/>
        <v>2.2954104781313021</v>
      </c>
      <c r="AM35" s="33">
        <f t="shared" si="42"/>
        <v>2.6004335408140804</v>
      </c>
      <c r="AN35" s="33">
        <f t="shared" si="42"/>
        <v>3.4742443489539596</v>
      </c>
      <c r="AP35" s="37">
        <f t="shared" si="19"/>
        <v>125</v>
      </c>
      <c r="AQ35" s="35" t="s">
        <v>53</v>
      </c>
      <c r="AR35" s="33">
        <f t="shared" si="35"/>
        <v>59.907756205121736</v>
      </c>
      <c r="AS35" s="33">
        <f t="shared" si="35"/>
        <v>77.867994220788603</v>
      </c>
      <c r="AT35" s="33">
        <f t="shared" si="35"/>
        <v>83.763615503561553</v>
      </c>
      <c r="AU35" s="33">
        <f t="shared" si="35"/>
        <v>88.215395833037647</v>
      </c>
      <c r="AV35" s="33">
        <f t="shared" si="35"/>
        <v>91.830762313461619</v>
      </c>
      <c r="AW35" s="33">
        <f t="shared" si="35"/>
        <v>104.03359079934937</v>
      </c>
      <c r="AX35" s="33">
        <f t="shared" si="35"/>
        <v>117.85797854604014</v>
      </c>
      <c r="AY35" s="33">
        <f t="shared" si="35"/>
        <v>157.46121156956485</v>
      </c>
      <c r="AZ35" s="15"/>
      <c r="BA35" s="15"/>
      <c r="BB35" s="15"/>
      <c r="BC35" s="15"/>
      <c r="BD35" s="15"/>
      <c r="BE35" s="15"/>
      <c r="BF35" s="15"/>
      <c r="BG35" s="15"/>
      <c r="BH35" s="15"/>
      <c r="BI35" s="15"/>
    </row>
    <row r="36" spans="1:61" x14ac:dyDescent="0.3">
      <c r="A36" s="30"/>
      <c r="B36" s="27">
        <f t="shared" si="15"/>
        <v>130</v>
      </c>
      <c r="C36" s="186">
        <v>28.762285236604988</v>
      </c>
      <c r="D36" s="186">
        <v>37.385166837364423</v>
      </c>
      <c r="E36" s="186">
        <v>40.215710855763504</v>
      </c>
      <c r="F36" s="186">
        <v>42.353053059145047</v>
      </c>
      <c r="G36" s="186">
        <v>44.08882499473161</v>
      </c>
      <c r="H36" s="186">
        <v>49.947519358158061</v>
      </c>
      <c r="I36" s="186">
        <v>56.584739791357229</v>
      </c>
      <c r="J36" s="186">
        <v>75.598629756025375</v>
      </c>
      <c r="K36" s="31"/>
      <c r="L36" s="25">
        <f t="shared" si="3"/>
        <v>130</v>
      </c>
      <c r="M36" s="32">
        <f t="shared" si="4"/>
        <v>62.318284679310807</v>
      </c>
      <c r="N36" s="32">
        <f t="shared" si="5"/>
        <v>81.001194814289576</v>
      </c>
      <c r="O36" s="32">
        <f t="shared" si="6"/>
        <v>87.134040187487585</v>
      </c>
      <c r="P36" s="32">
        <f t="shared" si="7"/>
        <v>91.764948294814261</v>
      </c>
      <c r="Q36" s="32">
        <f t="shared" si="8"/>
        <v>95.525787488585152</v>
      </c>
      <c r="R36" s="32">
        <f t="shared" si="9"/>
        <v>108.21962527600913</v>
      </c>
      <c r="S36" s="32">
        <f t="shared" si="10"/>
        <v>122.60026954794066</v>
      </c>
      <c r="T36" s="32">
        <f t="shared" si="11"/>
        <v>163.79703113805496</v>
      </c>
      <c r="U36" s="20"/>
      <c r="V36" s="34" t="s">
        <v>54</v>
      </c>
      <c r="W36" s="32">
        <f t="shared" si="33"/>
        <v>0.8255006968223384</v>
      </c>
      <c r="X36" s="32">
        <f t="shared" si="33"/>
        <v>1.0729843272601585</v>
      </c>
      <c r="Y36" s="32">
        <f t="shared" si="33"/>
        <v>1.1542232149338361</v>
      </c>
      <c r="Z36" s="32">
        <f t="shared" si="33"/>
        <v>1.2155666535279863</v>
      </c>
      <c r="AA36" s="32">
        <f t="shared" si="33"/>
        <v>1.2653847027742273</v>
      </c>
      <c r="AB36" s="32">
        <f t="shared" si="33"/>
        <v>1.4335339384727348</v>
      </c>
      <c r="AC36" s="32">
        <f t="shared" si="33"/>
        <v>1.6240274979203804</v>
      </c>
      <c r="AD36" s="32">
        <f t="shared" si="33"/>
        <v>2.1697414175904726</v>
      </c>
      <c r="AE36" s="37">
        <f t="shared" si="17"/>
        <v>130</v>
      </c>
      <c r="AF36" s="35" t="s">
        <v>54</v>
      </c>
      <c r="AG36" s="33">
        <f t="shared" ref="AG36:AN36" si="43">+W25</f>
        <v>1.1983810351415514</v>
      </c>
      <c r="AH36" s="33">
        <f t="shared" si="43"/>
        <v>1.557653523179809</v>
      </c>
      <c r="AI36" s="33">
        <f t="shared" si="43"/>
        <v>1.6755881811139375</v>
      </c>
      <c r="AJ36" s="33">
        <f t="shared" si="43"/>
        <v>1.7646405752846448</v>
      </c>
      <c r="AK36" s="33">
        <f t="shared" si="43"/>
        <v>1.8369615383731457</v>
      </c>
      <c r="AL36" s="33">
        <f t="shared" si="43"/>
        <v>2.0810641247311139</v>
      </c>
      <c r="AM36" s="33">
        <f t="shared" si="43"/>
        <v>2.3576040111750842</v>
      </c>
      <c r="AN36" s="33">
        <f t="shared" si="43"/>
        <v>3.1498180147038397</v>
      </c>
      <c r="AP36" s="37">
        <f t="shared" si="19"/>
        <v>130</v>
      </c>
      <c r="AQ36" s="35" t="s">
        <v>54</v>
      </c>
      <c r="AR36" s="33">
        <f t="shared" si="35"/>
        <v>61.106137240263287</v>
      </c>
      <c r="AS36" s="33">
        <f t="shared" si="35"/>
        <v>79.425647743968412</v>
      </c>
      <c r="AT36" s="33">
        <f t="shared" si="35"/>
        <v>85.439203684675491</v>
      </c>
      <c r="AU36" s="33">
        <f t="shared" si="35"/>
        <v>89.980036408322292</v>
      </c>
      <c r="AV36" s="33">
        <f t="shared" si="35"/>
        <v>93.667723851834765</v>
      </c>
      <c r="AW36" s="33">
        <f t="shared" si="35"/>
        <v>106.11465492408048</v>
      </c>
      <c r="AX36" s="33">
        <f t="shared" si="35"/>
        <v>120.21558255721523</v>
      </c>
      <c r="AY36" s="33">
        <f t="shared" si="35"/>
        <v>160.61102958426869</v>
      </c>
      <c r="AZ36" s="15"/>
      <c r="BA36" s="15"/>
      <c r="BB36" s="15"/>
      <c r="BC36" s="15"/>
      <c r="BD36" s="15"/>
      <c r="BE36" s="15"/>
      <c r="BF36" s="15"/>
      <c r="BG36" s="15"/>
      <c r="BH36" s="15"/>
      <c r="BI36" s="15"/>
    </row>
    <row r="37" spans="1:61" x14ac:dyDescent="0.3">
      <c r="A37" s="17"/>
      <c r="B37" s="27">
        <f t="shared" si="15"/>
        <v>135</v>
      </c>
      <c r="C37" s="186">
        <v>28.054705504768066</v>
      </c>
      <c r="D37" s="186">
        <v>36.465455969196171</v>
      </c>
      <c r="E37" s="186">
        <v>39.226365896944401</v>
      </c>
      <c r="F37" s="186">
        <v>41.311127437465821</v>
      </c>
      <c r="G37" s="186">
        <v>43.004197722936311</v>
      </c>
      <c r="H37" s="186">
        <v>48.718762600388814</v>
      </c>
      <c r="I37" s="186">
        <v>55.192701061532134</v>
      </c>
      <c r="J37" s="186">
        <v>73.738831143711721</v>
      </c>
      <c r="K37" s="31"/>
      <c r="L37" s="25">
        <f t="shared" si="3"/>
        <v>135</v>
      </c>
      <c r="M37" s="32">
        <f t="shared" si="4"/>
        <v>63.123087385728148</v>
      </c>
      <c r="N37" s="32">
        <f t="shared" si="5"/>
        <v>82.047275930691384</v>
      </c>
      <c r="O37" s="32">
        <f t="shared" si="6"/>
        <v>88.259323268124902</v>
      </c>
      <c r="P37" s="32">
        <f t="shared" si="7"/>
        <v>92.950036734298095</v>
      </c>
      <c r="Q37" s="32">
        <f t="shared" si="8"/>
        <v>96.759444876606693</v>
      </c>
      <c r="R37" s="32">
        <f t="shared" si="9"/>
        <v>109.61721585087483</v>
      </c>
      <c r="S37" s="32">
        <f t="shared" si="10"/>
        <v>124.1835773884473</v>
      </c>
      <c r="T37" s="32">
        <f t="shared" si="11"/>
        <v>165.91237007335138</v>
      </c>
      <c r="U37" s="20"/>
      <c r="V37" s="34" t="s">
        <v>55</v>
      </c>
      <c r="W37" s="32">
        <f t="shared" si="33"/>
        <v>0.80480270641734108</v>
      </c>
      <c r="X37" s="36">
        <f t="shared" si="33"/>
        <v>1.0460811164018082</v>
      </c>
      <c r="Y37" s="32">
        <f t="shared" si="33"/>
        <v>1.1252830806373169</v>
      </c>
      <c r="Z37" s="32">
        <f t="shared" si="33"/>
        <v>1.1850884394838346</v>
      </c>
      <c r="AA37" s="32">
        <f t="shared" si="33"/>
        <v>1.2336573880215411</v>
      </c>
      <c r="AB37" s="32">
        <f t="shared" si="33"/>
        <v>1.3975905748657027</v>
      </c>
      <c r="AC37" s="32">
        <f t="shared" si="33"/>
        <v>1.5833078405066487</v>
      </c>
      <c r="AD37" s="32">
        <f t="shared" si="33"/>
        <v>2.1153389352964211</v>
      </c>
      <c r="AE37" s="37">
        <f t="shared" si="17"/>
        <v>135</v>
      </c>
      <c r="AF37" s="35" t="s">
        <v>55</v>
      </c>
      <c r="AG37" s="33">
        <f t="shared" ref="AG37:AN37" si="44">+W27</f>
        <v>1.1003653695371867</v>
      </c>
      <c r="AH37" s="33">
        <f t="shared" si="44"/>
        <v>1.4302529365730408</v>
      </c>
      <c r="AI37" s="33">
        <f t="shared" si="44"/>
        <v>1.5385417108889783</v>
      </c>
      <c r="AJ37" s="33">
        <f t="shared" si="44"/>
        <v>1.6203105037406118</v>
      </c>
      <c r="AK37" s="33">
        <f t="shared" si="44"/>
        <v>1.6867163303855364</v>
      </c>
      <c r="AL37" s="33">
        <f t="shared" si="44"/>
        <v>1.9108537497590419</v>
      </c>
      <c r="AM37" s="33">
        <f t="shared" si="44"/>
        <v>2.1647754202590761</v>
      </c>
      <c r="AN37" s="33">
        <f t="shared" si="44"/>
        <v>2.8921941870642911</v>
      </c>
      <c r="AP37" s="37">
        <f t="shared" si="19"/>
        <v>135</v>
      </c>
      <c r="AQ37" s="35" t="s">
        <v>55</v>
      </c>
      <c r="AR37" s="33">
        <f t="shared" si="35"/>
        <v>62.206502609800474</v>
      </c>
      <c r="AS37" s="33">
        <f t="shared" si="35"/>
        <v>80.855900680541453</v>
      </c>
      <c r="AT37" s="33">
        <f t="shared" si="35"/>
        <v>86.977745395564469</v>
      </c>
      <c r="AU37" s="33">
        <f t="shared" si="35"/>
        <v>91.600346912062903</v>
      </c>
      <c r="AV37" s="33">
        <f t="shared" si="35"/>
        <v>95.354440182220301</v>
      </c>
      <c r="AW37" s="33">
        <f t="shared" si="35"/>
        <v>108.02550867383952</v>
      </c>
      <c r="AX37" s="33">
        <f t="shared" si="35"/>
        <v>122.3803579774743</v>
      </c>
      <c r="AY37" s="33">
        <f t="shared" si="35"/>
        <v>163.50322377133298</v>
      </c>
      <c r="AZ37" s="15"/>
      <c r="BA37" s="15"/>
      <c r="BB37" s="15"/>
      <c r="BC37" s="15"/>
      <c r="BD37" s="15"/>
      <c r="BE37" s="15"/>
      <c r="BF37" s="15"/>
      <c r="BG37" s="15"/>
      <c r="BH37" s="15"/>
      <c r="BI37" s="15"/>
    </row>
    <row r="38" spans="1:61" x14ac:dyDescent="0.3">
      <c r="A38" s="17"/>
      <c r="B38" s="27">
        <f t="shared" si="15"/>
        <v>140</v>
      </c>
      <c r="C38" s="186">
        <v>27.389335626698593</v>
      </c>
      <c r="D38" s="186">
        <v>35.600609393357111</v>
      </c>
      <c r="E38" s="186">
        <v>38.296039171913449</v>
      </c>
      <c r="F38" s="186">
        <v>40.331356688444501</v>
      </c>
      <c r="G38" s="186">
        <v>41.984272641544074</v>
      </c>
      <c r="H38" s="186">
        <v>47.563305911470543</v>
      </c>
      <c r="I38" s="186">
        <v>53.883702798499385</v>
      </c>
      <c r="J38" s="186">
        <v>71.989976675118626</v>
      </c>
      <c r="K38" s="31"/>
      <c r="L38" s="25">
        <f t="shared" si="3"/>
        <v>140</v>
      </c>
      <c r="M38" s="32">
        <f t="shared" si="4"/>
        <v>63.908449795630055</v>
      </c>
      <c r="N38" s="32">
        <f t="shared" si="5"/>
        <v>83.068088584499932</v>
      </c>
      <c r="O38" s="32">
        <f t="shared" si="6"/>
        <v>89.357424734464715</v>
      </c>
      <c r="P38" s="32">
        <f t="shared" si="7"/>
        <v>94.10649893970384</v>
      </c>
      <c r="Q38" s="32">
        <f t="shared" si="8"/>
        <v>97.963302830269512</v>
      </c>
      <c r="R38" s="32">
        <f t="shared" si="9"/>
        <v>110.98104712676461</v>
      </c>
      <c r="S38" s="32">
        <f t="shared" si="10"/>
        <v>125.72863986316524</v>
      </c>
      <c r="T38" s="32">
        <f t="shared" si="11"/>
        <v>167.97661224194349</v>
      </c>
      <c r="U38" s="20"/>
      <c r="V38" s="34" t="s">
        <v>56</v>
      </c>
      <c r="W38" s="32">
        <f t="shared" si="33"/>
        <v>0.7853624099019072</v>
      </c>
      <c r="X38" s="32">
        <f t="shared" si="33"/>
        <v>1.020812653808548</v>
      </c>
      <c r="Y38" s="32">
        <f t="shared" si="33"/>
        <v>1.0981014663398128</v>
      </c>
      <c r="Z38" s="32">
        <f t="shared" si="33"/>
        <v>1.1564622054057452</v>
      </c>
      <c r="AA38" s="32">
        <f t="shared" si="33"/>
        <v>1.2038579536628191</v>
      </c>
      <c r="AB38" s="32">
        <f t="shared" si="33"/>
        <v>1.3638312758897797</v>
      </c>
      <c r="AC38" s="32">
        <f t="shared" si="33"/>
        <v>1.5450624747179376</v>
      </c>
      <c r="AD38" s="32">
        <f t="shared" si="33"/>
        <v>2.0642421685921022</v>
      </c>
      <c r="AE38" s="37">
        <f t="shared" si="17"/>
        <v>140</v>
      </c>
      <c r="AF38" s="35" t="s">
        <v>56</v>
      </c>
      <c r="AG38" s="33">
        <f t="shared" ref="AG38:AN38" si="45">+W29</f>
        <v>1.0203004368793245</v>
      </c>
      <c r="AH38" s="33">
        <f t="shared" si="45"/>
        <v>1.3261846805004467</v>
      </c>
      <c r="AI38" s="33">
        <f t="shared" si="45"/>
        <v>1.4265941324901235</v>
      </c>
      <c r="AJ38" s="33">
        <f t="shared" si="45"/>
        <v>1.5024132534651073</v>
      </c>
      <c r="AK38" s="33">
        <f t="shared" si="45"/>
        <v>1.563987250441798</v>
      </c>
      <c r="AL38" s="33">
        <f t="shared" si="45"/>
        <v>1.7718159528336059</v>
      </c>
      <c r="AM38" s="33">
        <f t="shared" si="45"/>
        <v>2.0072617406752187</v>
      </c>
      <c r="AN38" s="33">
        <f t="shared" si="45"/>
        <v>2.6817519655700153</v>
      </c>
      <c r="AP38" s="37">
        <f t="shared" si="19"/>
        <v>140</v>
      </c>
      <c r="AQ38" s="35" t="s">
        <v>56</v>
      </c>
      <c r="AR38" s="33">
        <f t="shared" si="35"/>
        <v>63.226803046679798</v>
      </c>
      <c r="AS38" s="33">
        <f t="shared" si="35"/>
        <v>82.182085361041899</v>
      </c>
      <c r="AT38" s="33">
        <f t="shared" si="35"/>
        <v>88.404339528054592</v>
      </c>
      <c r="AU38" s="33">
        <f t="shared" si="35"/>
        <v>93.102760165528011</v>
      </c>
      <c r="AV38" s="33">
        <f t="shared" si="35"/>
        <v>96.918427432662099</v>
      </c>
      <c r="AW38" s="33">
        <f t="shared" si="35"/>
        <v>109.79732462667313</v>
      </c>
      <c r="AX38" s="33">
        <f t="shared" si="35"/>
        <v>124.38761971814952</v>
      </c>
      <c r="AY38" s="33">
        <f t="shared" si="35"/>
        <v>166.184975736903</v>
      </c>
      <c r="AZ38" s="15"/>
      <c r="BA38" s="15"/>
      <c r="BB38" s="15"/>
      <c r="BC38" s="15"/>
      <c r="BD38" s="15"/>
      <c r="BE38" s="15"/>
      <c r="BF38" s="15"/>
      <c r="BG38" s="15"/>
      <c r="BH38" s="15"/>
      <c r="BI38" s="15"/>
    </row>
    <row r="39" spans="1:61" x14ac:dyDescent="0.3">
      <c r="A39" s="17"/>
      <c r="B39" s="27">
        <f>+B38+5</f>
        <v>145</v>
      </c>
      <c r="C39" s="186">
        <v>26.762280600217125</v>
      </c>
      <c r="D39" s="186">
        <v>34.785564392990345</v>
      </c>
      <c r="E39" s="186">
        <v>37.419284650212994</v>
      </c>
      <c r="F39" s="186">
        <v>39.40800534173809</v>
      </c>
      <c r="G39" s="186">
        <v>41.02307922116092</v>
      </c>
      <c r="H39" s="186">
        <v>46.474385374866124</v>
      </c>
      <c r="I39" s="186">
        <v>52.650082270212586</v>
      </c>
      <c r="J39" s="186">
        <v>70.34182874828781</v>
      </c>
      <c r="K39" s="31"/>
      <c r="L39" s="25">
        <f t="shared" si="3"/>
        <v>145</v>
      </c>
      <c r="M39" s="32">
        <f t="shared" si="4"/>
        <v>64.675511450524709</v>
      </c>
      <c r="N39" s="32">
        <f t="shared" si="5"/>
        <v>84.065113949726666</v>
      </c>
      <c r="O39" s="32">
        <f t="shared" si="6"/>
        <v>90.429937904681395</v>
      </c>
      <c r="P39" s="32">
        <f t="shared" si="7"/>
        <v>95.236012909200383</v>
      </c>
      <c r="Q39" s="32">
        <f t="shared" si="8"/>
        <v>99.139108117805549</v>
      </c>
      <c r="R39" s="32">
        <f t="shared" si="9"/>
        <v>112.31309798925979</v>
      </c>
      <c r="S39" s="32">
        <f t="shared" si="10"/>
        <v>127.2376988196804</v>
      </c>
      <c r="T39" s="32">
        <f t="shared" si="11"/>
        <v>169.99275280836218</v>
      </c>
      <c r="U39" s="20"/>
      <c r="V39" s="34" t="s">
        <v>57</v>
      </c>
      <c r="W39" s="32">
        <f t="shared" si="33"/>
        <v>0.76706165489465405</v>
      </c>
      <c r="X39" s="36">
        <f t="shared" si="33"/>
        <v>0.99702536522673313</v>
      </c>
      <c r="Y39" s="32">
        <f t="shared" si="33"/>
        <v>1.0725131702166806</v>
      </c>
      <c r="Z39" s="32">
        <f t="shared" si="33"/>
        <v>1.1295139694965428</v>
      </c>
      <c r="AA39" s="32">
        <f t="shared" si="33"/>
        <v>1.1758052875360363</v>
      </c>
      <c r="AB39" s="32">
        <f t="shared" si="33"/>
        <v>1.3320508624951799</v>
      </c>
      <c r="AC39" s="32">
        <f t="shared" si="33"/>
        <v>1.5090589565151618</v>
      </c>
      <c r="AD39" s="32">
        <f t="shared" si="33"/>
        <v>2.0161405664186987</v>
      </c>
      <c r="AE39" s="37">
        <f t="shared" si="17"/>
        <v>145</v>
      </c>
      <c r="AF39" s="35" t="s">
        <v>57</v>
      </c>
      <c r="AG39" s="33">
        <f t="shared" ref="AG39:AN39" si="46">+W31</f>
        <v>0.95343942888379019</v>
      </c>
      <c r="AH39" s="33">
        <f t="shared" si="46"/>
        <v>1.2392788620557127</v>
      </c>
      <c r="AI39" s="33">
        <f t="shared" si="46"/>
        <v>1.3331084117640444</v>
      </c>
      <c r="AJ39" s="33">
        <f t="shared" si="46"/>
        <v>1.403959052210638</v>
      </c>
      <c r="AK39" s="33">
        <f t="shared" si="46"/>
        <v>1.4614980616921258</v>
      </c>
      <c r="AL39" s="33">
        <f t="shared" si="46"/>
        <v>1.655707602482039</v>
      </c>
      <c r="AM39" s="33">
        <f t="shared" si="46"/>
        <v>1.8757244616136433</v>
      </c>
      <c r="AN39" s="33">
        <f t="shared" si="46"/>
        <v>2.5060148658580772</v>
      </c>
      <c r="AP39" s="37">
        <f t="shared" si="19"/>
        <v>145</v>
      </c>
      <c r="AQ39" s="35" t="s">
        <v>57</v>
      </c>
      <c r="AR39" s="33">
        <f t="shared" si="35"/>
        <v>64.180242475563588</v>
      </c>
      <c r="AS39" s="33">
        <f t="shared" si="35"/>
        <v>83.421364223097612</v>
      </c>
      <c r="AT39" s="33">
        <f t="shared" si="35"/>
        <v>89.737447939818637</v>
      </c>
      <c r="AU39" s="33">
        <f t="shared" si="35"/>
        <v>94.506719217738649</v>
      </c>
      <c r="AV39" s="33">
        <f t="shared" si="35"/>
        <v>98.379925494354225</v>
      </c>
      <c r="AW39" s="33">
        <f t="shared" si="35"/>
        <v>111.45303222915517</v>
      </c>
      <c r="AX39" s="33">
        <f t="shared" si="35"/>
        <v>126.26334417976317</v>
      </c>
      <c r="AY39" s="33">
        <f t="shared" si="35"/>
        <v>168.69099060276108</v>
      </c>
      <c r="AZ39" s="15"/>
      <c r="BA39" s="15"/>
      <c r="BB39" s="15"/>
      <c r="BC39" s="15"/>
      <c r="BD39" s="15"/>
      <c r="BE39" s="15"/>
      <c r="BF39" s="15"/>
      <c r="BG39" s="15"/>
      <c r="BH39" s="15"/>
      <c r="BI39" s="15"/>
    </row>
    <row r="40" spans="1:61" x14ac:dyDescent="0.3">
      <c r="A40" s="17"/>
      <c r="B40" s="27">
        <f t="shared" si="15"/>
        <v>150</v>
      </c>
      <c r="C40" s="186">
        <v>26.170123397179758</v>
      </c>
      <c r="D40" s="186">
        <v>34.015879521034321</v>
      </c>
      <c r="E40" s="186">
        <v>36.591324609395343</v>
      </c>
      <c r="F40" s="186">
        <v>38.536041753543145</v>
      </c>
      <c r="G40" s="186">
        <v>40.115379604134041</v>
      </c>
      <c r="H40" s="186">
        <v>45.446067106047202</v>
      </c>
      <c r="I40" s="186">
        <v>51.48511707451236</v>
      </c>
      <c r="J40" s="186">
        <v>68.785406065544493</v>
      </c>
      <c r="K40" s="31"/>
      <c r="L40" s="25">
        <f t="shared" si="3"/>
        <v>150</v>
      </c>
      <c r="M40" s="32">
        <f t="shared" si="4"/>
        <v>65.425308492949398</v>
      </c>
      <c r="N40" s="32">
        <f t="shared" si="5"/>
        <v>85.039698802585804</v>
      </c>
      <c r="O40" s="32">
        <f t="shared" si="6"/>
        <v>91.478311523488358</v>
      </c>
      <c r="P40" s="32">
        <f t="shared" si="7"/>
        <v>96.340104383857863</v>
      </c>
      <c r="Q40" s="32">
        <f t="shared" si="8"/>
        <v>100.2884490103351</v>
      </c>
      <c r="R40" s="32">
        <f t="shared" si="9"/>
        <v>113.615167765118</v>
      </c>
      <c r="S40" s="32">
        <f t="shared" si="10"/>
        <v>128.71279268628089</v>
      </c>
      <c r="T40" s="32">
        <f t="shared" si="11"/>
        <v>171.96351516386125</v>
      </c>
      <c r="U40" s="20"/>
      <c r="V40" s="34" t="s">
        <v>58</v>
      </c>
      <c r="W40" s="32">
        <f t="shared" si="33"/>
        <v>0.7497970424246887</v>
      </c>
      <c r="X40" s="32">
        <f t="shared" si="33"/>
        <v>0.9745848528591381</v>
      </c>
      <c r="Y40" s="32">
        <f t="shared" si="33"/>
        <v>1.0483736188069628</v>
      </c>
      <c r="Z40" s="32">
        <f t="shared" si="33"/>
        <v>1.1040914746574799</v>
      </c>
      <c r="AA40" s="32">
        <f t="shared" si="33"/>
        <v>1.1493408925295512</v>
      </c>
      <c r="AB40" s="32">
        <f t="shared" si="33"/>
        <v>1.3020697758582145</v>
      </c>
      <c r="AC40" s="32">
        <f t="shared" si="33"/>
        <v>1.4750938666004885</v>
      </c>
      <c r="AD40" s="32">
        <f t="shared" si="33"/>
        <v>1.9707623554990619</v>
      </c>
      <c r="AE40" s="37">
        <f t="shared" si="17"/>
        <v>150</v>
      </c>
      <c r="AF40" s="35" t="s">
        <v>58</v>
      </c>
      <c r="AG40" s="33">
        <f t="shared" ref="AG40:AN40" si="47">+W33</f>
        <v>0.89660710658758802</v>
      </c>
      <c r="AH40" s="33">
        <f t="shared" si="47"/>
        <v>1.1654083113216416</v>
      </c>
      <c r="AI40" s="33">
        <f t="shared" si="47"/>
        <v>1.2536448982801858</v>
      </c>
      <c r="AJ40" s="33">
        <f t="shared" si="47"/>
        <v>1.3202722956860953</v>
      </c>
      <c r="AK40" s="33">
        <f t="shared" si="47"/>
        <v>1.3743815377042239</v>
      </c>
      <c r="AL40" s="33">
        <f t="shared" si="47"/>
        <v>1.557014696313189</v>
      </c>
      <c r="AM40" s="33">
        <f t="shared" si="47"/>
        <v>1.7639168586219256</v>
      </c>
      <c r="AN40" s="33">
        <f t="shared" si="47"/>
        <v>2.3566371075852999</v>
      </c>
      <c r="AP40" s="37">
        <f t="shared" si="19"/>
        <v>150</v>
      </c>
      <c r="AQ40" s="35" t="s">
        <v>58</v>
      </c>
      <c r="AR40" s="33">
        <f t="shared" si="35"/>
        <v>65.076849582151169</v>
      </c>
      <c r="AS40" s="33">
        <f t="shared" si="35"/>
        <v>84.586772534419254</v>
      </c>
      <c r="AT40" s="33">
        <f t="shared" si="35"/>
        <v>90.991092838098822</v>
      </c>
      <c r="AU40" s="33">
        <f t="shared" si="35"/>
        <v>95.826991513424744</v>
      </c>
      <c r="AV40" s="33">
        <f t="shared" si="35"/>
        <v>99.754307032058449</v>
      </c>
      <c r="AW40" s="33">
        <f t="shared" si="35"/>
        <v>113.01004692546836</v>
      </c>
      <c r="AX40" s="33">
        <f t="shared" si="35"/>
        <v>128.02726103838509</v>
      </c>
      <c r="AY40" s="33">
        <f t="shared" si="35"/>
        <v>171.04762771034638</v>
      </c>
      <c r="AZ40" s="15"/>
      <c r="BA40" s="15"/>
      <c r="BB40" s="15"/>
      <c r="BC40" s="15"/>
      <c r="BD40" s="15"/>
      <c r="BE40" s="15"/>
      <c r="BF40" s="15"/>
      <c r="BG40" s="15"/>
      <c r="BH40" s="15"/>
      <c r="BI40" s="15"/>
    </row>
    <row r="41" spans="1:61" x14ac:dyDescent="0.3">
      <c r="A41" s="17"/>
      <c r="B41" s="27">
        <f t="shared" si="15"/>
        <v>155</v>
      </c>
      <c r="C41" s="186">
        <v>25.609852703777491</v>
      </c>
      <c r="D41" s="186">
        <v>33.287640677193345</v>
      </c>
      <c r="E41" s="186">
        <v>35.807948600796827</v>
      </c>
      <c r="F41" s="186">
        <v>37.711031702709263</v>
      </c>
      <c r="G41" s="186">
        <v>39.256557839872684</v>
      </c>
      <c r="H41" s="186">
        <v>44.473121768974202</v>
      </c>
      <c r="I41" s="186">
        <v>50.382882980868672</v>
      </c>
      <c r="J41" s="186">
        <v>67.312793706504095</v>
      </c>
      <c r="K41" s="31"/>
      <c r="L41" s="25">
        <f t="shared" si="3"/>
        <v>155</v>
      </c>
      <c r="M41" s="32">
        <f t="shared" si="4"/>
        <v>66.15878615142519</v>
      </c>
      <c r="N41" s="32">
        <f t="shared" si="5"/>
        <v>85.993071749416146</v>
      </c>
      <c r="O41" s="32">
        <f t="shared" si="6"/>
        <v>92.503867218725148</v>
      </c>
      <c r="P41" s="32">
        <f t="shared" si="7"/>
        <v>97.420165231998936</v>
      </c>
      <c r="Q41" s="32">
        <f t="shared" si="8"/>
        <v>101.41277441967111</v>
      </c>
      <c r="R41" s="32">
        <f t="shared" si="9"/>
        <v>114.88889790318336</v>
      </c>
      <c r="S41" s="32">
        <f t="shared" si="10"/>
        <v>130.15578103391076</v>
      </c>
      <c r="T41" s="32">
        <f t="shared" si="11"/>
        <v>173.89138374180226</v>
      </c>
      <c r="U41" s="20"/>
      <c r="V41" s="34" t="s">
        <v>59</v>
      </c>
      <c r="W41" s="32">
        <f t="shared" si="33"/>
        <v>0.73347765847579183</v>
      </c>
      <c r="X41" s="36">
        <f t="shared" si="33"/>
        <v>0.95337294683034202</v>
      </c>
      <c r="Y41" s="32">
        <f t="shared" si="33"/>
        <v>1.0255556952367897</v>
      </c>
      <c r="Z41" s="32">
        <f t="shared" si="33"/>
        <v>1.0800608481410734</v>
      </c>
      <c r="AA41" s="32">
        <f t="shared" si="33"/>
        <v>1.1243254093360093</v>
      </c>
      <c r="AB41" s="32">
        <f t="shared" si="33"/>
        <v>1.2737301380653605</v>
      </c>
      <c r="AC41" s="32">
        <f t="shared" si="33"/>
        <v>1.4429883476298642</v>
      </c>
      <c r="AD41" s="32">
        <f t="shared" si="33"/>
        <v>1.9278685779410125</v>
      </c>
      <c r="AE41" s="37">
        <f t="shared" si="17"/>
        <v>155</v>
      </c>
      <c r="AF41" s="35" t="s">
        <v>59</v>
      </c>
      <c r="AG41" s="33">
        <f t="shared" ref="AG41:AN41" si="48">+W35</f>
        <v>0.84759207638631295</v>
      </c>
      <c r="AH41" s="33">
        <f t="shared" si="48"/>
        <v>1.101698662851831</v>
      </c>
      <c r="AI41" s="33">
        <f t="shared" si="48"/>
        <v>1.1851115996933146</v>
      </c>
      <c r="AJ41" s="33">
        <f t="shared" si="48"/>
        <v>1.2480966615967759</v>
      </c>
      <c r="AK41" s="33">
        <f t="shared" si="48"/>
        <v>1.299247901038072</v>
      </c>
      <c r="AL41" s="33">
        <f t="shared" si="48"/>
        <v>1.4718970100904301</v>
      </c>
      <c r="AM41" s="33">
        <f t="shared" si="48"/>
        <v>1.6674884035465141</v>
      </c>
      <c r="AN41" s="33">
        <f t="shared" si="48"/>
        <v>2.2278062761619708</v>
      </c>
      <c r="AP41" s="37">
        <f t="shared" si="19"/>
        <v>155</v>
      </c>
      <c r="AQ41" s="35" t="s">
        <v>59</v>
      </c>
      <c r="AR41" s="33">
        <f t="shared" si="35"/>
        <v>65.924441658537489</v>
      </c>
      <c r="AS41" s="33">
        <f t="shared" si="35"/>
        <v>85.688471197271085</v>
      </c>
      <c r="AT41" s="33">
        <f t="shared" si="35"/>
        <v>92.176204437792137</v>
      </c>
      <c r="AU41" s="33">
        <f t="shared" si="35"/>
        <v>97.07508817502152</v>
      </c>
      <c r="AV41" s="33">
        <f t="shared" si="35"/>
        <v>101.05355493309652</v>
      </c>
      <c r="AW41" s="33">
        <f t="shared" si="35"/>
        <v>114.48194393555879</v>
      </c>
      <c r="AX41" s="33">
        <f t="shared" si="35"/>
        <v>129.69474944193161</v>
      </c>
      <c r="AY41" s="33">
        <f t="shared" si="35"/>
        <v>173.27543398650835</v>
      </c>
      <c r="AZ41" s="15"/>
      <c r="BA41" s="15"/>
      <c r="BB41" s="15"/>
      <c r="BC41" s="15"/>
      <c r="BD41" s="15"/>
      <c r="BE41" s="15"/>
      <c r="BF41" s="15"/>
      <c r="BG41" s="15"/>
      <c r="BH41" s="15"/>
      <c r="BI41" s="15"/>
    </row>
    <row r="42" spans="1:61" x14ac:dyDescent="0.3">
      <c r="A42" s="30"/>
      <c r="B42" s="27">
        <f t="shared" si="15"/>
        <v>160</v>
      </c>
      <c r="C42" s="186">
        <v>25.078803512667253</v>
      </c>
      <c r="D42" s="186">
        <v>32.597383889695919</v>
      </c>
      <c r="E42" s="186">
        <v>35.065430384869508</v>
      </c>
      <c r="F42" s="186">
        <v>36.929050911437379</v>
      </c>
      <c r="G42" s="186">
        <v>38.442528820347647</v>
      </c>
      <c r="H42" s="186">
        <v>43.550921410591151</v>
      </c>
      <c r="I42" s="186">
        <v>49.338137055842495</v>
      </c>
      <c r="J42" s="186">
        <v>65.916986980761521</v>
      </c>
      <c r="K42" s="31"/>
      <c r="L42" s="25">
        <f t="shared" si="3"/>
        <v>160</v>
      </c>
      <c r="M42" s="32">
        <f t="shared" si="4"/>
        <v>66.876809367112671</v>
      </c>
      <c r="N42" s="32">
        <f t="shared" si="5"/>
        <v>86.926357039189114</v>
      </c>
      <c r="O42" s="32">
        <f t="shared" si="6"/>
        <v>93.507814359652016</v>
      </c>
      <c r="P42" s="32">
        <f t="shared" si="7"/>
        <v>98.477469097166335</v>
      </c>
      <c r="Q42" s="32">
        <f t="shared" si="8"/>
        <v>102.51341018759372</v>
      </c>
      <c r="R42" s="32">
        <f t="shared" si="9"/>
        <v>116.13579042824307</v>
      </c>
      <c r="S42" s="32">
        <f t="shared" si="10"/>
        <v>131.56836548224663</v>
      </c>
      <c r="T42" s="32">
        <f t="shared" si="11"/>
        <v>175.77863194869738</v>
      </c>
      <c r="U42" s="20"/>
      <c r="V42" s="34" t="s">
        <v>60</v>
      </c>
      <c r="W42" s="32">
        <f t="shared" si="33"/>
        <v>0.71802321568748084</v>
      </c>
      <c r="X42" s="32">
        <f t="shared" si="33"/>
        <v>0.93328528977296799</v>
      </c>
      <c r="Y42" s="32">
        <f t="shared" si="33"/>
        <v>1.0039471409268685</v>
      </c>
      <c r="Z42" s="32">
        <f t="shared" si="33"/>
        <v>1.0573038651673983</v>
      </c>
      <c r="AA42" s="32">
        <f t="shared" si="33"/>
        <v>1.1006357679226113</v>
      </c>
      <c r="AB42" s="32">
        <f t="shared" si="33"/>
        <v>1.2468925250597067</v>
      </c>
      <c r="AC42" s="32">
        <f t="shared" si="33"/>
        <v>1.4125844483358776</v>
      </c>
      <c r="AD42" s="32">
        <f t="shared" si="33"/>
        <v>1.8872482068951228</v>
      </c>
      <c r="AE42" s="37">
        <f t="shared" si="17"/>
        <v>160</v>
      </c>
      <c r="AF42" s="35" t="s">
        <v>60</v>
      </c>
      <c r="AG42" s="33">
        <f t="shared" ref="AG42:AN42" si="49">+W37</f>
        <v>0.80480270641734108</v>
      </c>
      <c r="AH42" s="33">
        <f t="shared" si="49"/>
        <v>1.0460811164018082</v>
      </c>
      <c r="AI42" s="33">
        <f t="shared" si="49"/>
        <v>1.1252830806373169</v>
      </c>
      <c r="AJ42" s="33">
        <f t="shared" si="49"/>
        <v>1.1850884394838346</v>
      </c>
      <c r="AK42" s="33">
        <f t="shared" si="49"/>
        <v>1.2336573880215411</v>
      </c>
      <c r="AL42" s="33">
        <f t="shared" si="49"/>
        <v>1.3975905748657027</v>
      </c>
      <c r="AM42" s="33">
        <f t="shared" si="49"/>
        <v>1.5833078405066487</v>
      </c>
      <c r="AN42" s="33">
        <f t="shared" si="49"/>
        <v>2.1153389352964211</v>
      </c>
      <c r="AP42" s="37">
        <f t="shared" si="19"/>
        <v>160</v>
      </c>
      <c r="AQ42" s="35" t="s">
        <v>60</v>
      </c>
      <c r="AR42" s="33">
        <f t="shared" si="35"/>
        <v>66.729244364954837</v>
      </c>
      <c r="AS42" s="33">
        <f t="shared" si="35"/>
        <v>86.734552313672893</v>
      </c>
      <c r="AT42" s="33">
        <f t="shared" si="35"/>
        <v>93.301487518429454</v>
      </c>
      <c r="AU42" s="33">
        <f t="shared" si="35"/>
        <v>98.260176614505355</v>
      </c>
      <c r="AV42" s="33">
        <f t="shared" si="35"/>
        <v>102.28721232111806</v>
      </c>
      <c r="AW42" s="33">
        <f t="shared" si="35"/>
        <v>115.87953451042449</v>
      </c>
      <c r="AX42" s="33">
        <f t="shared" si="35"/>
        <v>131.27805728243825</v>
      </c>
      <c r="AY42" s="33">
        <f t="shared" si="35"/>
        <v>175.39077292180477</v>
      </c>
      <c r="AZ42" s="15"/>
      <c r="BA42" s="15"/>
      <c r="BB42" s="15"/>
      <c r="BC42" s="15"/>
      <c r="BD42" s="15"/>
      <c r="BE42" s="15"/>
      <c r="BF42" s="15"/>
      <c r="BG42" s="15"/>
      <c r="BH42" s="15"/>
      <c r="BI42" s="15"/>
    </row>
    <row r="43" spans="1:61" x14ac:dyDescent="0.3">
      <c r="A43" s="30"/>
      <c r="B43" s="27">
        <f t="shared" si="15"/>
        <v>165</v>
      </c>
      <c r="C43" s="186">
        <v>24.574607959183673</v>
      </c>
      <c r="D43" s="186">
        <v>31.942031412290824</v>
      </c>
      <c r="E43" s="186">
        <v>34.360459189887692</v>
      </c>
      <c r="F43" s="186">
        <v>36.186612650596473</v>
      </c>
      <c r="G43" s="186">
        <v>37.669662918427981</v>
      </c>
      <c r="H43" s="186">
        <v>42.675354084811751</v>
      </c>
      <c r="I43" s="186">
        <v>48.346220941975481</v>
      </c>
      <c r="J43" s="186">
        <v>64.591762206064899</v>
      </c>
      <c r="K43" s="31"/>
      <c r="L43" s="25">
        <f t="shared" si="3"/>
        <v>165</v>
      </c>
      <c r="M43" s="32">
        <f t="shared" si="4"/>
        <v>67.5801718877551</v>
      </c>
      <c r="N43" s="32">
        <f t="shared" si="5"/>
        <v>87.84058638379976</v>
      </c>
      <c r="O43" s="32">
        <f t="shared" si="6"/>
        <v>94.491262772191149</v>
      </c>
      <c r="P43" s="32">
        <f t="shared" si="7"/>
        <v>99.513184789140297</v>
      </c>
      <c r="Q43" s="32">
        <f t="shared" si="8"/>
        <v>103.59157302567695</v>
      </c>
      <c r="R43" s="32">
        <f t="shared" si="9"/>
        <v>117.35722373323232</v>
      </c>
      <c r="S43" s="32">
        <f t="shared" si="10"/>
        <v>132.95210759043258</v>
      </c>
      <c r="T43" s="32">
        <f t="shared" si="11"/>
        <v>177.62734606667848</v>
      </c>
      <c r="U43" s="20"/>
      <c r="V43" s="34" t="s">
        <v>61</v>
      </c>
      <c r="W43" s="32">
        <f t="shared" si="33"/>
        <v>0.70336252064242899</v>
      </c>
      <c r="X43" s="32">
        <f t="shared" si="33"/>
        <v>0.91422934461064642</v>
      </c>
      <c r="Y43" s="32">
        <f t="shared" si="33"/>
        <v>0.98344841253913273</v>
      </c>
      <c r="Z43" s="32">
        <f t="shared" si="33"/>
        <v>1.0357156919739623</v>
      </c>
      <c r="AA43" s="32">
        <f t="shared" si="33"/>
        <v>1.0781628380832302</v>
      </c>
      <c r="AB43" s="32">
        <f t="shared" si="33"/>
        <v>1.2214333049892474</v>
      </c>
      <c r="AC43" s="32">
        <f t="shared" si="33"/>
        <v>1.3837421081859418</v>
      </c>
      <c r="AD43" s="32">
        <f t="shared" si="33"/>
        <v>1.8487141179811033</v>
      </c>
      <c r="AE43" s="37">
        <f t="shared" si="17"/>
        <v>165</v>
      </c>
      <c r="AF43" s="35" t="s">
        <v>61</v>
      </c>
      <c r="AG43" s="33">
        <f t="shared" ref="AG43:AN43" si="50">+W39</f>
        <v>0.76706165489465405</v>
      </c>
      <c r="AH43" s="33">
        <f t="shared" si="50"/>
        <v>0.99702536522673313</v>
      </c>
      <c r="AI43" s="33">
        <f t="shared" si="50"/>
        <v>1.0725131702166806</v>
      </c>
      <c r="AJ43" s="33">
        <f t="shared" si="50"/>
        <v>1.1295139694965428</v>
      </c>
      <c r="AK43" s="33">
        <f t="shared" si="50"/>
        <v>1.1758052875360363</v>
      </c>
      <c r="AL43" s="33">
        <f t="shared" si="50"/>
        <v>1.3320508624951799</v>
      </c>
      <c r="AM43" s="33">
        <f t="shared" si="50"/>
        <v>1.5090589565151618</v>
      </c>
      <c r="AN43" s="33">
        <f t="shared" si="50"/>
        <v>2.0161405664186987</v>
      </c>
      <c r="AP43" s="37">
        <f t="shared" si="19"/>
        <v>165</v>
      </c>
      <c r="AQ43" s="35" t="s">
        <v>61</v>
      </c>
      <c r="AR43" s="33">
        <f t="shared" si="35"/>
        <v>67.496306019849499</v>
      </c>
      <c r="AS43" s="33">
        <f t="shared" si="35"/>
        <v>87.731577678899626</v>
      </c>
      <c r="AT43" s="33">
        <f t="shared" si="35"/>
        <v>94.374000688646134</v>
      </c>
      <c r="AU43" s="33">
        <f t="shared" si="35"/>
        <v>99.389690584001897</v>
      </c>
      <c r="AV43" s="33">
        <f t="shared" si="35"/>
        <v>103.4630176086541</v>
      </c>
      <c r="AW43" s="33">
        <f t="shared" si="35"/>
        <v>117.21158537291967</v>
      </c>
      <c r="AX43" s="33">
        <f t="shared" si="35"/>
        <v>132.78711623895342</v>
      </c>
      <c r="AY43" s="33">
        <f t="shared" si="35"/>
        <v>177.40691348822347</v>
      </c>
      <c r="AZ43" s="15"/>
      <c r="BA43" s="15"/>
      <c r="BB43" s="15"/>
      <c r="BC43" s="15"/>
      <c r="BD43" s="15"/>
      <c r="BE43" s="15"/>
      <c r="BF43" s="15"/>
      <c r="BG43" s="15"/>
      <c r="BH43" s="15"/>
      <c r="BI43" s="15"/>
    </row>
    <row r="44" spans="1:61" x14ac:dyDescent="0.3">
      <c r="A44" s="30"/>
      <c r="B44" s="27">
        <f>+B43+5</f>
        <v>170</v>
      </c>
      <c r="C44" s="186">
        <v>24.09515438448738</v>
      </c>
      <c r="D44" s="186">
        <v>31.318838514600632</v>
      </c>
      <c r="E44" s="186">
        <v>33.690082473638135</v>
      </c>
      <c r="F44" s="186">
        <v>35.480607459372457</v>
      </c>
      <c r="G44" s="186">
        <v>36.93472323703643</v>
      </c>
      <c r="H44" s="186">
        <v>41.842752763098837</v>
      </c>
      <c r="I44" s="186">
        <v>47.402980321730936</v>
      </c>
      <c r="J44" s="186">
        <v>63.331569110123468</v>
      </c>
      <c r="K44" s="31"/>
      <c r="L44" s="25">
        <f t="shared" si="3"/>
        <v>170</v>
      </c>
      <c r="M44" s="32">
        <f t="shared" si="4"/>
        <v>68.26960408938092</v>
      </c>
      <c r="N44" s="32">
        <f t="shared" si="5"/>
        <v>88.73670912470179</v>
      </c>
      <c r="O44" s="32">
        <f t="shared" si="6"/>
        <v>95.455233675308051</v>
      </c>
      <c r="P44" s="32">
        <f t="shared" si="7"/>
        <v>100.5283878015553</v>
      </c>
      <c r="Q44" s="32">
        <f t="shared" si="8"/>
        <v>104.64838250493655</v>
      </c>
      <c r="R44" s="32">
        <f t="shared" si="9"/>
        <v>118.55446616211337</v>
      </c>
      <c r="S44" s="32">
        <f t="shared" si="10"/>
        <v>134.30844424490434</v>
      </c>
      <c r="T44" s="32">
        <f t="shared" si="11"/>
        <v>179.43944581201649</v>
      </c>
      <c r="U44" s="20"/>
      <c r="V44" s="34" t="s">
        <v>62</v>
      </c>
      <c r="W44" s="32">
        <f t="shared" si="33"/>
        <v>0.68943220162582008</v>
      </c>
      <c r="X44" s="32">
        <f t="shared" si="33"/>
        <v>0.89612274090202959</v>
      </c>
      <c r="Y44" s="32">
        <f t="shared" si="33"/>
        <v>0.96397090311690192</v>
      </c>
      <c r="Z44" s="32">
        <f t="shared" si="33"/>
        <v>1.0152030124150002</v>
      </c>
      <c r="AA44" s="32">
        <f t="shared" si="33"/>
        <v>1.0568094792595986</v>
      </c>
      <c r="AB44" s="32">
        <f t="shared" si="33"/>
        <v>1.1972424288810544</v>
      </c>
      <c r="AC44" s="32">
        <f t="shared" si="33"/>
        <v>1.356336654471761</v>
      </c>
      <c r="AD44" s="32">
        <f t="shared" si="33"/>
        <v>1.8120997453380028</v>
      </c>
      <c r="AE44" s="37">
        <f t="shared" si="17"/>
        <v>170</v>
      </c>
      <c r="AF44" s="35" t="s">
        <v>62</v>
      </c>
      <c r="AG44" s="33">
        <f t="shared" ref="AG44:AN44" si="51">+W41</f>
        <v>0.73347765847579183</v>
      </c>
      <c r="AH44" s="33">
        <f t="shared" si="51"/>
        <v>0.95337294683034202</v>
      </c>
      <c r="AI44" s="33">
        <f t="shared" si="51"/>
        <v>1.0255556952367897</v>
      </c>
      <c r="AJ44" s="33">
        <f t="shared" si="51"/>
        <v>1.0800608481410734</v>
      </c>
      <c r="AK44" s="33">
        <f t="shared" si="51"/>
        <v>1.1243254093360093</v>
      </c>
      <c r="AL44" s="33">
        <f t="shared" si="51"/>
        <v>1.2737301380653605</v>
      </c>
      <c r="AM44" s="33">
        <f t="shared" si="51"/>
        <v>1.4429883476298642</v>
      </c>
      <c r="AN44" s="33">
        <f t="shared" si="51"/>
        <v>1.9278685779410125</v>
      </c>
      <c r="AP44" s="37">
        <f t="shared" si="19"/>
        <v>170</v>
      </c>
      <c r="AQ44" s="35" t="s">
        <v>62</v>
      </c>
      <c r="AR44" s="33">
        <f t="shared" ref="AR44:AY46" si="52">AR43+AG44</f>
        <v>68.22978367832529</v>
      </c>
      <c r="AS44" s="33">
        <f t="shared" si="52"/>
        <v>88.684950625729968</v>
      </c>
      <c r="AT44" s="33">
        <f t="shared" si="52"/>
        <v>95.399556383882924</v>
      </c>
      <c r="AU44" s="33">
        <f t="shared" si="52"/>
        <v>100.46975143214297</v>
      </c>
      <c r="AV44" s="33">
        <f t="shared" si="52"/>
        <v>104.58734301799011</v>
      </c>
      <c r="AW44" s="33">
        <f t="shared" si="52"/>
        <v>118.48531551098503</v>
      </c>
      <c r="AX44" s="33">
        <f t="shared" si="52"/>
        <v>134.23010458658328</v>
      </c>
      <c r="AY44" s="33">
        <f t="shared" si="52"/>
        <v>179.33478206616448</v>
      </c>
      <c r="AZ44" s="15"/>
      <c r="BA44" s="15"/>
      <c r="BB44" s="15"/>
      <c r="BC44" s="15"/>
      <c r="BD44" s="15"/>
      <c r="BE44" s="15"/>
      <c r="BF44" s="15"/>
      <c r="BG44" s="15"/>
      <c r="BH44" s="15"/>
      <c r="BI44" s="15"/>
    </row>
    <row r="45" spans="1:61" x14ac:dyDescent="0.3">
      <c r="A45" s="30"/>
      <c r="B45" s="27">
        <f t="shared" si="15"/>
        <v>175</v>
      </c>
      <c r="C45" s="186">
        <v>23.638553052228072</v>
      </c>
      <c r="D45" s="186">
        <v>30.72534892070173</v>
      </c>
      <c r="E45" s="186">
        <v>33.051657988120304</v>
      </c>
      <c r="F45" s="186">
        <v>34.808252662353645</v>
      </c>
      <c r="G45" s="186">
        <v>36.234813057273598</v>
      </c>
      <c r="H45" s="186">
        <v>41.049835799291046</v>
      </c>
      <c r="I45" s="186">
        <v>46.504697471055415</v>
      </c>
      <c r="J45" s="186">
        <v>62.131440720476299</v>
      </c>
      <c r="K45" s="31"/>
      <c r="L45" s="25">
        <f t="shared" si="3"/>
        <v>175</v>
      </c>
      <c r="M45" s="32">
        <f t="shared" si="4"/>
        <v>68.945779735665212</v>
      </c>
      <c r="N45" s="32">
        <f t="shared" si="5"/>
        <v>89.615601018713377</v>
      </c>
      <c r="O45" s="32">
        <f t="shared" si="6"/>
        <v>96.400669132017555</v>
      </c>
      <c r="P45" s="32">
        <f t="shared" si="7"/>
        <v>101.52407026519813</v>
      </c>
      <c r="Q45" s="32">
        <f t="shared" si="8"/>
        <v>105.68487141704799</v>
      </c>
      <c r="R45" s="32">
        <f t="shared" si="9"/>
        <v>119.72868774793221</v>
      </c>
      <c r="S45" s="32">
        <f t="shared" si="10"/>
        <v>135.63870095724496</v>
      </c>
      <c r="T45" s="32">
        <f t="shared" si="11"/>
        <v>181.21670210138919</v>
      </c>
      <c r="U45" s="20"/>
      <c r="V45" s="34" t="s">
        <v>63</v>
      </c>
      <c r="W45" s="32">
        <f t="shared" si="33"/>
        <v>0.6761756462842925</v>
      </c>
      <c r="X45" s="32">
        <f t="shared" si="33"/>
        <v>0.87889189401158774</v>
      </c>
      <c r="Y45" s="32">
        <f t="shared" si="33"/>
        <v>0.9454354567095038</v>
      </c>
      <c r="Z45" s="32">
        <f t="shared" si="33"/>
        <v>0.99568246364283652</v>
      </c>
      <c r="AA45" s="32">
        <f t="shared" si="33"/>
        <v>1.0364889121114373</v>
      </c>
      <c r="AB45" s="32">
        <f t="shared" si="33"/>
        <v>1.1742215858188416</v>
      </c>
      <c r="AC45" s="32">
        <f t="shared" si="33"/>
        <v>1.3302567123406277</v>
      </c>
      <c r="AD45" s="32">
        <f t="shared" si="33"/>
        <v>1.7772562893727013</v>
      </c>
      <c r="AE45" s="37">
        <f t="shared" si="17"/>
        <v>175</v>
      </c>
      <c r="AF45" s="35" t="s">
        <v>63</v>
      </c>
      <c r="AG45" s="33">
        <f t="shared" ref="AG45:AN45" si="53">+W43</f>
        <v>0.70336252064242899</v>
      </c>
      <c r="AH45" s="33">
        <f t="shared" si="53"/>
        <v>0.91422934461064642</v>
      </c>
      <c r="AI45" s="33">
        <f t="shared" si="53"/>
        <v>0.98344841253913273</v>
      </c>
      <c r="AJ45" s="33">
        <f t="shared" si="53"/>
        <v>1.0357156919739623</v>
      </c>
      <c r="AK45" s="33">
        <f t="shared" si="53"/>
        <v>1.0781628380832302</v>
      </c>
      <c r="AL45" s="33">
        <f t="shared" si="53"/>
        <v>1.2214333049892474</v>
      </c>
      <c r="AM45" s="33">
        <f t="shared" si="53"/>
        <v>1.3837421081859418</v>
      </c>
      <c r="AN45" s="33">
        <f t="shared" si="53"/>
        <v>1.8487141179811033</v>
      </c>
      <c r="AP45" s="37">
        <f t="shared" si="19"/>
        <v>175</v>
      </c>
      <c r="AQ45" s="35" t="s">
        <v>63</v>
      </c>
      <c r="AR45" s="33">
        <f t="shared" si="52"/>
        <v>68.933146198967719</v>
      </c>
      <c r="AS45" s="33">
        <f t="shared" si="52"/>
        <v>89.599179970340614</v>
      </c>
      <c r="AT45" s="33">
        <f t="shared" si="52"/>
        <v>96.383004796422057</v>
      </c>
      <c r="AU45" s="33">
        <f t="shared" si="52"/>
        <v>101.50546712411693</v>
      </c>
      <c r="AV45" s="33">
        <f t="shared" si="52"/>
        <v>105.66550585607334</v>
      </c>
      <c r="AW45" s="33">
        <f t="shared" si="52"/>
        <v>119.70674881597428</v>
      </c>
      <c r="AX45" s="33">
        <f t="shared" si="52"/>
        <v>135.61384669476922</v>
      </c>
      <c r="AY45" s="33">
        <f t="shared" si="52"/>
        <v>181.18349618414558</v>
      </c>
      <c r="AZ45" s="15"/>
      <c r="BA45" s="15"/>
      <c r="BB45" s="15"/>
      <c r="BC45" s="15"/>
      <c r="BD45" s="15"/>
      <c r="BE45" s="15"/>
      <c r="BF45" s="15"/>
      <c r="BG45" s="15"/>
      <c r="BH45" s="15"/>
      <c r="BI45" s="15"/>
    </row>
    <row r="46" spans="1:61" x14ac:dyDescent="0.3">
      <c r="A46" s="30"/>
      <c r="B46" s="27">
        <f t="shared" si="15"/>
        <v>180</v>
      </c>
      <c r="C46" s="186">
        <v>23.203107281750668</v>
      </c>
      <c r="D46" s="186">
        <v>30.159357288117395</v>
      </c>
      <c r="E46" s="186">
        <v>32.442813417710518</v>
      </c>
      <c r="F46" s="186">
        <v>34.167049862586587</v>
      </c>
      <c r="G46" s="186">
        <v>35.567331589394925</v>
      </c>
      <c r="H46" s="186">
        <v>40.293656800597709</v>
      </c>
      <c r="I46" s="186">
        <v>45.648034469036617</v>
      </c>
      <c r="J46" s="186">
        <v>60.986917491172768</v>
      </c>
      <c r="K46" s="31"/>
      <c r="L46" s="25">
        <f t="shared" si="3"/>
        <v>180</v>
      </c>
      <c r="M46" s="32">
        <f t="shared" si="4"/>
        <v>69.609321845251998</v>
      </c>
      <c r="N46" s="32">
        <f t="shared" si="5"/>
        <v>90.478071864352188</v>
      </c>
      <c r="O46" s="32">
        <f t="shared" si="6"/>
        <v>97.328440253131561</v>
      </c>
      <c r="P46" s="32">
        <f t="shared" si="7"/>
        <v>102.50114958775976</v>
      </c>
      <c r="Q46" s="32">
        <f t="shared" si="8"/>
        <v>106.70199476818478</v>
      </c>
      <c r="R46" s="32">
        <f t="shared" si="9"/>
        <v>120.88097040179312</v>
      </c>
      <c r="S46" s="32">
        <f t="shared" si="10"/>
        <v>136.94410340710985</v>
      </c>
      <c r="T46" s="32">
        <f t="shared" si="11"/>
        <v>182.96075247351831</v>
      </c>
      <c r="U46" s="20"/>
      <c r="V46" s="34" t="s">
        <v>64</v>
      </c>
      <c r="W46" s="32">
        <f t="shared" si="33"/>
        <v>0.6635421095867855</v>
      </c>
      <c r="X46" s="32">
        <f t="shared" si="33"/>
        <v>0.8624708456388106</v>
      </c>
      <c r="Y46" s="32">
        <f t="shared" si="33"/>
        <v>0.92777112111400584</v>
      </c>
      <c r="Z46" s="32">
        <f t="shared" si="33"/>
        <v>0.97707932256162167</v>
      </c>
      <c r="AA46" s="32">
        <f t="shared" si="33"/>
        <v>1.0171233511367888</v>
      </c>
      <c r="AB46" s="32">
        <f t="shared" si="33"/>
        <v>1.1522826538609081</v>
      </c>
      <c r="AC46" s="32">
        <f t="shared" si="33"/>
        <v>1.3054024498648857</v>
      </c>
      <c r="AD46" s="32">
        <f t="shared" si="33"/>
        <v>1.7440503721291236</v>
      </c>
      <c r="AE46" s="37">
        <f t="shared" si="17"/>
        <v>180</v>
      </c>
      <c r="AF46" s="35" t="s">
        <v>64</v>
      </c>
      <c r="AG46" s="33">
        <f t="shared" ref="AG46:AN46" si="54">+W45</f>
        <v>0.6761756462842925</v>
      </c>
      <c r="AH46" s="33">
        <f t="shared" si="54"/>
        <v>0.87889189401158774</v>
      </c>
      <c r="AI46" s="33">
        <f t="shared" si="54"/>
        <v>0.9454354567095038</v>
      </c>
      <c r="AJ46" s="33">
        <f t="shared" si="54"/>
        <v>0.99568246364283652</v>
      </c>
      <c r="AK46" s="33">
        <f t="shared" si="54"/>
        <v>1.0364889121114373</v>
      </c>
      <c r="AL46" s="33">
        <f t="shared" si="54"/>
        <v>1.1742215858188416</v>
      </c>
      <c r="AM46" s="33">
        <f t="shared" si="54"/>
        <v>1.3302567123406277</v>
      </c>
      <c r="AN46" s="33">
        <f t="shared" si="54"/>
        <v>1.7772562893727013</v>
      </c>
      <c r="AP46" s="37">
        <f t="shared" si="19"/>
        <v>180</v>
      </c>
      <c r="AQ46" s="35" t="s">
        <v>64</v>
      </c>
      <c r="AR46" s="33">
        <f t="shared" si="52"/>
        <v>69.609321845252012</v>
      </c>
      <c r="AS46" s="33">
        <f t="shared" si="52"/>
        <v>90.478071864352202</v>
      </c>
      <c r="AT46" s="33">
        <f t="shared" si="52"/>
        <v>97.328440253131561</v>
      </c>
      <c r="AU46" s="33">
        <f t="shared" si="52"/>
        <v>102.50114958775977</v>
      </c>
      <c r="AV46" s="33">
        <f t="shared" si="52"/>
        <v>106.70199476818478</v>
      </c>
      <c r="AW46" s="33">
        <f t="shared" si="52"/>
        <v>120.88097040179312</v>
      </c>
      <c r="AX46" s="33">
        <f t="shared" si="52"/>
        <v>136.94410340710985</v>
      </c>
      <c r="AY46" s="33">
        <f t="shared" si="52"/>
        <v>182.96075247351828</v>
      </c>
      <c r="AZ46" s="15"/>
      <c r="BA46" s="15"/>
      <c r="BB46" s="15"/>
      <c r="BC46" s="15"/>
      <c r="BD46" s="15"/>
      <c r="BE46" s="15"/>
      <c r="BF46" s="15"/>
      <c r="BG46" s="15"/>
      <c r="BH46" s="15"/>
      <c r="BI46" s="15"/>
    </row>
    <row r="47" spans="1:61" x14ac:dyDescent="0.3">
      <c r="A47" s="3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38" t="s">
        <v>65</v>
      </c>
      <c r="W47" s="39">
        <f>SUM(W10:W46)</f>
        <v>71.939321845251982</v>
      </c>
      <c r="X47" s="39">
        <f>SUM(X10:X46)</f>
        <v>100.47807186435219</v>
      </c>
      <c r="Y47" s="39">
        <f t="shared" ref="Y47:AD47" si="55">SUM(Y10:Y46)</f>
        <v>112.32844025313156</v>
      </c>
      <c r="Z47" s="39">
        <f t="shared" si="55"/>
        <v>122.50114958775976</v>
      </c>
      <c r="AA47" s="39">
        <f t="shared" si="55"/>
        <v>131.70199476818476</v>
      </c>
      <c r="AB47" s="39">
        <f t="shared" si="55"/>
        <v>170.88097040179312</v>
      </c>
      <c r="AC47" s="39">
        <f t="shared" si="55"/>
        <v>236.94410340710982</v>
      </c>
      <c r="AD47" s="39">
        <f t="shared" si="55"/>
        <v>682.9607524735186</v>
      </c>
      <c r="AE47" s="22"/>
      <c r="AF47" s="32" t="s">
        <v>66</v>
      </c>
      <c r="AG47" s="39">
        <f>SUM(AG11:AG46)</f>
        <v>69.609321845252012</v>
      </c>
      <c r="AH47" s="39">
        <f>SUM(AH11:AH46)</f>
        <v>90.478071864352202</v>
      </c>
      <c r="AI47" s="39">
        <f t="shared" ref="AI47:AN47" si="56">SUM(AI11:AI46)</f>
        <v>97.328440253131561</v>
      </c>
      <c r="AJ47" s="39">
        <f t="shared" si="56"/>
        <v>102.50114958775977</v>
      </c>
      <c r="AK47" s="39">
        <f>SUM(AK11:AK46)</f>
        <v>106.70199476818478</v>
      </c>
      <c r="AL47" s="39">
        <f t="shared" si="56"/>
        <v>120.88097040179312</v>
      </c>
      <c r="AM47" s="39">
        <f t="shared" si="56"/>
        <v>136.94410340710985</v>
      </c>
      <c r="AN47" s="39">
        <f t="shared" si="56"/>
        <v>182.96075247351828</v>
      </c>
      <c r="AO47" s="40"/>
      <c r="AP47" s="15"/>
      <c r="AQ47" s="32" t="s">
        <v>66</v>
      </c>
      <c r="AR47" s="39">
        <f>SUM(AR11:AR46)</f>
        <v>1272.9919965186009</v>
      </c>
      <c r="AS47" s="39">
        <f>SUM(AS11:AS46)</f>
        <v>1654.6327171496698</v>
      </c>
      <c r="AT47" s="39">
        <f t="shared" ref="AT47:AU47" si="57">SUM(AT11:AT46)</f>
        <v>1779.9099630838621</v>
      </c>
      <c r="AU47" s="39">
        <f t="shared" si="57"/>
        <v>1874.5067413420588</v>
      </c>
      <c r="AV47" s="39">
        <f>SUM(AV11:AV46)</f>
        <v>1951.3303929958308</v>
      </c>
      <c r="AW47" s="39">
        <f t="shared" ref="AW47:AY47" si="58">SUM(AW11:AW46)</f>
        <v>2210.6307571128937</v>
      </c>
      <c r="AX47" s="39">
        <f t="shared" si="58"/>
        <v>2504.3879610724471</v>
      </c>
      <c r="AY47" s="39">
        <f t="shared" si="58"/>
        <v>3345.9250485672719</v>
      </c>
      <c r="AZ47" s="15"/>
      <c r="BA47" s="15"/>
      <c r="BB47" s="15"/>
      <c r="BC47" s="15"/>
      <c r="BD47" s="15"/>
      <c r="BE47" s="15"/>
      <c r="BF47" s="15"/>
      <c r="BG47" s="15"/>
      <c r="BH47" s="15"/>
      <c r="BI47" s="15"/>
    </row>
    <row r="48" spans="1:61" x14ac:dyDescent="0.3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</row>
    <row r="49" spans="4:4" x14ac:dyDescent="0.3">
      <c r="D49" s="41"/>
    </row>
    <row r="50" spans="4:4" x14ac:dyDescent="0.3">
      <c r="D50" s="41"/>
    </row>
    <row r="51" spans="4:4" x14ac:dyDescent="0.3">
      <c r="D51" s="41"/>
    </row>
    <row r="52" spans="4:4" x14ac:dyDescent="0.3">
      <c r="D52" s="41"/>
    </row>
    <row r="53" spans="4:4" x14ac:dyDescent="0.3">
      <c r="D53" s="41"/>
    </row>
  </sheetData>
  <mergeCells count="18">
    <mergeCell ref="AF9:AF10"/>
    <mergeCell ref="AG9:AN9"/>
    <mergeCell ref="AQ9:AQ10"/>
    <mergeCell ref="AR9:AY9"/>
    <mergeCell ref="B7:J7"/>
    <mergeCell ref="K7:S7"/>
    <mergeCell ref="T7:Y7"/>
    <mergeCell ref="B9:J9"/>
    <mergeCell ref="M9:T9"/>
    <mergeCell ref="W9:AD9"/>
    <mergeCell ref="B6:J6"/>
    <mergeCell ref="K6:S6"/>
    <mergeCell ref="T6:Y6"/>
    <mergeCell ref="E2:AY2"/>
    <mergeCell ref="E3:AY3"/>
    <mergeCell ref="B5:J5"/>
    <mergeCell ref="K5:S5"/>
    <mergeCell ref="T5:Y5"/>
  </mergeCells>
  <pageMargins left="0.55000000000000004" right="0.24" top="0.77" bottom="0.75" header="0.3" footer="0.3"/>
  <pageSetup paperSize="9" scale="33" orientation="portrait" horizontalDpi="300" r:id="rId1"/>
  <headerFooter>
    <oddHeader>&amp;C&amp;"Arial Narrow,Normal"&amp;8Impreso este documento se considera COPIA NO CONTROLADA</oddHeader>
    <oddFooter>&amp;C
&amp;"Arial Narrow,Normal"&amp;8Pág &amp;P de &amp;N</oddFooter>
  </headerFooter>
  <colBreaks count="4" manualBreakCount="4">
    <brk id="10" max="47" man="1"/>
    <brk id="20" max="47" man="1"/>
    <brk id="30" max="47" man="1"/>
    <brk id="41" max="47" man="1"/>
  </colBreaks>
  <drawing r:id="rId2"/>
  <legacyDrawing r:id="rId3"/>
  <oleObjects>
    <mc:AlternateContent xmlns:mc="http://schemas.openxmlformats.org/markup-compatibility/2006">
      <mc:Choice Requires="x14">
        <oleObject progId="CorelDraw.Graphic.18" shapeId="4097" r:id="rId4">
          <objectPr defaultSize="0" autoPict="0" r:id="rId5">
            <anchor moveWithCells="1" sizeWithCells="1">
              <from>
                <xdr:col>0</xdr:col>
                <xdr:colOff>152400</xdr:colOff>
                <xdr:row>0</xdr:row>
                <xdr:rowOff>190500</xdr:rowOff>
              </from>
              <to>
                <xdr:col>4</xdr:col>
                <xdr:colOff>152400</xdr:colOff>
                <xdr:row>2</xdr:row>
                <xdr:rowOff>137160</xdr:rowOff>
              </to>
            </anchor>
          </objectPr>
        </oleObject>
      </mc:Choice>
      <mc:Fallback>
        <oleObject progId="CorelDraw.Graphic.18"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D572F-FFF3-48FD-BD59-D6BDC40BFF3C}">
  <dimension ref="A1:Q49"/>
  <sheetViews>
    <sheetView view="pageBreakPreview" zoomScale="120" zoomScaleNormal="100" zoomScaleSheetLayoutView="120" zoomScalePageLayoutView="80" workbookViewId="0">
      <selection activeCell="D28" sqref="D28"/>
    </sheetView>
  </sheetViews>
  <sheetFormatPr baseColWidth="10" defaultColWidth="9.109375" defaultRowHeight="14.4" x14ac:dyDescent="0.3"/>
  <cols>
    <col min="1" max="2" width="3" style="1" customWidth="1"/>
    <col min="3" max="3" width="20.6640625" style="1" customWidth="1"/>
    <col min="4" max="4" width="14.33203125" style="1" customWidth="1"/>
    <col min="5" max="5" width="15.5546875" style="1" customWidth="1"/>
    <col min="6" max="6" width="15.6640625" style="1" customWidth="1"/>
    <col min="7" max="7" width="3.33203125" style="1" customWidth="1"/>
    <col min="8" max="8" width="7.44140625" style="1" customWidth="1"/>
    <col min="13" max="13" width="11.5546875" customWidth="1"/>
    <col min="14" max="14" width="11.88671875" customWidth="1"/>
    <col min="15" max="16" width="11.44140625" customWidth="1"/>
  </cols>
  <sheetData>
    <row r="1" spans="1:17" ht="18" customHeight="1" x14ac:dyDescent="0.3">
      <c r="A1" s="167"/>
      <c r="B1" s="167"/>
      <c r="C1" s="167"/>
      <c r="D1" s="167"/>
      <c r="E1" s="167"/>
      <c r="F1" s="167"/>
      <c r="G1" s="167"/>
      <c r="H1" s="13"/>
      <c r="I1" s="188"/>
      <c r="J1" s="188"/>
      <c r="K1" s="188"/>
      <c r="L1" s="188"/>
      <c r="M1" s="188"/>
      <c r="N1" s="188"/>
      <c r="O1" s="188"/>
      <c r="P1" s="188"/>
      <c r="Q1" s="188"/>
    </row>
    <row r="2" spans="1:17" ht="15.75" customHeight="1" x14ac:dyDescent="0.3">
      <c r="A2" s="168"/>
      <c r="B2" s="168"/>
      <c r="C2" s="167"/>
      <c r="D2" s="208" t="s">
        <v>140</v>
      </c>
      <c r="E2" s="208"/>
      <c r="F2" s="208"/>
      <c r="G2" s="208"/>
      <c r="H2" s="208"/>
    </row>
    <row r="3" spans="1:17" x14ac:dyDescent="0.3">
      <c r="A3" s="17"/>
      <c r="B3" s="17"/>
      <c r="C3" s="168"/>
      <c r="D3" s="229" t="s">
        <v>141</v>
      </c>
      <c r="E3" s="229"/>
      <c r="F3" s="229"/>
      <c r="G3" s="168"/>
      <c r="H3" s="17"/>
    </row>
    <row r="4" spans="1:17" x14ac:dyDescent="0.3">
      <c r="A4" s="17"/>
      <c r="B4" s="17"/>
      <c r="C4" s="17"/>
      <c r="D4" s="17"/>
      <c r="E4" s="17"/>
      <c r="F4" s="17"/>
      <c r="G4" s="17"/>
      <c r="H4" s="17"/>
    </row>
    <row r="5" spans="1:17" x14ac:dyDescent="0.3">
      <c r="A5" s="17"/>
      <c r="B5" s="247" t="s">
        <v>142</v>
      </c>
      <c r="C5" s="248"/>
      <c r="D5" s="248"/>
      <c r="E5" s="248"/>
      <c r="F5" s="248"/>
      <c r="G5" s="249"/>
      <c r="H5" s="189"/>
      <c r="I5" s="46"/>
      <c r="J5" s="46"/>
      <c r="K5" s="46"/>
      <c r="L5" s="46"/>
      <c r="M5" s="46"/>
      <c r="N5" s="46"/>
      <c r="O5" s="46"/>
      <c r="P5" s="46"/>
      <c r="Q5" s="46"/>
    </row>
    <row r="6" spans="1:17" ht="12" customHeight="1" x14ac:dyDescent="0.3">
      <c r="A6" s="17"/>
      <c r="B6" s="250"/>
      <c r="C6" s="246"/>
      <c r="D6" s="246"/>
      <c r="E6" s="246"/>
      <c r="F6" s="246"/>
      <c r="G6" s="251"/>
      <c r="H6" s="17"/>
    </row>
    <row r="7" spans="1:17" x14ac:dyDescent="0.3">
      <c r="A7" s="30"/>
      <c r="B7" s="190"/>
      <c r="C7" s="243" t="s">
        <v>143</v>
      </c>
      <c r="D7" s="246"/>
      <c r="E7" s="246"/>
      <c r="F7" s="246"/>
      <c r="G7" s="191"/>
      <c r="H7" s="17"/>
    </row>
    <row r="8" spans="1:17" x14ac:dyDescent="0.3">
      <c r="A8" s="30"/>
      <c r="B8" s="190"/>
      <c r="C8" s="243"/>
      <c r="D8" s="246"/>
      <c r="E8" s="246"/>
      <c r="F8" s="246"/>
      <c r="G8" s="191"/>
      <c r="H8" s="17"/>
    </row>
    <row r="9" spans="1:17" x14ac:dyDescent="0.3">
      <c r="A9" s="30"/>
      <c r="B9" s="190"/>
      <c r="C9" s="241" t="s">
        <v>144</v>
      </c>
      <c r="D9" s="241"/>
      <c r="E9" s="241"/>
      <c r="F9" s="241"/>
      <c r="G9" s="191"/>
      <c r="H9" s="17"/>
    </row>
    <row r="10" spans="1:17" x14ac:dyDescent="0.3">
      <c r="A10" s="30"/>
      <c r="B10" s="190"/>
      <c r="C10" s="241" t="s">
        <v>145</v>
      </c>
      <c r="D10" s="241"/>
      <c r="E10" s="241"/>
      <c r="F10" s="241"/>
      <c r="G10" s="191"/>
      <c r="H10" s="17"/>
    </row>
    <row r="11" spans="1:17" x14ac:dyDescent="0.3">
      <c r="A11" s="30"/>
      <c r="B11" s="190"/>
      <c r="C11" s="241" t="s">
        <v>146</v>
      </c>
      <c r="D11" s="241"/>
      <c r="E11" s="241"/>
      <c r="F11" s="241"/>
      <c r="G11" s="191"/>
      <c r="H11" s="17"/>
    </row>
    <row r="12" spans="1:17" x14ac:dyDescent="0.3">
      <c r="A12" s="30"/>
      <c r="B12" s="190"/>
      <c r="C12" s="241" t="s">
        <v>147</v>
      </c>
      <c r="D12" s="241"/>
      <c r="E12" s="241"/>
      <c r="F12" s="241"/>
      <c r="G12" s="191"/>
      <c r="H12" s="17"/>
    </row>
    <row r="13" spans="1:17" x14ac:dyDescent="0.3">
      <c r="A13" s="30"/>
      <c r="B13" s="190"/>
      <c r="C13" s="242" t="s">
        <v>148</v>
      </c>
      <c r="D13" s="242"/>
      <c r="E13" s="242"/>
      <c r="F13" s="242"/>
      <c r="G13" s="191"/>
      <c r="H13" s="17"/>
    </row>
    <row r="14" spans="1:17" x14ac:dyDescent="0.3">
      <c r="A14" s="30"/>
      <c r="B14" s="190"/>
      <c r="C14" s="192" t="s">
        <v>149</v>
      </c>
      <c r="D14" s="193">
        <v>1500</v>
      </c>
      <c r="E14" s="192" t="s">
        <v>150</v>
      </c>
      <c r="F14" s="193">
        <v>3.88</v>
      </c>
      <c r="G14" s="191"/>
      <c r="H14" s="17"/>
    </row>
    <row r="15" spans="1:17" x14ac:dyDescent="0.3">
      <c r="A15" s="30"/>
      <c r="B15" s="190"/>
      <c r="C15" s="192" t="s">
        <v>151</v>
      </c>
      <c r="D15" s="193">
        <v>1000</v>
      </c>
      <c r="E15" s="192" t="s">
        <v>152</v>
      </c>
      <c r="F15" s="192">
        <f>F14*1000</f>
        <v>3880</v>
      </c>
      <c r="G15" s="191"/>
      <c r="H15" s="17"/>
    </row>
    <row r="16" spans="1:17" x14ac:dyDescent="0.3">
      <c r="A16" s="30"/>
      <c r="B16" s="190"/>
      <c r="C16" s="192" t="s">
        <v>153</v>
      </c>
      <c r="D16" s="192">
        <f>(D14-D15)/F15</f>
        <v>0.12886597938144329</v>
      </c>
      <c r="E16" s="47" t="s">
        <v>154</v>
      </c>
      <c r="F16" s="54">
        <f>0.06628*(POWER(F14/(POWER(D16,0.5)),0.77))</f>
        <v>0.41436178106095511</v>
      </c>
      <c r="G16" s="191"/>
      <c r="H16" s="17"/>
    </row>
    <row r="17" spans="1:8" ht="16.5" customHeight="1" x14ac:dyDescent="0.3">
      <c r="A17" s="30"/>
      <c r="B17" s="190"/>
      <c r="C17" s="192" t="s">
        <v>155</v>
      </c>
      <c r="D17" s="194">
        <f>F16*60</f>
        <v>24.861706863657307</v>
      </c>
      <c r="E17" s="192" t="s">
        <v>156</v>
      </c>
      <c r="F17" s="194">
        <f>+D17*0.6</f>
        <v>14.917024118194384</v>
      </c>
      <c r="G17" s="191"/>
      <c r="H17" s="17"/>
    </row>
    <row r="18" spans="1:8" ht="12" customHeight="1" x14ac:dyDescent="0.3">
      <c r="A18" s="30"/>
      <c r="B18" s="190"/>
      <c r="C18" s="195"/>
      <c r="D18" s="195"/>
      <c r="E18" s="195"/>
      <c r="F18" s="195"/>
      <c r="G18" s="191"/>
      <c r="H18" s="17"/>
    </row>
    <row r="19" spans="1:8" ht="15.75" customHeight="1" x14ac:dyDescent="0.3">
      <c r="A19" s="30"/>
      <c r="B19" s="190"/>
      <c r="C19" s="243" t="s">
        <v>157</v>
      </c>
      <c r="D19" s="244"/>
      <c r="E19" s="244"/>
      <c r="F19" s="244"/>
      <c r="G19" s="191"/>
      <c r="H19" s="17"/>
    </row>
    <row r="20" spans="1:8" x14ac:dyDescent="0.3">
      <c r="A20" s="30"/>
      <c r="B20" s="190"/>
      <c r="C20" s="243"/>
      <c r="D20" s="244"/>
      <c r="E20" s="244"/>
      <c r="F20" s="244"/>
      <c r="G20" s="191"/>
      <c r="H20" s="17"/>
    </row>
    <row r="21" spans="1:8" x14ac:dyDescent="0.3">
      <c r="A21" s="30"/>
      <c r="B21" s="190"/>
      <c r="C21" s="241" t="s">
        <v>144</v>
      </c>
      <c r="D21" s="241"/>
      <c r="E21" s="241"/>
      <c r="F21" s="241"/>
      <c r="G21" s="191"/>
      <c r="H21" s="17"/>
    </row>
    <row r="22" spans="1:8" x14ac:dyDescent="0.3">
      <c r="A22" s="30"/>
      <c r="B22" s="190"/>
      <c r="C22" s="241" t="s">
        <v>145</v>
      </c>
      <c r="D22" s="241"/>
      <c r="E22" s="241"/>
      <c r="F22" s="241"/>
      <c r="G22" s="196"/>
      <c r="H22" s="17"/>
    </row>
    <row r="23" spans="1:8" x14ac:dyDescent="0.3">
      <c r="A23" s="30"/>
      <c r="B23" s="190"/>
      <c r="C23" s="241" t="s">
        <v>146</v>
      </c>
      <c r="D23" s="241"/>
      <c r="E23" s="241"/>
      <c r="F23" s="241"/>
      <c r="G23" s="191"/>
      <c r="H23" s="17"/>
    </row>
    <row r="24" spans="1:8" x14ac:dyDescent="0.3">
      <c r="A24" s="30"/>
      <c r="B24" s="190"/>
      <c r="C24" s="245" t="s">
        <v>158</v>
      </c>
      <c r="D24" s="245"/>
      <c r="E24" s="245"/>
      <c r="F24" s="245"/>
      <c r="G24" s="191"/>
      <c r="H24" s="17"/>
    </row>
    <row r="25" spans="1:8" x14ac:dyDescent="0.3">
      <c r="A25" s="30"/>
      <c r="B25" s="190"/>
      <c r="C25" s="242" t="s">
        <v>148</v>
      </c>
      <c r="D25" s="242"/>
      <c r="E25" s="242"/>
      <c r="F25" s="242"/>
      <c r="G25" s="191"/>
      <c r="H25" s="17"/>
    </row>
    <row r="26" spans="1:8" x14ac:dyDescent="0.3">
      <c r="A26" s="30"/>
      <c r="B26" s="190"/>
      <c r="C26" s="192" t="s">
        <v>149</v>
      </c>
      <c r="D26" s="193">
        <v>1500</v>
      </c>
      <c r="E26" s="192" t="s">
        <v>150</v>
      </c>
      <c r="F26" s="193">
        <v>3.88</v>
      </c>
      <c r="G26" s="191"/>
      <c r="H26" s="17"/>
    </row>
    <row r="27" spans="1:8" x14ac:dyDescent="0.3">
      <c r="A27" s="30"/>
      <c r="B27" s="190"/>
      <c r="C27" s="192" t="s">
        <v>151</v>
      </c>
      <c r="D27" s="193">
        <v>1000</v>
      </c>
      <c r="E27" s="192" t="s">
        <v>152</v>
      </c>
      <c r="F27" s="192">
        <f>F26*1000</f>
        <v>3880</v>
      </c>
      <c r="G27" s="191"/>
      <c r="H27" s="17"/>
    </row>
    <row r="28" spans="1:8" x14ac:dyDescent="0.3">
      <c r="A28" s="30"/>
      <c r="B28" s="190"/>
      <c r="C28" s="192" t="s">
        <v>159</v>
      </c>
      <c r="D28" s="192">
        <f>((D26-D27)/F27)*100</f>
        <v>12.886597938144329</v>
      </c>
      <c r="E28" s="47" t="s">
        <v>160</v>
      </c>
      <c r="F28" s="54">
        <f>0.3*(POWER(F26/(POWER(D28,0.25)),0.76))</f>
        <v>0.51725785344186381</v>
      </c>
      <c r="G28" s="191"/>
      <c r="H28" s="17"/>
    </row>
    <row r="29" spans="1:8" x14ac:dyDescent="0.3">
      <c r="A29" s="30"/>
      <c r="B29" s="190"/>
      <c r="C29" s="197" t="s">
        <v>155</v>
      </c>
      <c r="D29" s="194">
        <f>F28*60</f>
        <v>31.035471206511829</v>
      </c>
      <c r="E29" s="197" t="s">
        <v>156</v>
      </c>
      <c r="F29" s="194">
        <f>D29*0.6</f>
        <v>18.621282723907097</v>
      </c>
      <c r="G29" s="191"/>
      <c r="H29" s="17"/>
    </row>
    <row r="30" spans="1:8" ht="12" customHeight="1" x14ac:dyDescent="0.3">
      <c r="A30" s="30"/>
      <c r="B30" s="190"/>
      <c r="C30" s="195"/>
      <c r="D30" s="195"/>
      <c r="E30" s="195"/>
      <c r="F30" s="195"/>
      <c r="G30" s="191"/>
      <c r="H30" s="17"/>
    </row>
    <row r="31" spans="1:8" x14ac:dyDescent="0.3">
      <c r="A31" s="30"/>
      <c r="B31" s="190"/>
      <c r="C31" s="243" t="s">
        <v>161</v>
      </c>
      <c r="D31" s="244"/>
      <c r="E31" s="244"/>
      <c r="F31" s="244"/>
      <c r="G31" s="191"/>
      <c r="H31" s="17"/>
    </row>
    <row r="32" spans="1:8" x14ac:dyDescent="0.3">
      <c r="A32" s="30"/>
      <c r="B32" s="190"/>
      <c r="C32" s="243"/>
      <c r="D32" s="244"/>
      <c r="E32" s="244"/>
      <c r="F32" s="244"/>
      <c r="G32" s="191"/>
      <c r="H32" s="17"/>
    </row>
    <row r="33" spans="1:8" x14ac:dyDescent="0.3">
      <c r="A33" s="17"/>
      <c r="B33" s="198"/>
      <c r="C33" s="241" t="s">
        <v>144</v>
      </c>
      <c r="D33" s="241"/>
      <c r="E33" s="241"/>
      <c r="F33" s="241"/>
      <c r="G33" s="191"/>
      <c r="H33" s="17"/>
    </row>
    <row r="34" spans="1:8" x14ac:dyDescent="0.3">
      <c r="A34" s="17"/>
      <c r="B34" s="198"/>
      <c r="C34" s="241" t="s">
        <v>145</v>
      </c>
      <c r="D34" s="241"/>
      <c r="E34" s="241"/>
      <c r="F34" s="241"/>
      <c r="G34" s="191"/>
      <c r="H34" s="17"/>
    </row>
    <row r="35" spans="1:8" x14ac:dyDescent="0.3">
      <c r="A35" s="17"/>
      <c r="B35" s="198"/>
      <c r="C35" s="241" t="s">
        <v>162</v>
      </c>
      <c r="D35" s="241"/>
      <c r="E35" s="241"/>
      <c r="F35" s="241"/>
      <c r="G35" s="191"/>
      <c r="H35" s="17"/>
    </row>
    <row r="36" spans="1:8" x14ac:dyDescent="0.3">
      <c r="A36" s="17"/>
      <c r="B36" s="198"/>
      <c r="C36" s="241" t="s">
        <v>163</v>
      </c>
      <c r="D36" s="241"/>
      <c r="E36" s="241"/>
      <c r="F36" s="241"/>
      <c r="G36" s="191"/>
      <c r="H36" s="17"/>
    </row>
    <row r="37" spans="1:8" x14ac:dyDescent="0.3">
      <c r="A37" s="17"/>
      <c r="B37" s="198"/>
      <c r="C37" s="241" t="s">
        <v>164</v>
      </c>
      <c r="D37" s="241"/>
      <c r="E37" s="241"/>
      <c r="F37" s="241"/>
      <c r="G37" s="191"/>
      <c r="H37" s="17"/>
    </row>
    <row r="38" spans="1:8" x14ac:dyDescent="0.3">
      <c r="A38" s="30"/>
      <c r="B38" s="190"/>
      <c r="C38" s="242" t="s">
        <v>148</v>
      </c>
      <c r="D38" s="242"/>
      <c r="E38" s="242"/>
      <c r="F38" s="242"/>
      <c r="G38" s="191"/>
      <c r="H38" s="17"/>
    </row>
    <row r="39" spans="1:8" x14ac:dyDescent="0.3">
      <c r="A39" s="30"/>
      <c r="B39" s="190"/>
      <c r="C39" s="192" t="s">
        <v>149</v>
      </c>
      <c r="D39" s="193">
        <v>1500</v>
      </c>
      <c r="E39" s="192" t="s">
        <v>150</v>
      </c>
      <c r="F39" s="193">
        <v>3.88</v>
      </c>
      <c r="G39" s="191"/>
      <c r="H39" s="17"/>
    </row>
    <row r="40" spans="1:8" x14ac:dyDescent="0.3">
      <c r="A40" s="30"/>
      <c r="B40" s="190"/>
      <c r="C40" s="192" t="s">
        <v>151</v>
      </c>
      <c r="D40" s="193">
        <v>1000</v>
      </c>
      <c r="E40" s="192" t="s">
        <v>152</v>
      </c>
      <c r="F40" s="192">
        <f>F39*1000</f>
        <v>3880</v>
      </c>
      <c r="G40" s="191"/>
      <c r="H40" s="17"/>
    </row>
    <row r="41" spans="1:8" x14ac:dyDescent="0.3">
      <c r="A41" s="30"/>
      <c r="B41" s="190"/>
      <c r="C41" s="192" t="s">
        <v>165</v>
      </c>
      <c r="D41" s="193">
        <v>2.542265</v>
      </c>
      <c r="E41" s="47" t="s">
        <v>166</v>
      </c>
      <c r="F41" s="54">
        <f>(((4*POWER(D41,0.5))+(1.5*F39))/(0.8*(POWER((D39-D40),0.5))))</f>
        <v>0.68187734252508547</v>
      </c>
      <c r="G41" s="191"/>
      <c r="H41" s="17"/>
    </row>
    <row r="42" spans="1:8" x14ac:dyDescent="0.3">
      <c r="A42" s="30"/>
      <c r="B42" s="199"/>
      <c r="C42" s="197" t="s">
        <v>155</v>
      </c>
      <c r="D42" s="194">
        <f>F41*60</f>
        <v>40.912640551505127</v>
      </c>
      <c r="E42" s="197" t="s">
        <v>156</v>
      </c>
      <c r="F42" s="194">
        <f>D42*0.6</f>
        <v>24.547584330903074</v>
      </c>
      <c r="G42" s="200"/>
      <c r="H42" s="17"/>
    </row>
    <row r="43" spans="1:8" x14ac:dyDescent="0.3">
      <c r="A43" s="30"/>
      <c r="B43" s="240" t="s">
        <v>167</v>
      </c>
      <c r="C43" s="240"/>
      <c r="D43" s="240"/>
      <c r="E43" s="240"/>
      <c r="F43" s="240"/>
      <c r="G43" s="240"/>
      <c r="H43" s="17"/>
    </row>
    <row r="44" spans="1:8" x14ac:dyDescent="0.3">
      <c r="C44" s="41"/>
    </row>
    <row r="45" spans="1:8" x14ac:dyDescent="0.3">
      <c r="C45" s="41"/>
    </row>
    <row r="46" spans="1:8" x14ac:dyDescent="0.3">
      <c r="C46" s="41"/>
    </row>
    <row r="47" spans="1:8" x14ac:dyDescent="0.3">
      <c r="C47" s="41"/>
    </row>
    <row r="48" spans="1:8" x14ac:dyDescent="0.3">
      <c r="C48" s="41"/>
    </row>
    <row r="49" spans="3:3" x14ac:dyDescent="0.3">
      <c r="C49" s="41"/>
    </row>
  </sheetData>
  <sheetProtection algorithmName="SHA-512" hashValue="B32KuWvUEk/d10wsde1LSWbcmBM5XYuYJmT+0Ivnj9gTOWr6fdEdkW5qwtUfyDbIS2WU6faFeF39FWha1gKUrg==" saltValue="Qck0wi50S2QO+JZBWJC+IQ==" spinCount="100000" sheet="1" objects="1" scenarios="1"/>
  <mergeCells count="28">
    <mergeCell ref="C7:C8"/>
    <mergeCell ref="D7:F8"/>
    <mergeCell ref="D2:F2"/>
    <mergeCell ref="G2:H2"/>
    <mergeCell ref="D3:F3"/>
    <mergeCell ref="B5:G5"/>
    <mergeCell ref="B6:G6"/>
    <mergeCell ref="C31:C32"/>
    <mergeCell ref="D31:F32"/>
    <mergeCell ref="C9:F9"/>
    <mergeCell ref="C10:F10"/>
    <mergeCell ref="C11:F11"/>
    <mergeCell ref="C12:F12"/>
    <mergeCell ref="C13:F13"/>
    <mergeCell ref="C19:C20"/>
    <mergeCell ref="D19:F20"/>
    <mergeCell ref="C21:F21"/>
    <mergeCell ref="C22:F22"/>
    <mergeCell ref="C23:F23"/>
    <mergeCell ref="C24:F24"/>
    <mergeCell ref="C25:F25"/>
    <mergeCell ref="B43:G43"/>
    <mergeCell ref="C33:F33"/>
    <mergeCell ref="C34:F34"/>
    <mergeCell ref="C35:F35"/>
    <mergeCell ref="C36:F36"/>
    <mergeCell ref="C37:F37"/>
    <mergeCell ref="C38:F38"/>
  </mergeCells>
  <pageMargins left="0.55000000000000004" right="0.24" top="0.77" bottom="0.75" header="0.3" footer="0.3"/>
  <pageSetup paperSize="9" scale="110" orientation="portrait" horizontalDpi="300" r:id="rId1"/>
  <headerFooter>
    <oddHeader>&amp;C&amp;"Arial Narrow,Normal"&amp;8Impreso este documento se considera COPIA NO CONTROLADA</oddHeader>
    <oddFooter>&amp;C
&amp;"Arial Narrow,Normal"&amp;8Pág &amp;P de &amp;N</oddFooter>
  </headerFooter>
  <drawing r:id="rId2"/>
  <legacyDrawing r:id="rId3"/>
  <oleObjects>
    <mc:AlternateContent xmlns:mc="http://schemas.openxmlformats.org/markup-compatibility/2006">
      <mc:Choice Requires="x14">
        <oleObject progId="CorelDraw.Graphic.18" shapeId="12289" r:id="rId4">
          <objectPr defaultSize="0" autoPict="0" r:id="rId5">
            <anchor moveWithCells="1" sizeWithCells="1">
              <from>
                <xdr:col>2</xdr:col>
                <xdr:colOff>68580</xdr:colOff>
                <xdr:row>0</xdr:row>
                <xdr:rowOff>190500</xdr:rowOff>
              </from>
              <to>
                <xdr:col>2</xdr:col>
                <xdr:colOff>998220</xdr:colOff>
                <xdr:row>2</xdr:row>
                <xdr:rowOff>137160</xdr:rowOff>
              </to>
            </anchor>
          </objectPr>
        </oleObject>
      </mc:Choice>
      <mc:Fallback>
        <oleObject progId="CorelDraw.Graphic.18" shapeId="12289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E6497-444E-463E-8F58-DFB11988145A}">
  <dimension ref="A1:BG734"/>
  <sheetViews>
    <sheetView tabSelected="1" zoomScale="70" zoomScaleNormal="70" workbookViewId="0">
      <selection activeCell="K23" sqref="K23"/>
    </sheetView>
  </sheetViews>
  <sheetFormatPr baseColWidth="10" defaultColWidth="11.44140625" defaultRowHeight="14.4" x14ac:dyDescent="0.3"/>
  <cols>
    <col min="1" max="1" width="24.5546875" style="8" customWidth="1"/>
    <col min="2" max="2" width="16.6640625" style="8" customWidth="1"/>
    <col min="3" max="3" width="11.44140625" style="8"/>
    <col min="4" max="4" width="21" style="8" customWidth="1"/>
    <col min="5" max="5" width="19.5546875" style="8" customWidth="1"/>
    <col min="6" max="6" width="13.33203125" style="8" customWidth="1"/>
    <col min="7" max="9" width="11.44140625" style="8"/>
    <col min="10" max="10" width="13.109375" style="8" customWidth="1"/>
    <col min="11" max="11" width="18.44140625" style="8" customWidth="1"/>
    <col min="12" max="12" width="11.44140625" style="8"/>
    <col min="13" max="13" width="13.33203125" style="8" customWidth="1"/>
    <col min="14" max="14" width="11.44140625" style="8"/>
    <col min="15" max="15" width="15.44140625" style="8" customWidth="1"/>
    <col min="16" max="16" width="15.33203125" style="8" customWidth="1"/>
    <col min="17" max="17" width="17.5546875" style="8" customWidth="1"/>
    <col min="18" max="50" width="11.44140625" style="8"/>
    <col min="51" max="51" width="14" style="8" customWidth="1"/>
    <col min="52" max="52" width="13.109375" style="8" customWidth="1"/>
    <col min="53" max="16384" width="11.44140625" style="8"/>
  </cols>
  <sheetData>
    <row r="1" spans="1:56" ht="16.2" x14ac:dyDescent="0.3">
      <c r="A1" s="278" t="s">
        <v>1</v>
      </c>
      <c r="B1" s="278"/>
      <c r="C1" s="1"/>
      <c r="D1" s="7" t="s">
        <v>8</v>
      </c>
      <c r="E1" s="5" t="s">
        <v>0</v>
      </c>
      <c r="F1" s="7" t="s">
        <v>11</v>
      </c>
      <c r="G1" s="7" t="s">
        <v>12</v>
      </c>
      <c r="H1" s="7" t="s">
        <v>13</v>
      </c>
      <c r="M1" s="279" t="s">
        <v>103</v>
      </c>
      <c r="N1" s="279"/>
      <c r="O1" s="279"/>
      <c r="P1" s="279"/>
      <c r="Q1" s="279"/>
      <c r="V1"/>
    </row>
    <row r="2" spans="1:56" ht="15.75" customHeight="1" x14ac:dyDescent="0.3">
      <c r="A2" s="2" t="s">
        <v>2</v>
      </c>
      <c r="B2" s="129">
        <v>2.5470000000000002</v>
      </c>
      <c r="C2" s="1"/>
      <c r="D2" s="6" t="s">
        <v>9</v>
      </c>
      <c r="E2" s="130">
        <f>2411.912178/1000</f>
        <v>2.4119121780000001</v>
      </c>
      <c r="F2" s="133">
        <v>1.425764</v>
      </c>
      <c r="G2" s="132">
        <v>65</v>
      </c>
      <c r="H2" s="9">
        <f>F2*G2</f>
        <v>92.674660000000003</v>
      </c>
      <c r="M2" s="280" t="s">
        <v>101</v>
      </c>
      <c r="N2" s="281"/>
      <c r="O2" s="282"/>
      <c r="P2" s="266" t="s">
        <v>102</v>
      </c>
      <c r="Q2" s="267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</row>
    <row r="3" spans="1:56" ht="43.2" x14ac:dyDescent="0.3">
      <c r="A3" s="2" t="s">
        <v>6</v>
      </c>
      <c r="B3" s="130">
        <f>E4*1000</f>
        <v>3876.0739920000001</v>
      </c>
      <c r="C3" s="1"/>
      <c r="D3" s="4" t="s">
        <v>10</v>
      </c>
      <c r="E3" s="130">
        <f>(1004.237493+459.924321)/1000</f>
        <v>1.4641618140000001</v>
      </c>
      <c r="F3" s="130">
        <v>1.1213869999999999</v>
      </c>
      <c r="G3" s="129">
        <v>86</v>
      </c>
      <c r="H3" s="3">
        <f>F3*G3</f>
        <v>96.439281999999992</v>
      </c>
      <c r="I3" s="79" t="s">
        <v>97</v>
      </c>
      <c r="J3" s="11" t="s">
        <v>133</v>
      </c>
      <c r="K3" s="79" t="s">
        <v>100</v>
      </c>
      <c r="M3" s="274"/>
      <c r="N3" s="274"/>
      <c r="O3" s="274"/>
      <c r="P3" s="266"/>
      <c r="Q3" s="267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</row>
    <row r="4" spans="1:56" x14ac:dyDescent="0.3">
      <c r="A4" s="2" t="s">
        <v>3</v>
      </c>
      <c r="B4" s="131">
        <v>1500</v>
      </c>
      <c r="C4" s="1"/>
      <c r="D4" s="2" t="s">
        <v>14</v>
      </c>
      <c r="E4" s="3">
        <f>SUM(E2:E3)</f>
        <v>3.8760739920000002</v>
      </c>
      <c r="F4" s="3">
        <f>SUM(F2:F3)</f>
        <v>2.5471509999999999</v>
      </c>
      <c r="G4" s="1"/>
      <c r="H4" s="3">
        <f>SUM(H2:H3)</f>
        <v>189.11394200000001</v>
      </c>
      <c r="I4" s="203">
        <f>H4/F4</f>
        <v>74.245281100335248</v>
      </c>
      <c r="J4" s="9">
        <f>(25400/I4)-254</f>
        <v>88.109284570885791</v>
      </c>
      <c r="K4" s="3">
        <f>0.2*J4</f>
        <v>17.621856914177158</v>
      </c>
      <c r="M4" s="263" t="s">
        <v>15</v>
      </c>
      <c r="N4" s="264"/>
      <c r="O4" s="265"/>
      <c r="P4" s="266" t="s">
        <v>107</v>
      </c>
      <c r="Q4" s="267"/>
      <c r="R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</row>
    <row r="5" spans="1:56" x14ac:dyDescent="0.3">
      <c r="A5" s="2" t="s">
        <v>4</v>
      </c>
      <c r="B5" s="131">
        <v>1000</v>
      </c>
      <c r="C5" s="1"/>
      <c r="D5" s="1"/>
      <c r="E5" s="1"/>
      <c r="M5" s="268"/>
      <c r="N5" s="269"/>
      <c r="O5" s="270"/>
      <c r="P5" s="268"/>
      <c r="Q5" s="270"/>
      <c r="R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</row>
    <row r="6" spans="1:56" x14ac:dyDescent="0.3">
      <c r="A6" s="2" t="s">
        <v>5</v>
      </c>
      <c r="B6" s="204">
        <f>(B4-B5)/(B3*1000)</f>
        <v>1.2899650549292197E-4</v>
      </c>
      <c r="C6" s="202"/>
      <c r="D6" s="2" t="s">
        <v>113</v>
      </c>
      <c r="E6" s="3">
        <f>2/9*B9</f>
        <v>9.0916979003344722E-2</v>
      </c>
      <c r="I6" s="80"/>
      <c r="M6" s="271"/>
      <c r="N6" s="272"/>
      <c r="O6" s="273"/>
      <c r="P6" s="271"/>
      <c r="Q6" s="273"/>
      <c r="R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</row>
    <row r="7" spans="1:56" ht="28.8" x14ac:dyDescent="0.3">
      <c r="A7" s="4" t="s">
        <v>116</v>
      </c>
      <c r="B7" s="201">
        <f>+'Tiempo de Concentración'!D42</f>
        <v>40.912640551505127</v>
      </c>
      <c r="C7" s="1"/>
      <c r="D7" s="2" t="s">
        <v>7</v>
      </c>
      <c r="E7" s="3">
        <f>E6/2+B9</f>
        <v>0.45458489501672361</v>
      </c>
      <c r="M7" s="263"/>
      <c r="N7" s="264"/>
      <c r="O7" s="265"/>
      <c r="P7" s="263"/>
      <c r="Q7" s="265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</row>
    <row r="8" spans="1:56" ht="28.8" x14ac:dyDescent="0.3">
      <c r="A8" s="4" t="s">
        <v>111</v>
      </c>
      <c r="B8" s="187">
        <f>B7/60</f>
        <v>0.68187734252508547</v>
      </c>
      <c r="C8" s="1"/>
      <c r="D8" s="2" t="s">
        <v>110</v>
      </c>
      <c r="E8" s="3">
        <f>(0.208*B2)/E7</f>
        <v>1.1654060788370679</v>
      </c>
      <c r="M8" s="274" t="s">
        <v>112</v>
      </c>
      <c r="N8" s="274"/>
      <c r="O8" s="274"/>
      <c r="P8" s="274" t="s">
        <v>17</v>
      </c>
      <c r="Q8" s="274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</row>
    <row r="9" spans="1:56" x14ac:dyDescent="0.3">
      <c r="A9" s="161" t="s">
        <v>134</v>
      </c>
      <c r="B9" s="9">
        <f>0.6*B8</f>
        <v>0.40912640551505125</v>
      </c>
      <c r="C9" s="1"/>
      <c r="D9" s="162" t="s">
        <v>139</v>
      </c>
      <c r="E9" s="171">
        <f>ROUNDUP(E6+E7,1)</f>
        <v>0.6</v>
      </c>
      <c r="M9" s="274"/>
      <c r="N9" s="274"/>
      <c r="O9" s="274"/>
      <c r="P9" s="274"/>
      <c r="Q9" s="274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</row>
    <row r="10" spans="1:56" x14ac:dyDescent="0.3">
      <c r="A10"/>
      <c r="B10"/>
      <c r="C10" s="1"/>
      <c r="D10" s="2" t="s">
        <v>135</v>
      </c>
      <c r="E10" s="170">
        <v>0.59199999999999997</v>
      </c>
      <c r="M10" s="274"/>
      <c r="N10" s="274"/>
      <c r="O10" s="274"/>
      <c r="P10" s="274"/>
      <c r="Q10" s="274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</row>
    <row r="11" spans="1:56" x14ac:dyDescent="0.3">
      <c r="A11"/>
      <c r="C11" s="1"/>
      <c r="D11" s="1"/>
      <c r="E11" s="97"/>
      <c r="M11" s="274"/>
      <c r="N11" s="274"/>
      <c r="O11" s="274"/>
      <c r="P11" s="274"/>
      <c r="Q11" s="274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</row>
    <row r="12" spans="1:56" x14ac:dyDescent="0.3">
      <c r="A12"/>
      <c r="B12"/>
      <c r="C12" s="1"/>
      <c r="D12" s="97"/>
      <c r="E12" s="97"/>
      <c r="M12" s="274"/>
      <c r="N12" s="274"/>
      <c r="O12" s="274"/>
      <c r="P12" s="274"/>
      <c r="Q12" s="274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</row>
    <row r="13" spans="1:56" x14ac:dyDescent="0.3">
      <c r="A13"/>
      <c r="B13"/>
      <c r="C13" s="1"/>
      <c r="D13" s="1"/>
      <c r="E13" s="97"/>
      <c r="M13" s="274" t="s">
        <v>136</v>
      </c>
      <c r="N13" s="274"/>
      <c r="O13" s="274"/>
      <c r="P13" s="274" t="s">
        <v>16</v>
      </c>
      <c r="Q13" s="274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</row>
    <row r="14" spans="1:56" x14ac:dyDescent="0.3">
      <c r="A14"/>
      <c r="B14"/>
      <c r="C14" s="1"/>
      <c r="D14" s="1"/>
      <c r="E14" s="97"/>
      <c r="M14" s="274"/>
      <c r="N14" s="274"/>
      <c r="O14" s="274"/>
      <c r="P14" s="274"/>
      <c r="Q14" s="27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</row>
    <row r="15" spans="1:56" x14ac:dyDescent="0.3">
      <c r="A15"/>
      <c r="B15"/>
      <c r="C15" s="1"/>
      <c r="D15" s="1"/>
      <c r="E15" s="97"/>
      <c r="M15" s="274"/>
      <c r="N15" s="274"/>
      <c r="O15" s="274"/>
      <c r="P15" s="274"/>
      <c r="Q15" s="274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</row>
    <row r="16" spans="1:56" x14ac:dyDescent="0.3">
      <c r="A16"/>
      <c r="B16"/>
      <c r="C16" s="1"/>
      <c r="D16" s="1"/>
      <c r="E16" s="97"/>
      <c r="M16" s="274"/>
      <c r="N16" s="274"/>
      <c r="O16" s="274"/>
      <c r="P16" s="274"/>
      <c r="Q16" s="274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</row>
    <row r="17" spans="1:59" x14ac:dyDescent="0.3">
      <c r="A17"/>
      <c r="B17"/>
      <c r="C17" s="1"/>
      <c r="D17" s="1"/>
      <c r="E17" s="97"/>
      <c r="M17" s="274"/>
      <c r="N17" s="274"/>
      <c r="O17" s="274"/>
      <c r="P17" s="274"/>
      <c r="Q17" s="274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</row>
    <row r="18" spans="1:59" x14ac:dyDescent="0.3">
      <c r="A18"/>
      <c r="B18"/>
      <c r="C18" s="1"/>
      <c r="D18" s="1"/>
      <c r="E18" s="97"/>
      <c r="M18" s="274"/>
      <c r="N18" s="274"/>
      <c r="O18" s="274"/>
      <c r="P18"/>
      <c r="Q18"/>
      <c r="R18" s="166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</row>
    <row r="19" spans="1:59" x14ac:dyDescent="0.3">
      <c r="A19"/>
      <c r="B19"/>
      <c r="C19" s="1"/>
      <c r="D19" s="1"/>
      <c r="E19" s="97"/>
      <c r="M19" s="274"/>
      <c r="N19" s="274"/>
      <c r="O19" s="274"/>
      <c r="P19"/>
      <c r="Q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</row>
    <row r="20" spans="1:59" x14ac:dyDescent="0.3">
      <c r="A20"/>
      <c r="B20"/>
      <c r="C20" s="1"/>
      <c r="D20" s="1"/>
      <c r="E20" s="97"/>
      <c r="M20" s="274"/>
      <c r="N20" s="274"/>
      <c r="O20" s="274"/>
      <c r="R20" s="138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</row>
    <row r="21" spans="1:59" x14ac:dyDescent="0.3">
      <c r="A21"/>
      <c r="B21"/>
      <c r="C21" s="1"/>
      <c r="D21" s="1"/>
      <c r="E21" s="97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</row>
    <row r="22" spans="1:59" x14ac:dyDescent="0.3">
      <c r="A22"/>
      <c r="B22"/>
      <c r="C22" s="1"/>
      <c r="D22" s="1"/>
      <c r="E22" s="97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</row>
    <row r="23" spans="1:59" x14ac:dyDescent="0.3">
      <c r="A23"/>
      <c r="B23"/>
      <c r="C23" s="1"/>
      <c r="D23" s="1"/>
      <c r="E23" s="97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</row>
    <row r="24" spans="1:59" ht="15" thickBot="1" x14ac:dyDescent="0.35">
      <c r="C24" s="1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</row>
    <row r="25" spans="1:59" ht="15" thickBot="1" x14ac:dyDescent="0.35">
      <c r="C25" s="275" t="s">
        <v>106</v>
      </c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7"/>
      <c r="S25"/>
      <c r="T25"/>
      <c r="U25"/>
      <c r="V25"/>
      <c r="W25"/>
      <c r="X25"/>
      <c r="Y25"/>
      <c r="Z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</row>
    <row r="26" spans="1:59" customFormat="1" ht="15" thickBot="1" x14ac:dyDescent="0.35">
      <c r="A26" s="259" t="s">
        <v>98</v>
      </c>
      <c r="B26" s="259" t="s">
        <v>114</v>
      </c>
      <c r="C26" s="252" t="s">
        <v>105</v>
      </c>
      <c r="D26" s="253"/>
      <c r="E26" s="253"/>
      <c r="F26" s="253"/>
      <c r="G26" s="253"/>
      <c r="H26" s="253"/>
      <c r="I26" s="253"/>
      <c r="J26" s="254"/>
      <c r="K26" s="261" t="s">
        <v>99</v>
      </c>
      <c r="L26" s="261"/>
      <c r="M26" s="261"/>
      <c r="N26" s="261"/>
      <c r="O26" s="261"/>
      <c r="P26" s="261"/>
      <c r="Q26" s="261"/>
      <c r="R26" s="262"/>
      <c r="S26" s="252" t="s">
        <v>131</v>
      </c>
      <c r="T26" s="253"/>
      <c r="U26" s="253"/>
      <c r="V26" s="253"/>
      <c r="W26" s="253"/>
      <c r="X26" s="253"/>
      <c r="Y26" s="253"/>
      <c r="Z26" s="254"/>
      <c r="AA26" s="252" t="s">
        <v>132</v>
      </c>
      <c r="AB26" s="253"/>
      <c r="AC26" s="253"/>
      <c r="AD26" s="253"/>
      <c r="AE26" s="253"/>
      <c r="AF26" s="253"/>
      <c r="AG26" s="253"/>
      <c r="AH26" s="254"/>
      <c r="AI26" s="252" t="s">
        <v>108</v>
      </c>
      <c r="AJ26" s="253"/>
      <c r="AK26" s="253"/>
      <c r="AL26" s="253"/>
      <c r="AM26" s="253"/>
      <c r="AN26" s="253"/>
      <c r="AO26" s="253"/>
      <c r="AP26" s="254"/>
      <c r="AQ26" s="252" t="s">
        <v>109</v>
      </c>
      <c r="AR26" s="253"/>
      <c r="AS26" s="253"/>
      <c r="AT26" s="253"/>
      <c r="AU26" s="253"/>
      <c r="AV26" s="253"/>
      <c r="AW26" s="253"/>
      <c r="AX26" s="253"/>
      <c r="AY26" s="257" t="s">
        <v>115</v>
      </c>
      <c r="AZ26" s="252" t="s">
        <v>117</v>
      </c>
      <c r="BA26" s="253"/>
      <c r="BB26" s="253"/>
      <c r="BC26" s="253"/>
      <c r="BD26" s="253"/>
      <c r="BE26" s="253"/>
      <c r="BF26" s="253"/>
      <c r="BG26" s="254"/>
    </row>
    <row r="27" spans="1:59" customFormat="1" ht="15" thickBot="1" x14ac:dyDescent="0.35">
      <c r="A27" s="260"/>
      <c r="B27" s="260"/>
      <c r="C27" s="94">
        <v>2.33</v>
      </c>
      <c r="D27" s="95">
        <v>10</v>
      </c>
      <c r="E27" s="95">
        <v>15</v>
      </c>
      <c r="F27" s="95">
        <v>20</v>
      </c>
      <c r="G27" s="95">
        <v>25</v>
      </c>
      <c r="H27" s="95">
        <v>50</v>
      </c>
      <c r="I27" s="95">
        <v>100</v>
      </c>
      <c r="J27" s="96">
        <v>500</v>
      </c>
      <c r="K27" s="94">
        <v>2.33</v>
      </c>
      <c r="L27" s="95">
        <v>10</v>
      </c>
      <c r="M27" s="95">
        <v>15</v>
      </c>
      <c r="N27" s="95">
        <v>20</v>
      </c>
      <c r="O27" s="95">
        <v>25</v>
      </c>
      <c r="P27" s="95">
        <v>50</v>
      </c>
      <c r="Q27" s="95">
        <v>100</v>
      </c>
      <c r="R27" s="96">
        <v>500</v>
      </c>
      <c r="S27" s="94">
        <v>2.33</v>
      </c>
      <c r="T27" s="95">
        <v>10</v>
      </c>
      <c r="U27" s="95">
        <v>15</v>
      </c>
      <c r="V27" s="95">
        <v>20</v>
      </c>
      <c r="W27" s="95">
        <v>25</v>
      </c>
      <c r="X27" s="95">
        <v>50</v>
      </c>
      <c r="Y27" s="95">
        <v>100</v>
      </c>
      <c r="Z27" s="96">
        <v>500</v>
      </c>
      <c r="AA27" s="103">
        <v>2.33</v>
      </c>
      <c r="AB27" s="104">
        <v>10</v>
      </c>
      <c r="AC27" s="104">
        <v>15</v>
      </c>
      <c r="AD27" s="104">
        <v>20</v>
      </c>
      <c r="AE27" s="104">
        <v>25</v>
      </c>
      <c r="AF27" s="104">
        <v>50</v>
      </c>
      <c r="AG27" s="104">
        <v>100</v>
      </c>
      <c r="AH27" s="105">
        <v>500</v>
      </c>
      <c r="AI27" s="94">
        <v>2.33</v>
      </c>
      <c r="AJ27" s="95">
        <v>10</v>
      </c>
      <c r="AK27" s="95">
        <v>15</v>
      </c>
      <c r="AL27" s="95">
        <v>20</v>
      </c>
      <c r="AM27" s="95">
        <v>25</v>
      </c>
      <c r="AN27" s="95">
        <v>50</v>
      </c>
      <c r="AO27" s="95">
        <v>100</v>
      </c>
      <c r="AP27" s="96">
        <v>500</v>
      </c>
      <c r="AQ27" s="94">
        <v>2.33</v>
      </c>
      <c r="AR27" s="95">
        <v>10</v>
      </c>
      <c r="AS27" s="95">
        <v>15</v>
      </c>
      <c r="AT27" s="95">
        <v>20</v>
      </c>
      <c r="AU27" s="95">
        <v>25</v>
      </c>
      <c r="AV27" s="95">
        <v>50</v>
      </c>
      <c r="AW27" s="95">
        <v>100</v>
      </c>
      <c r="AX27" s="96">
        <v>500</v>
      </c>
      <c r="AY27" s="258"/>
      <c r="AZ27" s="94">
        <v>2.33</v>
      </c>
      <c r="BA27" s="95">
        <v>10</v>
      </c>
      <c r="BB27" s="95">
        <v>15</v>
      </c>
      <c r="BC27" s="95">
        <v>20</v>
      </c>
      <c r="BD27" s="95">
        <v>25</v>
      </c>
      <c r="BE27" s="95">
        <v>50</v>
      </c>
      <c r="BF27" s="95">
        <v>100</v>
      </c>
      <c r="BG27" s="96">
        <v>500</v>
      </c>
    </row>
    <row r="28" spans="1:59" customFormat="1" x14ac:dyDescent="0.3">
      <c r="A28" s="163">
        <v>0</v>
      </c>
      <c r="B28" s="89">
        <v>0</v>
      </c>
      <c r="C28" s="139">
        <v>0</v>
      </c>
      <c r="D28" s="123">
        <v>0</v>
      </c>
      <c r="E28" s="123">
        <v>0</v>
      </c>
      <c r="F28" s="123">
        <v>0</v>
      </c>
      <c r="G28" s="123">
        <v>0</v>
      </c>
      <c r="H28" s="123">
        <v>0</v>
      </c>
      <c r="I28" s="123">
        <v>0</v>
      </c>
      <c r="J28" s="124">
        <v>0</v>
      </c>
      <c r="K28" s="122">
        <v>0</v>
      </c>
      <c r="L28" s="118">
        <v>0</v>
      </c>
      <c r="M28" s="118">
        <v>0</v>
      </c>
      <c r="N28" s="118">
        <v>0</v>
      </c>
      <c r="O28" s="118">
        <v>0</v>
      </c>
      <c r="P28" s="118">
        <v>0</v>
      </c>
      <c r="Q28" s="118">
        <v>0</v>
      </c>
      <c r="R28" s="125">
        <v>0</v>
      </c>
      <c r="S28" s="91">
        <f>IF(K28&gt;=$K$4,(K28-$K$4)^2/(K28-$K$4+$J$4),0)</f>
        <v>0</v>
      </c>
      <c r="T28" s="98">
        <f t="shared" ref="T28:Z28" si="0">IF(L28&gt;=$K$4,(L28-$K$4)^2/(L28-$K$4+$J$4),0)</f>
        <v>0</v>
      </c>
      <c r="U28" s="98">
        <f t="shared" si="0"/>
        <v>0</v>
      </c>
      <c r="V28" s="98">
        <f t="shared" si="0"/>
        <v>0</v>
      </c>
      <c r="W28" s="98">
        <f t="shared" si="0"/>
        <v>0</v>
      </c>
      <c r="X28" s="98">
        <f t="shared" si="0"/>
        <v>0</v>
      </c>
      <c r="Y28" s="98">
        <f t="shared" si="0"/>
        <v>0</v>
      </c>
      <c r="Z28" s="100">
        <f t="shared" si="0"/>
        <v>0</v>
      </c>
      <c r="AA28" s="91">
        <f>S28</f>
        <v>0</v>
      </c>
      <c r="AB28" s="92">
        <f t="shared" ref="AB28:AH28" si="1">T28</f>
        <v>0</v>
      </c>
      <c r="AC28" s="92">
        <f t="shared" si="1"/>
        <v>0</v>
      </c>
      <c r="AD28" s="92">
        <f t="shared" si="1"/>
        <v>0</v>
      </c>
      <c r="AE28" s="92">
        <f t="shared" si="1"/>
        <v>0</v>
      </c>
      <c r="AF28" s="92">
        <f t="shared" si="1"/>
        <v>0</v>
      </c>
      <c r="AG28" s="92">
        <f t="shared" si="1"/>
        <v>0</v>
      </c>
      <c r="AH28" s="93">
        <f t="shared" si="1"/>
        <v>0</v>
      </c>
      <c r="AI28" s="91">
        <f>K28-S28</f>
        <v>0</v>
      </c>
      <c r="AJ28" s="92">
        <f t="shared" ref="AJ28" si="2">L28-T28</f>
        <v>0</v>
      </c>
      <c r="AK28" s="92">
        <f t="shared" ref="AK28" si="3">M28-U28</f>
        <v>0</v>
      </c>
      <c r="AL28" s="92">
        <f t="shared" ref="AL28" si="4">N28-V28</f>
        <v>0</v>
      </c>
      <c r="AM28" s="92">
        <f t="shared" ref="AM28" si="5">O28-W28</f>
        <v>0</v>
      </c>
      <c r="AN28" s="92">
        <f t="shared" ref="AN28" si="6">P28-X28</f>
        <v>0</v>
      </c>
      <c r="AO28" s="92">
        <f t="shared" ref="AO28" si="7">Q28-Y28</f>
        <v>0</v>
      </c>
      <c r="AP28" s="93">
        <f t="shared" ref="AP28" si="8">R28-Z28</f>
        <v>0</v>
      </c>
      <c r="AQ28" s="90">
        <f t="shared" ref="AQ28" si="9">C28-AA28</f>
        <v>0</v>
      </c>
      <c r="AR28" s="90">
        <f t="shared" ref="AR28" si="10">D28-AB28</f>
        <v>0</v>
      </c>
      <c r="AS28" s="90">
        <f t="shared" ref="AS28" si="11">E28-AC28</f>
        <v>0</v>
      </c>
      <c r="AT28" s="90">
        <f t="shared" ref="AT28" si="12">F28-AD28</f>
        <v>0</v>
      </c>
      <c r="AU28" s="90">
        <f t="shared" ref="AU28" si="13">G28-AE28</f>
        <v>0</v>
      </c>
      <c r="AV28" s="90">
        <f t="shared" ref="AV28" si="14">H28-AF28</f>
        <v>0</v>
      </c>
      <c r="AW28" s="90">
        <f t="shared" ref="AW28" si="15">I28-AG28</f>
        <v>0</v>
      </c>
      <c r="AX28" s="90">
        <f t="shared" ref="AX28" si="16">J28-AH28</f>
        <v>0</v>
      </c>
      <c r="AY28" s="119">
        <f>IF(B28&gt;$E$10,0,IF(B28&lt;=$E$7,$E$8/$E$7*B28,$E$8/$E$6*($E$10-B28)))</f>
        <v>0</v>
      </c>
      <c r="AZ28" s="150">
        <f>AZ109</f>
        <v>0</v>
      </c>
      <c r="BA28" s="92">
        <f>AZ188</f>
        <v>0</v>
      </c>
      <c r="BB28" s="92">
        <f>AZ267</f>
        <v>0</v>
      </c>
      <c r="BC28" s="92">
        <f>AZ346</f>
        <v>0</v>
      </c>
      <c r="BD28" s="92">
        <f>AZ425</f>
        <v>0</v>
      </c>
      <c r="BE28" s="92">
        <f>AZ504</f>
        <v>0</v>
      </c>
      <c r="BF28" s="92">
        <f>AZ583</f>
        <v>0</v>
      </c>
      <c r="BG28" s="93">
        <f>AZ662</f>
        <v>0</v>
      </c>
    </row>
    <row r="29" spans="1:59" customFormat="1" ht="15" customHeight="1" x14ac:dyDescent="0.3">
      <c r="A29" s="164">
        <v>5</v>
      </c>
      <c r="B29" s="111">
        <f>A29/60</f>
        <v>8.3333333333333329E-2</v>
      </c>
      <c r="C29" s="90">
        <f>Hietograma!AG11</f>
        <v>0.6635421095867855</v>
      </c>
      <c r="D29" s="113">
        <f>Hietograma!AH11</f>
        <v>0.8624708456388106</v>
      </c>
      <c r="E29" s="113">
        <f>Hietograma!AI11</f>
        <v>0.92777112111400584</v>
      </c>
      <c r="F29" s="113">
        <f>Hietograma!AJ11</f>
        <v>0.97707932256162167</v>
      </c>
      <c r="G29" s="113">
        <f>Hietograma!AK11</f>
        <v>1.0171233511367888</v>
      </c>
      <c r="H29" s="113">
        <f>Hietograma!AL11</f>
        <v>1.1522826538609081</v>
      </c>
      <c r="I29" s="113">
        <f>Hietograma!AM11</f>
        <v>1.3054024498648857</v>
      </c>
      <c r="J29" s="114">
        <f>Hietograma!AN11</f>
        <v>1.7440503721291236</v>
      </c>
      <c r="K29" s="90">
        <f>C29</f>
        <v>0.6635421095867855</v>
      </c>
      <c r="L29" s="113">
        <f>Hietograma!AS11</f>
        <v>0.8624708456388106</v>
      </c>
      <c r="M29" s="113">
        <f>Hietograma!AT11</f>
        <v>0.92777112111400584</v>
      </c>
      <c r="N29" s="113">
        <f>Hietograma!AU11</f>
        <v>0.97707932256162167</v>
      </c>
      <c r="O29" s="113">
        <f>Hietograma!AV11</f>
        <v>1.0171233511367888</v>
      </c>
      <c r="P29" s="113">
        <f>Hietograma!AW11</f>
        <v>1.1522826538609081</v>
      </c>
      <c r="Q29" s="113">
        <f>Hietograma!AX11</f>
        <v>1.3054024498648857</v>
      </c>
      <c r="R29" s="116">
        <f>Hietograma!AY11</f>
        <v>1.7440503721291236</v>
      </c>
      <c r="S29" s="115">
        <f>IF(K29&gt;=$K$4,(K29-$K$4)^2/(K29-$K$4+$J$4),0)</f>
        <v>0</v>
      </c>
      <c r="T29" s="90">
        <f t="shared" ref="T29:Z64" si="17">IF(L29&gt;=$K$4,(L29-$K$4)^2/(L29-$K$4+$J$4),0)</f>
        <v>0</v>
      </c>
      <c r="U29" s="90">
        <f t="shared" si="17"/>
        <v>0</v>
      </c>
      <c r="V29" s="90">
        <f t="shared" si="17"/>
        <v>0</v>
      </c>
      <c r="W29" s="90">
        <f t="shared" si="17"/>
        <v>0</v>
      </c>
      <c r="X29" s="90">
        <f t="shared" si="17"/>
        <v>0</v>
      </c>
      <c r="Y29" s="90">
        <f t="shared" si="17"/>
        <v>0</v>
      </c>
      <c r="Z29" s="101">
        <f t="shared" si="17"/>
        <v>0</v>
      </c>
      <c r="AA29" s="84">
        <f>S29</f>
        <v>0</v>
      </c>
      <c r="AB29" s="81">
        <f t="shared" ref="AB29:AH29" si="18">T29</f>
        <v>0</v>
      </c>
      <c r="AC29" s="81">
        <f t="shared" si="18"/>
        <v>0</v>
      </c>
      <c r="AD29" s="81">
        <f t="shared" si="18"/>
        <v>0</v>
      </c>
      <c r="AE29" s="81">
        <f t="shared" si="18"/>
        <v>0</v>
      </c>
      <c r="AF29" s="81">
        <f t="shared" si="18"/>
        <v>0</v>
      </c>
      <c r="AG29" s="81">
        <f t="shared" si="18"/>
        <v>0</v>
      </c>
      <c r="AH29" s="85">
        <f t="shared" si="18"/>
        <v>0</v>
      </c>
      <c r="AI29" s="115">
        <f t="shared" ref="AI29:AP60" si="19">K29-S29</f>
        <v>0.6635421095867855</v>
      </c>
      <c r="AJ29" s="113">
        <f t="shared" si="19"/>
        <v>0.8624708456388106</v>
      </c>
      <c r="AK29" s="113">
        <f t="shared" si="19"/>
        <v>0.92777112111400584</v>
      </c>
      <c r="AL29" s="113">
        <f t="shared" si="19"/>
        <v>0.97707932256162167</v>
      </c>
      <c r="AM29" s="113">
        <f t="shared" si="19"/>
        <v>1.0171233511367888</v>
      </c>
      <c r="AN29" s="113">
        <f t="shared" si="19"/>
        <v>1.1522826538609081</v>
      </c>
      <c r="AO29" s="113">
        <f t="shared" si="19"/>
        <v>1.3054024498648857</v>
      </c>
      <c r="AP29" s="114">
        <f t="shared" si="19"/>
        <v>1.7440503721291236</v>
      </c>
      <c r="AQ29" s="90">
        <f t="shared" ref="AQ29:AX60" si="20">C29-AA29</f>
        <v>0.6635421095867855</v>
      </c>
      <c r="AR29" s="113">
        <f t="shared" si="20"/>
        <v>0.8624708456388106</v>
      </c>
      <c r="AS29" s="113">
        <f t="shared" si="20"/>
        <v>0.92777112111400584</v>
      </c>
      <c r="AT29" s="113">
        <f t="shared" si="20"/>
        <v>0.97707932256162167</v>
      </c>
      <c r="AU29" s="113">
        <f t="shared" si="20"/>
        <v>1.0171233511367888</v>
      </c>
      <c r="AV29" s="113">
        <f t="shared" si="20"/>
        <v>1.1522826538609081</v>
      </c>
      <c r="AW29" s="113">
        <f t="shared" si="20"/>
        <v>1.3054024498648857</v>
      </c>
      <c r="AX29" s="116">
        <f t="shared" si="20"/>
        <v>1.7440503721291236</v>
      </c>
      <c r="AY29" s="119">
        <f t="shared" ref="AY29:AY64" si="21">IF(B29&gt;$E$10,0,IF(B29&lt;=$E$7,$E$8/$E$7*B29,$E$8/$E$6*($E$10-B29)))</f>
        <v>0.21363924384871941</v>
      </c>
      <c r="AZ29" s="151">
        <f t="shared" ref="AZ29:AZ92" si="22">AZ110</f>
        <v>0</v>
      </c>
      <c r="BA29" s="81">
        <f t="shared" ref="BA29:BA92" si="23">AZ189</f>
        <v>0</v>
      </c>
      <c r="BB29" s="113">
        <f t="shared" ref="BB29:BB92" si="24">AZ268</f>
        <v>0</v>
      </c>
      <c r="BC29" s="113">
        <f t="shared" ref="BC29:BC92" si="25">AZ347</f>
        <v>0</v>
      </c>
      <c r="BD29" s="113">
        <f t="shared" ref="BD29:BD92" si="26">AZ426</f>
        <v>0</v>
      </c>
      <c r="BE29" s="113">
        <f t="shared" ref="BE29:BE92" si="27">AZ505</f>
        <v>0</v>
      </c>
      <c r="BF29" s="113">
        <f t="shared" ref="BF29:BF92" si="28">AZ584</f>
        <v>0</v>
      </c>
      <c r="BG29" s="114">
        <f t="shared" ref="BG29:BG92" si="29">AZ663</f>
        <v>0</v>
      </c>
    </row>
    <row r="30" spans="1:59" customFormat="1" x14ac:dyDescent="0.3">
      <c r="A30" s="164">
        <v>10</v>
      </c>
      <c r="B30" s="111">
        <f t="shared" ref="B30:B93" si="30">A30/60</f>
        <v>0.16666666666666666</v>
      </c>
      <c r="C30" s="83">
        <f>Hietograma!AG12</f>
        <v>0.68943220162582008</v>
      </c>
      <c r="D30" s="81">
        <f>Hietograma!AH12</f>
        <v>0.89612274090202959</v>
      </c>
      <c r="E30" s="81">
        <f>Hietograma!AI12</f>
        <v>0.96397090311690192</v>
      </c>
      <c r="F30" s="81">
        <f>Hietograma!AJ12</f>
        <v>1.0152030124150002</v>
      </c>
      <c r="G30" s="81">
        <f>Hietograma!AK12</f>
        <v>1.0568094792595986</v>
      </c>
      <c r="H30" s="81">
        <f>Hietograma!AL12</f>
        <v>1.1972424288810544</v>
      </c>
      <c r="I30" s="81">
        <f>Hietograma!AM12</f>
        <v>1.356336654471761</v>
      </c>
      <c r="J30" s="85">
        <f>Hietograma!AN12</f>
        <v>1.8120997453380028</v>
      </c>
      <c r="K30" s="83">
        <f>K29+C30</f>
        <v>1.3529743112126056</v>
      </c>
      <c r="L30" s="83">
        <f t="shared" ref="L30:R45" si="31">L29+D30</f>
        <v>1.7585935865408402</v>
      </c>
      <c r="M30" s="83">
        <f t="shared" si="31"/>
        <v>1.8917420242309078</v>
      </c>
      <c r="N30" s="83">
        <f t="shared" si="31"/>
        <v>1.9922823349766219</v>
      </c>
      <c r="O30" s="83">
        <f t="shared" si="31"/>
        <v>2.0739328303963873</v>
      </c>
      <c r="P30" s="83">
        <f t="shared" si="31"/>
        <v>2.3495250827419625</v>
      </c>
      <c r="Q30" s="83">
        <f t="shared" si="31"/>
        <v>2.6617391043366467</v>
      </c>
      <c r="R30" s="126">
        <f t="shared" si="31"/>
        <v>3.5561501174671264</v>
      </c>
      <c r="S30" s="115">
        <f t="shared" ref="S30:S64" si="32">IF(K30&gt;=$K$4,(K30-$K$4)^2/(K30-$K$4+$J$4),0)</f>
        <v>0</v>
      </c>
      <c r="T30" s="90">
        <f t="shared" si="17"/>
        <v>0</v>
      </c>
      <c r="U30" s="90">
        <f t="shared" si="17"/>
        <v>0</v>
      </c>
      <c r="V30" s="90">
        <f t="shared" si="17"/>
        <v>0</v>
      </c>
      <c r="W30" s="90">
        <f t="shared" si="17"/>
        <v>0</v>
      </c>
      <c r="X30" s="90">
        <f t="shared" si="17"/>
        <v>0</v>
      </c>
      <c r="Y30" s="90">
        <f t="shared" si="17"/>
        <v>0</v>
      </c>
      <c r="Z30" s="101">
        <f t="shared" si="17"/>
        <v>0</v>
      </c>
      <c r="AA30" s="84">
        <f>S30-S29</f>
        <v>0</v>
      </c>
      <c r="AB30" s="81">
        <f t="shared" ref="AB30:AH45" si="33">T30-T29</f>
        <v>0</v>
      </c>
      <c r="AC30" s="81">
        <f t="shared" si="33"/>
        <v>0</v>
      </c>
      <c r="AD30" s="81">
        <f t="shared" si="33"/>
        <v>0</v>
      </c>
      <c r="AE30" s="81">
        <f t="shared" si="33"/>
        <v>0</v>
      </c>
      <c r="AF30" s="81">
        <f t="shared" si="33"/>
        <v>0</v>
      </c>
      <c r="AG30" s="81">
        <f t="shared" si="33"/>
        <v>0</v>
      </c>
      <c r="AH30" s="85">
        <f t="shared" si="33"/>
        <v>0</v>
      </c>
      <c r="AI30" s="84">
        <f>K30-S30</f>
        <v>1.3529743112126056</v>
      </c>
      <c r="AJ30" s="81">
        <f t="shared" si="19"/>
        <v>1.7585935865408402</v>
      </c>
      <c r="AK30" s="81">
        <f t="shared" si="19"/>
        <v>1.8917420242309078</v>
      </c>
      <c r="AL30" s="81">
        <f t="shared" si="19"/>
        <v>1.9922823349766219</v>
      </c>
      <c r="AM30" s="81">
        <f t="shared" si="19"/>
        <v>2.0739328303963873</v>
      </c>
      <c r="AN30" s="81">
        <f t="shared" si="19"/>
        <v>2.3495250827419625</v>
      </c>
      <c r="AO30" s="81">
        <f t="shared" si="19"/>
        <v>2.6617391043366467</v>
      </c>
      <c r="AP30" s="85">
        <f t="shared" si="19"/>
        <v>3.5561501174671264</v>
      </c>
      <c r="AQ30" s="83">
        <f t="shared" si="20"/>
        <v>0.68943220162582008</v>
      </c>
      <c r="AR30" s="81">
        <f t="shared" si="20"/>
        <v>0.89612274090202959</v>
      </c>
      <c r="AS30" s="81">
        <f t="shared" si="20"/>
        <v>0.96397090311690192</v>
      </c>
      <c r="AT30" s="81">
        <f t="shared" si="20"/>
        <v>1.0152030124150002</v>
      </c>
      <c r="AU30" s="81">
        <f t="shared" si="20"/>
        <v>1.0568094792595986</v>
      </c>
      <c r="AV30" s="81">
        <f t="shared" si="20"/>
        <v>1.1972424288810544</v>
      </c>
      <c r="AW30" s="81">
        <f t="shared" si="20"/>
        <v>1.356336654471761</v>
      </c>
      <c r="AX30" s="82">
        <f t="shared" si="20"/>
        <v>1.8120997453380028</v>
      </c>
      <c r="AY30" s="120">
        <f t="shared" si="21"/>
        <v>0.42727848769743881</v>
      </c>
      <c r="AZ30" s="151">
        <f t="shared" si="22"/>
        <v>0</v>
      </c>
      <c r="BA30" s="81">
        <f t="shared" si="23"/>
        <v>0</v>
      </c>
      <c r="BB30" s="113">
        <f t="shared" si="24"/>
        <v>0</v>
      </c>
      <c r="BC30" s="113">
        <f t="shared" si="25"/>
        <v>0</v>
      </c>
      <c r="BD30" s="113">
        <f t="shared" si="26"/>
        <v>0</v>
      </c>
      <c r="BE30" s="113">
        <f t="shared" si="27"/>
        <v>0</v>
      </c>
      <c r="BF30" s="113">
        <f t="shared" si="28"/>
        <v>0</v>
      </c>
      <c r="BG30" s="114">
        <f t="shared" si="29"/>
        <v>0</v>
      </c>
    </row>
    <row r="31" spans="1:59" customFormat="1" x14ac:dyDescent="0.3">
      <c r="A31" s="164">
        <f>+A30+5</f>
        <v>15</v>
      </c>
      <c r="B31" s="111">
        <f t="shared" si="30"/>
        <v>0.25</v>
      </c>
      <c r="C31" s="83">
        <f>Hietograma!AG13</f>
        <v>0.71802321568748084</v>
      </c>
      <c r="D31" s="81">
        <f>Hietograma!AH13</f>
        <v>0.93328528977296799</v>
      </c>
      <c r="E31" s="81">
        <f>Hietograma!AI13</f>
        <v>1.0039471409268685</v>
      </c>
      <c r="F31" s="81">
        <f>Hietograma!AJ13</f>
        <v>1.0573038651673983</v>
      </c>
      <c r="G31" s="81">
        <f>Hietograma!AK13</f>
        <v>1.1006357679226113</v>
      </c>
      <c r="H31" s="81">
        <f>Hietograma!AL13</f>
        <v>1.2468925250597067</v>
      </c>
      <c r="I31" s="81">
        <f>Hietograma!AM13</f>
        <v>1.4125844483358776</v>
      </c>
      <c r="J31" s="85">
        <f>Hietograma!AN13</f>
        <v>1.8872482068951228</v>
      </c>
      <c r="K31" s="83">
        <f t="shared" ref="K31:R46" si="34">K30+C31</f>
        <v>2.0709975269000864</v>
      </c>
      <c r="L31" s="83">
        <f t="shared" si="31"/>
        <v>2.6918788763138082</v>
      </c>
      <c r="M31" s="83">
        <f t="shared" si="31"/>
        <v>2.8956891651577763</v>
      </c>
      <c r="N31" s="83">
        <f t="shared" si="31"/>
        <v>3.0495862001440202</v>
      </c>
      <c r="O31" s="83">
        <f t="shared" si="31"/>
        <v>3.1745685983189986</v>
      </c>
      <c r="P31" s="83">
        <f t="shared" si="31"/>
        <v>3.5964176078016692</v>
      </c>
      <c r="Q31" s="83">
        <f t="shared" si="31"/>
        <v>4.0743235526725243</v>
      </c>
      <c r="R31" s="126">
        <f t="shared" si="31"/>
        <v>5.4433983243622492</v>
      </c>
      <c r="S31" s="115">
        <f t="shared" si="32"/>
        <v>0</v>
      </c>
      <c r="T31" s="90">
        <f t="shared" si="17"/>
        <v>0</v>
      </c>
      <c r="U31" s="90">
        <f t="shared" si="17"/>
        <v>0</v>
      </c>
      <c r="V31" s="90">
        <f t="shared" si="17"/>
        <v>0</v>
      </c>
      <c r="W31" s="90">
        <f t="shared" si="17"/>
        <v>0</v>
      </c>
      <c r="X31" s="90">
        <f t="shared" si="17"/>
        <v>0</v>
      </c>
      <c r="Y31" s="90">
        <f t="shared" si="17"/>
        <v>0</v>
      </c>
      <c r="Z31" s="101">
        <f t="shared" si="17"/>
        <v>0</v>
      </c>
      <c r="AA31" s="84">
        <f t="shared" ref="AA31:AH64" si="35">S31-S30</f>
        <v>0</v>
      </c>
      <c r="AB31" s="81">
        <f t="shared" si="33"/>
        <v>0</v>
      </c>
      <c r="AC31" s="81">
        <f t="shared" si="33"/>
        <v>0</v>
      </c>
      <c r="AD31" s="81">
        <f t="shared" si="33"/>
        <v>0</v>
      </c>
      <c r="AE31" s="81">
        <f t="shared" si="33"/>
        <v>0</v>
      </c>
      <c r="AF31" s="81">
        <f t="shared" si="33"/>
        <v>0</v>
      </c>
      <c r="AG31" s="81">
        <f t="shared" si="33"/>
        <v>0</v>
      </c>
      <c r="AH31" s="85">
        <f t="shared" si="33"/>
        <v>0</v>
      </c>
      <c r="AI31" s="84">
        <f t="shared" si="19"/>
        <v>2.0709975269000864</v>
      </c>
      <c r="AJ31" s="81">
        <f t="shared" si="19"/>
        <v>2.6918788763138082</v>
      </c>
      <c r="AK31" s="81">
        <f t="shared" si="19"/>
        <v>2.8956891651577763</v>
      </c>
      <c r="AL31" s="81">
        <f t="shared" si="19"/>
        <v>3.0495862001440202</v>
      </c>
      <c r="AM31" s="81">
        <f t="shared" si="19"/>
        <v>3.1745685983189986</v>
      </c>
      <c r="AN31" s="81">
        <f t="shared" si="19"/>
        <v>3.5964176078016692</v>
      </c>
      <c r="AO31" s="81">
        <f t="shared" si="19"/>
        <v>4.0743235526725243</v>
      </c>
      <c r="AP31" s="85">
        <f t="shared" si="19"/>
        <v>5.4433983243622492</v>
      </c>
      <c r="AQ31" s="83">
        <f t="shared" si="20"/>
        <v>0.71802321568748084</v>
      </c>
      <c r="AR31" s="81">
        <f t="shared" si="20"/>
        <v>0.93328528977296799</v>
      </c>
      <c r="AS31" s="81">
        <f t="shared" si="20"/>
        <v>1.0039471409268685</v>
      </c>
      <c r="AT31" s="81">
        <f t="shared" si="20"/>
        <v>1.0573038651673983</v>
      </c>
      <c r="AU31" s="81">
        <f t="shared" si="20"/>
        <v>1.1006357679226113</v>
      </c>
      <c r="AV31" s="81">
        <f t="shared" si="20"/>
        <v>1.2468925250597067</v>
      </c>
      <c r="AW31" s="81">
        <f t="shared" si="20"/>
        <v>1.4125844483358776</v>
      </c>
      <c r="AX31" s="82">
        <f t="shared" si="20"/>
        <v>1.8872482068951228</v>
      </c>
      <c r="AY31" s="120">
        <f t="shared" si="21"/>
        <v>0.64091773154615828</v>
      </c>
      <c r="AZ31" s="151">
        <f t="shared" si="22"/>
        <v>0</v>
      </c>
      <c r="BA31" s="81">
        <f t="shared" si="23"/>
        <v>0</v>
      </c>
      <c r="BB31" s="113">
        <f t="shared" si="24"/>
        <v>0</v>
      </c>
      <c r="BC31" s="113">
        <f t="shared" si="25"/>
        <v>0</v>
      </c>
      <c r="BD31" s="113">
        <f t="shared" si="26"/>
        <v>0</v>
      </c>
      <c r="BE31" s="113">
        <f t="shared" si="27"/>
        <v>0</v>
      </c>
      <c r="BF31" s="113">
        <f t="shared" si="28"/>
        <v>0</v>
      </c>
      <c r="BG31" s="114">
        <f t="shared" si="29"/>
        <v>0</v>
      </c>
    </row>
    <row r="32" spans="1:59" customFormat="1" x14ac:dyDescent="0.3">
      <c r="A32" s="164">
        <f t="shared" ref="A32:A95" si="36">+A31+5</f>
        <v>20</v>
      </c>
      <c r="B32" s="111">
        <f t="shared" si="30"/>
        <v>0.33333333333333331</v>
      </c>
      <c r="C32" s="83">
        <f>Hietograma!AG14</f>
        <v>0.7497970424246887</v>
      </c>
      <c r="D32" s="81">
        <f>Hietograma!AH14</f>
        <v>0.9745848528591381</v>
      </c>
      <c r="E32" s="81">
        <f>Hietograma!AI14</f>
        <v>1.0483736188069628</v>
      </c>
      <c r="F32" s="81">
        <f>Hietograma!AJ14</f>
        <v>1.1040914746574799</v>
      </c>
      <c r="G32" s="81">
        <f>Hietograma!AK14</f>
        <v>1.1493408925295512</v>
      </c>
      <c r="H32" s="81">
        <f>Hietograma!AL14</f>
        <v>1.3020697758582145</v>
      </c>
      <c r="I32" s="81">
        <f>Hietograma!AM14</f>
        <v>1.4750938666004885</v>
      </c>
      <c r="J32" s="85">
        <f>Hietograma!AN14</f>
        <v>1.9707623554990619</v>
      </c>
      <c r="K32" s="83">
        <f t="shared" si="34"/>
        <v>2.8207945693247751</v>
      </c>
      <c r="L32" s="83">
        <f t="shared" si="31"/>
        <v>3.6664637291729463</v>
      </c>
      <c r="M32" s="83">
        <f t="shared" si="31"/>
        <v>3.9440627839647391</v>
      </c>
      <c r="N32" s="83">
        <f t="shared" si="31"/>
        <v>4.1536776748015001</v>
      </c>
      <c r="O32" s="83">
        <f t="shared" si="31"/>
        <v>4.3239094908485498</v>
      </c>
      <c r="P32" s="83">
        <f t="shared" si="31"/>
        <v>4.8984873836598837</v>
      </c>
      <c r="Q32" s="83">
        <f t="shared" si="31"/>
        <v>5.5494174192730128</v>
      </c>
      <c r="R32" s="126">
        <f t="shared" si="31"/>
        <v>7.4141606798613111</v>
      </c>
      <c r="S32" s="115">
        <f t="shared" si="32"/>
        <v>0</v>
      </c>
      <c r="T32" s="90">
        <f t="shared" si="17"/>
        <v>0</v>
      </c>
      <c r="U32" s="90">
        <f t="shared" si="17"/>
        <v>0</v>
      </c>
      <c r="V32" s="90">
        <f t="shared" si="17"/>
        <v>0</v>
      </c>
      <c r="W32" s="90">
        <f t="shared" si="17"/>
        <v>0</v>
      </c>
      <c r="X32" s="90">
        <f t="shared" si="17"/>
        <v>0</v>
      </c>
      <c r="Y32" s="90">
        <f t="shared" si="17"/>
        <v>0</v>
      </c>
      <c r="Z32" s="101">
        <f t="shared" si="17"/>
        <v>0</v>
      </c>
      <c r="AA32" s="84">
        <f>S32-S31</f>
        <v>0</v>
      </c>
      <c r="AB32" s="81">
        <f t="shared" si="33"/>
        <v>0</v>
      </c>
      <c r="AC32" s="81">
        <f t="shared" si="33"/>
        <v>0</v>
      </c>
      <c r="AD32" s="81">
        <f t="shared" si="33"/>
        <v>0</v>
      </c>
      <c r="AE32" s="81">
        <f t="shared" si="33"/>
        <v>0</v>
      </c>
      <c r="AF32" s="81">
        <f t="shared" si="33"/>
        <v>0</v>
      </c>
      <c r="AG32" s="81">
        <f t="shared" si="33"/>
        <v>0</v>
      </c>
      <c r="AH32" s="85">
        <f t="shared" si="33"/>
        <v>0</v>
      </c>
      <c r="AI32" s="84">
        <f t="shared" si="19"/>
        <v>2.8207945693247751</v>
      </c>
      <c r="AJ32" s="81">
        <f t="shared" si="19"/>
        <v>3.6664637291729463</v>
      </c>
      <c r="AK32" s="81">
        <f t="shared" si="19"/>
        <v>3.9440627839647391</v>
      </c>
      <c r="AL32" s="81">
        <f t="shared" si="19"/>
        <v>4.1536776748015001</v>
      </c>
      <c r="AM32" s="81">
        <f t="shared" si="19"/>
        <v>4.3239094908485498</v>
      </c>
      <c r="AN32" s="81">
        <f t="shared" si="19"/>
        <v>4.8984873836598837</v>
      </c>
      <c r="AO32" s="81">
        <f t="shared" si="19"/>
        <v>5.5494174192730128</v>
      </c>
      <c r="AP32" s="85">
        <f t="shared" si="19"/>
        <v>7.4141606798613111</v>
      </c>
      <c r="AQ32" s="83">
        <f t="shared" si="20"/>
        <v>0.7497970424246887</v>
      </c>
      <c r="AR32" s="81">
        <f t="shared" si="20"/>
        <v>0.9745848528591381</v>
      </c>
      <c r="AS32" s="81">
        <f t="shared" si="20"/>
        <v>1.0483736188069628</v>
      </c>
      <c r="AT32" s="81">
        <f t="shared" si="20"/>
        <v>1.1040914746574799</v>
      </c>
      <c r="AU32" s="81">
        <f t="shared" si="20"/>
        <v>1.1493408925295512</v>
      </c>
      <c r="AV32" s="81">
        <f t="shared" si="20"/>
        <v>1.3020697758582145</v>
      </c>
      <c r="AW32" s="81">
        <f t="shared" si="20"/>
        <v>1.4750938666004885</v>
      </c>
      <c r="AX32" s="82">
        <f t="shared" si="20"/>
        <v>1.9707623554990619</v>
      </c>
      <c r="AY32" s="120">
        <f t="shared" si="21"/>
        <v>0.85455697539487763</v>
      </c>
      <c r="AZ32" s="151">
        <f t="shared" si="22"/>
        <v>0</v>
      </c>
      <c r="BA32" s="81">
        <f t="shared" si="23"/>
        <v>0</v>
      </c>
      <c r="BB32" s="113">
        <f t="shared" si="24"/>
        <v>0</v>
      </c>
      <c r="BC32" s="113">
        <f t="shared" si="25"/>
        <v>0</v>
      </c>
      <c r="BD32" s="113">
        <f t="shared" si="26"/>
        <v>0</v>
      </c>
      <c r="BE32" s="113">
        <f t="shared" si="27"/>
        <v>0</v>
      </c>
      <c r="BF32" s="113">
        <f t="shared" si="28"/>
        <v>0</v>
      </c>
      <c r="BG32" s="114">
        <f t="shared" si="29"/>
        <v>0</v>
      </c>
    </row>
    <row r="33" spans="1:59" customFormat="1" x14ac:dyDescent="0.3">
      <c r="A33" s="164">
        <f t="shared" si="36"/>
        <v>25</v>
      </c>
      <c r="B33" s="111">
        <f t="shared" si="30"/>
        <v>0.41666666666666669</v>
      </c>
      <c r="C33" s="83">
        <f>Hietograma!AG15</f>
        <v>0.7853624099019072</v>
      </c>
      <c r="D33" s="81">
        <f>Hietograma!AH15</f>
        <v>1.020812653808548</v>
      </c>
      <c r="E33" s="81">
        <f>Hietograma!AI15</f>
        <v>1.0981014663398128</v>
      </c>
      <c r="F33" s="81">
        <f>Hietograma!AJ15</f>
        <v>1.1564622054057452</v>
      </c>
      <c r="G33" s="81">
        <f>Hietograma!AK15</f>
        <v>1.2038579536628191</v>
      </c>
      <c r="H33" s="81">
        <f>Hietograma!AL15</f>
        <v>1.3638312758897797</v>
      </c>
      <c r="I33" s="81">
        <f>Hietograma!AM15</f>
        <v>1.5450624747179376</v>
      </c>
      <c r="J33" s="85">
        <f>Hietograma!AN15</f>
        <v>2.0642421685921022</v>
      </c>
      <c r="K33" s="83">
        <f t="shared" si="34"/>
        <v>3.6061569792266823</v>
      </c>
      <c r="L33" s="83">
        <f t="shared" si="31"/>
        <v>4.6872763829814943</v>
      </c>
      <c r="M33" s="83">
        <f t="shared" si="31"/>
        <v>5.0421642503045518</v>
      </c>
      <c r="N33" s="83">
        <f t="shared" si="31"/>
        <v>5.3101398802072453</v>
      </c>
      <c r="O33" s="83">
        <f t="shared" si="31"/>
        <v>5.5277674445113689</v>
      </c>
      <c r="P33" s="83">
        <f t="shared" si="31"/>
        <v>6.2623186595496634</v>
      </c>
      <c r="Q33" s="83">
        <f t="shared" si="31"/>
        <v>7.0944798939909504</v>
      </c>
      <c r="R33" s="126">
        <f t="shared" si="31"/>
        <v>9.4784028484534133</v>
      </c>
      <c r="S33" s="115">
        <f t="shared" si="32"/>
        <v>0</v>
      </c>
      <c r="T33" s="90">
        <f t="shared" si="17"/>
        <v>0</v>
      </c>
      <c r="U33" s="90">
        <f t="shared" si="17"/>
        <v>0</v>
      </c>
      <c r="V33" s="90">
        <f t="shared" si="17"/>
        <v>0</v>
      </c>
      <c r="W33" s="90">
        <f t="shared" si="17"/>
        <v>0</v>
      </c>
      <c r="X33" s="90">
        <f t="shared" si="17"/>
        <v>0</v>
      </c>
      <c r="Y33" s="90">
        <f t="shared" si="17"/>
        <v>0</v>
      </c>
      <c r="Z33" s="101">
        <f t="shared" si="17"/>
        <v>0</v>
      </c>
      <c r="AA33" s="84">
        <f t="shared" si="35"/>
        <v>0</v>
      </c>
      <c r="AB33" s="81">
        <f t="shared" si="33"/>
        <v>0</v>
      </c>
      <c r="AC33" s="81">
        <f t="shared" si="33"/>
        <v>0</v>
      </c>
      <c r="AD33" s="81">
        <f t="shared" si="33"/>
        <v>0</v>
      </c>
      <c r="AE33" s="81">
        <f t="shared" si="33"/>
        <v>0</v>
      </c>
      <c r="AF33" s="81">
        <f t="shared" si="33"/>
        <v>0</v>
      </c>
      <c r="AG33" s="81">
        <f t="shared" si="33"/>
        <v>0</v>
      </c>
      <c r="AH33" s="85">
        <f t="shared" si="33"/>
        <v>0</v>
      </c>
      <c r="AI33" s="84">
        <f t="shared" si="19"/>
        <v>3.6061569792266823</v>
      </c>
      <c r="AJ33" s="81">
        <f t="shared" si="19"/>
        <v>4.6872763829814943</v>
      </c>
      <c r="AK33" s="81">
        <f t="shared" si="19"/>
        <v>5.0421642503045518</v>
      </c>
      <c r="AL33" s="81">
        <f t="shared" si="19"/>
        <v>5.3101398802072453</v>
      </c>
      <c r="AM33" s="81">
        <f t="shared" si="19"/>
        <v>5.5277674445113689</v>
      </c>
      <c r="AN33" s="81">
        <f t="shared" si="19"/>
        <v>6.2623186595496634</v>
      </c>
      <c r="AO33" s="81">
        <f t="shared" si="19"/>
        <v>7.0944798939909504</v>
      </c>
      <c r="AP33" s="85">
        <f t="shared" si="19"/>
        <v>9.4784028484534133</v>
      </c>
      <c r="AQ33" s="83">
        <f t="shared" si="20"/>
        <v>0.7853624099019072</v>
      </c>
      <c r="AR33" s="81">
        <f t="shared" si="20"/>
        <v>1.020812653808548</v>
      </c>
      <c r="AS33" s="81">
        <f t="shared" si="20"/>
        <v>1.0981014663398128</v>
      </c>
      <c r="AT33" s="81">
        <f t="shared" si="20"/>
        <v>1.1564622054057452</v>
      </c>
      <c r="AU33" s="81">
        <f t="shared" si="20"/>
        <v>1.2038579536628191</v>
      </c>
      <c r="AV33" s="81">
        <f t="shared" si="20"/>
        <v>1.3638312758897797</v>
      </c>
      <c r="AW33" s="81">
        <f t="shared" si="20"/>
        <v>1.5450624747179376</v>
      </c>
      <c r="AX33" s="82">
        <f t="shared" si="20"/>
        <v>2.0642421685921022</v>
      </c>
      <c r="AY33" s="120">
        <f t="shared" si="21"/>
        <v>1.0681962192435972</v>
      </c>
      <c r="AZ33" s="151">
        <f t="shared" si="22"/>
        <v>0</v>
      </c>
      <c r="BA33" s="81">
        <f t="shared" si="23"/>
        <v>0</v>
      </c>
      <c r="BB33" s="113">
        <f t="shared" si="24"/>
        <v>0</v>
      </c>
      <c r="BC33" s="113">
        <f t="shared" si="25"/>
        <v>0</v>
      </c>
      <c r="BD33" s="113">
        <f t="shared" si="26"/>
        <v>0</v>
      </c>
      <c r="BE33" s="113">
        <f t="shared" si="27"/>
        <v>0</v>
      </c>
      <c r="BF33" s="113">
        <f t="shared" si="28"/>
        <v>0</v>
      </c>
      <c r="BG33" s="114">
        <f t="shared" si="29"/>
        <v>0</v>
      </c>
    </row>
    <row r="34" spans="1:59" customFormat="1" x14ac:dyDescent="0.3">
      <c r="A34" s="164">
        <f t="shared" si="36"/>
        <v>30</v>
      </c>
      <c r="B34" s="111">
        <f t="shared" si="30"/>
        <v>0.5</v>
      </c>
      <c r="C34" s="83">
        <f>Hietograma!AG16</f>
        <v>0.8255006968223384</v>
      </c>
      <c r="D34" s="81">
        <f>Hietograma!AH16</f>
        <v>1.0729843272601585</v>
      </c>
      <c r="E34" s="81">
        <f>Hietograma!AI16</f>
        <v>1.1542232149338361</v>
      </c>
      <c r="F34" s="81">
        <f>Hietograma!AJ16</f>
        <v>1.2155666535279863</v>
      </c>
      <c r="G34" s="81">
        <f>Hietograma!AK16</f>
        <v>1.2653847027742273</v>
      </c>
      <c r="H34" s="81">
        <f>Hietograma!AL16</f>
        <v>1.4335339384727348</v>
      </c>
      <c r="I34" s="81">
        <f>Hietograma!AM16</f>
        <v>1.6240274979203804</v>
      </c>
      <c r="J34" s="85">
        <f>Hietograma!AN16</f>
        <v>2.1697414175904726</v>
      </c>
      <c r="K34" s="83">
        <f t="shared" si="34"/>
        <v>4.4316576760490207</v>
      </c>
      <c r="L34" s="83">
        <f t="shared" si="31"/>
        <v>5.7602607102416528</v>
      </c>
      <c r="M34" s="83">
        <f t="shared" si="31"/>
        <v>6.1963874652383879</v>
      </c>
      <c r="N34" s="83">
        <f t="shared" si="31"/>
        <v>6.5257065337352316</v>
      </c>
      <c r="O34" s="83">
        <f t="shared" si="31"/>
        <v>6.7931521472855962</v>
      </c>
      <c r="P34" s="83">
        <f t="shared" si="31"/>
        <v>7.6958525980223982</v>
      </c>
      <c r="Q34" s="83">
        <f t="shared" si="31"/>
        <v>8.7185073919113307</v>
      </c>
      <c r="R34" s="126">
        <f t="shared" si="31"/>
        <v>11.648144266043886</v>
      </c>
      <c r="S34" s="115">
        <f t="shared" si="32"/>
        <v>0</v>
      </c>
      <c r="T34" s="90">
        <f t="shared" si="17"/>
        <v>0</v>
      </c>
      <c r="U34" s="90">
        <f t="shared" si="17"/>
        <v>0</v>
      </c>
      <c r="V34" s="90">
        <f t="shared" si="17"/>
        <v>0</v>
      </c>
      <c r="W34" s="90">
        <f t="shared" si="17"/>
        <v>0</v>
      </c>
      <c r="X34" s="90">
        <f t="shared" si="17"/>
        <v>0</v>
      </c>
      <c r="Y34" s="90">
        <f t="shared" si="17"/>
        <v>0</v>
      </c>
      <c r="Z34" s="101">
        <f t="shared" si="17"/>
        <v>0</v>
      </c>
      <c r="AA34" s="84">
        <f t="shared" si="35"/>
        <v>0</v>
      </c>
      <c r="AB34" s="81">
        <f t="shared" si="33"/>
        <v>0</v>
      </c>
      <c r="AC34" s="81">
        <f t="shared" si="33"/>
        <v>0</v>
      </c>
      <c r="AD34" s="81">
        <f t="shared" si="33"/>
        <v>0</v>
      </c>
      <c r="AE34" s="81">
        <f t="shared" si="33"/>
        <v>0</v>
      </c>
      <c r="AF34" s="81">
        <f t="shared" si="33"/>
        <v>0</v>
      </c>
      <c r="AG34" s="81">
        <f t="shared" si="33"/>
        <v>0</v>
      </c>
      <c r="AH34" s="85">
        <f t="shared" si="33"/>
        <v>0</v>
      </c>
      <c r="AI34" s="84">
        <f t="shared" si="19"/>
        <v>4.4316576760490207</v>
      </c>
      <c r="AJ34" s="81">
        <f t="shared" si="19"/>
        <v>5.7602607102416528</v>
      </c>
      <c r="AK34" s="81">
        <f t="shared" si="19"/>
        <v>6.1963874652383879</v>
      </c>
      <c r="AL34" s="81">
        <f t="shared" si="19"/>
        <v>6.5257065337352316</v>
      </c>
      <c r="AM34" s="81">
        <f t="shared" si="19"/>
        <v>6.7931521472855962</v>
      </c>
      <c r="AN34" s="81">
        <f t="shared" si="19"/>
        <v>7.6958525980223982</v>
      </c>
      <c r="AO34" s="81">
        <f t="shared" si="19"/>
        <v>8.7185073919113307</v>
      </c>
      <c r="AP34" s="85">
        <f t="shared" si="19"/>
        <v>11.648144266043886</v>
      </c>
      <c r="AQ34" s="83">
        <f t="shared" si="20"/>
        <v>0.8255006968223384</v>
      </c>
      <c r="AR34" s="81">
        <f t="shared" si="20"/>
        <v>1.0729843272601585</v>
      </c>
      <c r="AS34" s="81">
        <f t="shared" si="20"/>
        <v>1.1542232149338361</v>
      </c>
      <c r="AT34" s="81">
        <f t="shared" si="20"/>
        <v>1.2155666535279863</v>
      </c>
      <c r="AU34" s="81">
        <f t="shared" si="20"/>
        <v>1.2653847027742273</v>
      </c>
      <c r="AV34" s="81">
        <f t="shared" si="20"/>
        <v>1.4335339384727348</v>
      </c>
      <c r="AW34" s="81">
        <f t="shared" si="20"/>
        <v>1.6240274979203804</v>
      </c>
      <c r="AX34" s="82">
        <f t="shared" si="20"/>
        <v>2.1697414175904726</v>
      </c>
      <c r="AY34" s="120">
        <f t="shared" si="21"/>
        <v>1.1792886260449307</v>
      </c>
      <c r="AZ34" s="151">
        <f t="shared" si="22"/>
        <v>0</v>
      </c>
      <c r="BA34" s="81">
        <f t="shared" si="23"/>
        <v>0</v>
      </c>
      <c r="BB34" s="113">
        <f t="shared" si="24"/>
        <v>0</v>
      </c>
      <c r="BC34" s="113">
        <f t="shared" si="25"/>
        <v>0</v>
      </c>
      <c r="BD34" s="113">
        <f t="shared" si="26"/>
        <v>0</v>
      </c>
      <c r="BE34" s="113">
        <f t="shared" si="27"/>
        <v>0</v>
      </c>
      <c r="BF34" s="113">
        <f t="shared" si="28"/>
        <v>0</v>
      </c>
      <c r="BG34" s="114">
        <f t="shared" si="29"/>
        <v>0</v>
      </c>
    </row>
    <row r="35" spans="1:59" customFormat="1" x14ac:dyDescent="0.3">
      <c r="A35" s="164">
        <f t="shared" si="36"/>
        <v>35</v>
      </c>
      <c r="B35" s="111">
        <f t="shared" si="30"/>
        <v>0.58333333333333337</v>
      </c>
      <c r="C35" s="83">
        <f>Hietograma!AG17</f>
        <v>0.87123354056350166</v>
      </c>
      <c r="D35" s="81">
        <f>Hietograma!AH17</f>
        <v>1.1324277956475441</v>
      </c>
      <c r="E35" s="81">
        <f>Hietograma!AI17</f>
        <v>1.2181673280450553</v>
      </c>
      <c r="F35" s="81">
        <f>Hietograma!AJ17</f>
        <v>1.2829092009501295</v>
      </c>
      <c r="G35" s="81">
        <f>Hietograma!AK17</f>
        <v>1.3354871764695275</v>
      </c>
      <c r="H35" s="81">
        <f>Hietograma!AL17</f>
        <v>1.5129519012415074</v>
      </c>
      <c r="I35" s="81">
        <f>Hietograma!AM17</f>
        <v>1.7139988281441561</v>
      </c>
      <c r="J35" s="85">
        <f>Hietograma!AN17</f>
        <v>2.2899453684670448</v>
      </c>
      <c r="K35" s="83">
        <f t="shared" si="34"/>
        <v>5.3028912166125224</v>
      </c>
      <c r="L35" s="83">
        <f t="shared" si="31"/>
        <v>6.8926885058891969</v>
      </c>
      <c r="M35" s="83">
        <f t="shared" si="31"/>
        <v>7.4145547932834432</v>
      </c>
      <c r="N35" s="83">
        <f t="shared" si="31"/>
        <v>7.8086157346853611</v>
      </c>
      <c r="O35" s="83">
        <f t="shared" si="31"/>
        <v>8.1286393237551238</v>
      </c>
      <c r="P35" s="83">
        <f t="shared" si="31"/>
        <v>9.2088044992639055</v>
      </c>
      <c r="Q35" s="83">
        <f t="shared" si="31"/>
        <v>10.432506220055487</v>
      </c>
      <c r="R35" s="126">
        <f t="shared" si="31"/>
        <v>13.938089634510931</v>
      </c>
      <c r="S35" s="115">
        <f t="shared" si="32"/>
        <v>0</v>
      </c>
      <c r="T35" s="90">
        <f t="shared" si="17"/>
        <v>0</v>
      </c>
      <c r="U35" s="90">
        <f t="shared" si="17"/>
        <v>0</v>
      </c>
      <c r="V35" s="90">
        <f t="shared" si="17"/>
        <v>0</v>
      </c>
      <c r="W35" s="90">
        <f t="shared" si="17"/>
        <v>0</v>
      </c>
      <c r="X35" s="90">
        <f t="shared" si="17"/>
        <v>0</v>
      </c>
      <c r="Y35" s="90">
        <f t="shared" si="17"/>
        <v>0</v>
      </c>
      <c r="Z35" s="101">
        <f t="shared" si="17"/>
        <v>0</v>
      </c>
      <c r="AA35" s="84">
        <f t="shared" si="35"/>
        <v>0</v>
      </c>
      <c r="AB35" s="81">
        <f t="shared" si="33"/>
        <v>0</v>
      </c>
      <c r="AC35" s="81">
        <f t="shared" si="33"/>
        <v>0</v>
      </c>
      <c r="AD35" s="81">
        <f t="shared" si="33"/>
        <v>0</v>
      </c>
      <c r="AE35" s="81">
        <f t="shared" si="33"/>
        <v>0</v>
      </c>
      <c r="AF35" s="81">
        <f t="shared" si="33"/>
        <v>0</v>
      </c>
      <c r="AG35" s="81">
        <f t="shared" si="33"/>
        <v>0</v>
      </c>
      <c r="AH35" s="85">
        <f t="shared" si="33"/>
        <v>0</v>
      </c>
      <c r="AI35" s="84">
        <f t="shared" si="19"/>
        <v>5.3028912166125224</v>
      </c>
      <c r="AJ35" s="81">
        <f t="shared" si="19"/>
        <v>6.8926885058891969</v>
      </c>
      <c r="AK35" s="81">
        <f t="shared" si="19"/>
        <v>7.4145547932834432</v>
      </c>
      <c r="AL35" s="81">
        <f t="shared" si="19"/>
        <v>7.8086157346853611</v>
      </c>
      <c r="AM35" s="81">
        <f t="shared" si="19"/>
        <v>8.1286393237551238</v>
      </c>
      <c r="AN35" s="81">
        <f t="shared" si="19"/>
        <v>9.2088044992639055</v>
      </c>
      <c r="AO35" s="81">
        <f t="shared" si="19"/>
        <v>10.432506220055487</v>
      </c>
      <c r="AP35" s="85">
        <f t="shared" si="19"/>
        <v>13.938089634510931</v>
      </c>
      <c r="AQ35" s="83">
        <f t="shared" si="20"/>
        <v>0.87123354056350166</v>
      </c>
      <c r="AR35" s="81">
        <f t="shared" si="20"/>
        <v>1.1324277956475441</v>
      </c>
      <c r="AS35" s="81">
        <f t="shared" si="20"/>
        <v>1.2181673280450553</v>
      </c>
      <c r="AT35" s="81">
        <f t="shared" si="20"/>
        <v>1.2829092009501295</v>
      </c>
      <c r="AU35" s="81">
        <f t="shared" si="20"/>
        <v>1.3354871764695275</v>
      </c>
      <c r="AV35" s="81">
        <f t="shared" si="20"/>
        <v>1.5129519012415074</v>
      </c>
      <c r="AW35" s="81">
        <f t="shared" si="20"/>
        <v>1.7139988281441561</v>
      </c>
      <c r="AX35" s="82">
        <f t="shared" si="20"/>
        <v>2.2899453684670448</v>
      </c>
      <c r="AY35" s="120">
        <f t="shared" si="21"/>
        <v>0.11109240680133324</v>
      </c>
      <c r="AZ35" s="151">
        <f t="shared" si="22"/>
        <v>0</v>
      </c>
      <c r="BA35" s="81">
        <f t="shared" si="23"/>
        <v>0</v>
      </c>
      <c r="BB35" s="113">
        <f t="shared" si="24"/>
        <v>0</v>
      </c>
      <c r="BC35" s="113">
        <f t="shared" si="25"/>
        <v>0</v>
      </c>
      <c r="BD35" s="113">
        <f t="shared" si="26"/>
        <v>0</v>
      </c>
      <c r="BE35" s="113">
        <f t="shared" si="27"/>
        <v>0</v>
      </c>
      <c r="BF35" s="113">
        <f t="shared" si="28"/>
        <v>0</v>
      </c>
      <c r="BG35" s="114">
        <f t="shared" si="29"/>
        <v>0</v>
      </c>
    </row>
    <row r="36" spans="1:59" customFormat="1" x14ac:dyDescent="0.3">
      <c r="A36" s="164">
        <f t="shared" si="36"/>
        <v>40</v>
      </c>
      <c r="B36" s="111">
        <f t="shared" si="30"/>
        <v>0.66666666666666663</v>
      </c>
      <c r="C36" s="83">
        <f>Hietograma!AG18</f>
        <v>0.92392556541891224</v>
      </c>
      <c r="D36" s="81">
        <f>Hietograma!AH18</f>
        <v>1.2009167951833319</v>
      </c>
      <c r="E36" s="81">
        <f>Hietograma!AI18</f>
        <v>1.2918418368178521</v>
      </c>
      <c r="F36" s="81">
        <f>Hietograma!AJ18</f>
        <v>1.3604992848442663</v>
      </c>
      <c r="G36" s="81">
        <f>Hietograma!AK18</f>
        <v>1.4162571654797063</v>
      </c>
      <c r="H36" s="81">
        <f>Hietograma!AL18</f>
        <v>1.6044549202066634</v>
      </c>
      <c r="I36" s="81">
        <f>Hietograma!AM18</f>
        <v>1.8176611237856974</v>
      </c>
      <c r="J36" s="85">
        <f>Hietograma!AN18</f>
        <v>2.4284407920875992</v>
      </c>
      <c r="K36" s="83">
        <f t="shared" si="34"/>
        <v>6.2268167820314346</v>
      </c>
      <c r="L36" s="83">
        <f t="shared" si="31"/>
        <v>8.0936053010725288</v>
      </c>
      <c r="M36" s="83">
        <f t="shared" si="31"/>
        <v>8.7063966301012954</v>
      </c>
      <c r="N36" s="83">
        <f t="shared" si="31"/>
        <v>9.1691150195296274</v>
      </c>
      <c r="O36" s="83">
        <f t="shared" si="31"/>
        <v>9.54489648923483</v>
      </c>
      <c r="P36" s="83">
        <f t="shared" si="31"/>
        <v>10.813259419470569</v>
      </c>
      <c r="Q36" s="83">
        <f t="shared" si="31"/>
        <v>12.250167343841184</v>
      </c>
      <c r="R36" s="126">
        <f t="shared" si="31"/>
        <v>16.36653042659853</v>
      </c>
      <c r="S36" s="115">
        <f t="shared" si="32"/>
        <v>0</v>
      </c>
      <c r="T36" s="90">
        <f t="shared" si="17"/>
        <v>0</v>
      </c>
      <c r="U36" s="90">
        <f t="shared" si="17"/>
        <v>0</v>
      </c>
      <c r="V36" s="90">
        <f t="shared" si="17"/>
        <v>0</v>
      </c>
      <c r="W36" s="90">
        <f t="shared" si="17"/>
        <v>0</v>
      </c>
      <c r="X36" s="90">
        <f t="shared" si="17"/>
        <v>0</v>
      </c>
      <c r="Y36" s="90">
        <f t="shared" si="17"/>
        <v>0</v>
      </c>
      <c r="Z36" s="101">
        <f t="shared" si="17"/>
        <v>0</v>
      </c>
      <c r="AA36" s="84">
        <f t="shared" si="35"/>
        <v>0</v>
      </c>
      <c r="AB36" s="81">
        <f t="shared" si="33"/>
        <v>0</v>
      </c>
      <c r="AC36" s="81">
        <f t="shared" si="33"/>
        <v>0</v>
      </c>
      <c r="AD36" s="81">
        <f t="shared" si="33"/>
        <v>0</v>
      </c>
      <c r="AE36" s="81">
        <f t="shared" si="33"/>
        <v>0</v>
      </c>
      <c r="AF36" s="81">
        <f t="shared" si="33"/>
        <v>0</v>
      </c>
      <c r="AG36" s="81">
        <f t="shared" si="33"/>
        <v>0</v>
      </c>
      <c r="AH36" s="85">
        <f t="shared" si="33"/>
        <v>0</v>
      </c>
      <c r="AI36" s="84">
        <f t="shared" si="19"/>
        <v>6.2268167820314346</v>
      </c>
      <c r="AJ36" s="81">
        <f t="shared" si="19"/>
        <v>8.0936053010725288</v>
      </c>
      <c r="AK36" s="81">
        <f t="shared" si="19"/>
        <v>8.7063966301012954</v>
      </c>
      <c r="AL36" s="81">
        <f t="shared" si="19"/>
        <v>9.1691150195296274</v>
      </c>
      <c r="AM36" s="81">
        <f t="shared" si="19"/>
        <v>9.54489648923483</v>
      </c>
      <c r="AN36" s="81">
        <f t="shared" si="19"/>
        <v>10.813259419470569</v>
      </c>
      <c r="AO36" s="81">
        <f t="shared" si="19"/>
        <v>12.250167343841184</v>
      </c>
      <c r="AP36" s="85">
        <f t="shared" si="19"/>
        <v>16.36653042659853</v>
      </c>
      <c r="AQ36" s="83">
        <f t="shared" si="20"/>
        <v>0.92392556541891224</v>
      </c>
      <c r="AR36" s="81">
        <f t="shared" si="20"/>
        <v>1.2009167951833319</v>
      </c>
      <c r="AS36" s="81">
        <f t="shared" si="20"/>
        <v>1.2918418368178521</v>
      </c>
      <c r="AT36" s="81">
        <f t="shared" si="20"/>
        <v>1.3604992848442663</v>
      </c>
      <c r="AU36" s="81">
        <f t="shared" si="20"/>
        <v>1.4162571654797063</v>
      </c>
      <c r="AV36" s="81">
        <f t="shared" si="20"/>
        <v>1.6044549202066634</v>
      </c>
      <c r="AW36" s="81">
        <f t="shared" si="20"/>
        <v>1.8176611237856974</v>
      </c>
      <c r="AX36" s="82">
        <f t="shared" si="20"/>
        <v>2.4284407920875992</v>
      </c>
      <c r="AY36" s="120">
        <f t="shared" si="21"/>
        <v>0</v>
      </c>
      <c r="AZ36" s="151">
        <f t="shared" si="22"/>
        <v>0</v>
      </c>
      <c r="BA36" s="81">
        <f t="shared" si="23"/>
        <v>0</v>
      </c>
      <c r="BB36" s="113">
        <f t="shared" si="24"/>
        <v>0</v>
      </c>
      <c r="BC36" s="113">
        <f t="shared" si="25"/>
        <v>0</v>
      </c>
      <c r="BD36" s="113">
        <f t="shared" si="26"/>
        <v>0</v>
      </c>
      <c r="BE36" s="113">
        <f t="shared" si="27"/>
        <v>0</v>
      </c>
      <c r="BF36" s="113">
        <f t="shared" si="28"/>
        <v>0</v>
      </c>
      <c r="BG36" s="114">
        <f t="shared" si="29"/>
        <v>0</v>
      </c>
    </row>
    <row r="37" spans="1:59" customFormat="1" x14ac:dyDescent="0.3">
      <c r="A37" s="164">
        <f t="shared" si="36"/>
        <v>45</v>
      </c>
      <c r="B37" s="111">
        <f t="shared" si="30"/>
        <v>0.75</v>
      </c>
      <c r="C37" s="83">
        <f>Hietograma!AG19</f>
        <v>0.9854458792261056</v>
      </c>
      <c r="D37" s="81">
        <f>Hietograma!AH19</f>
        <v>1.2808807888872025</v>
      </c>
      <c r="E37" s="81">
        <f>Hietograma!AI19</f>
        <v>1.3778601462627904</v>
      </c>
      <c r="F37" s="81">
        <f>Hietograma!AJ19</f>
        <v>1.4510892047152737</v>
      </c>
      <c r="G37" s="81">
        <f>Hietograma!AK19</f>
        <v>1.5105597678895606</v>
      </c>
      <c r="H37" s="81">
        <f>Hietograma!AL19</f>
        <v>1.7112888188182609</v>
      </c>
      <c r="I37" s="81">
        <f>Hietograma!AM19</f>
        <v>1.9386915259260746</v>
      </c>
      <c r="J37" s="85">
        <f>Hietograma!AN19</f>
        <v>2.5901404410454631</v>
      </c>
      <c r="K37" s="83">
        <f t="shared" si="34"/>
        <v>7.2122626612575402</v>
      </c>
      <c r="L37" s="83">
        <f t="shared" si="31"/>
        <v>9.3744860899597313</v>
      </c>
      <c r="M37" s="83">
        <f t="shared" si="31"/>
        <v>10.084256776364086</v>
      </c>
      <c r="N37" s="83">
        <f t="shared" si="31"/>
        <v>10.620204224244901</v>
      </c>
      <c r="O37" s="83">
        <f t="shared" si="31"/>
        <v>11.055456257124391</v>
      </c>
      <c r="P37" s="83">
        <f t="shared" si="31"/>
        <v>12.52454823828883</v>
      </c>
      <c r="Q37" s="83">
        <f t="shared" si="31"/>
        <v>14.188858869767259</v>
      </c>
      <c r="R37" s="126">
        <f t="shared" si="31"/>
        <v>18.956670867643993</v>
      </c>
      <c r="S37" s="115">
        <f t="shared" si="32"/>
        <v>0</v>
      </c>
      <c r="T37" s="90">
        <f t="shared" si="17"/>
        <v>0</v>
      </c>
      <c r="U37" s="90">
        <f t="shared" si="17"/>
        <v>0</v>
      </c>
      <c r="V37" s="90">
        <f t="shared" si="17"/>
        <v>0</v>
      </c>
      <c r="W37" s="90">
        <f t="shared" si="17"/>
        <v>0</v>
      </c>
      <c r="X37" s="90">
        <f t="shared" si="17"/>
        <v>0</v>
      </c>
      <c r="Y37" s="90">
        <f t="shared" si="17"/>
        <v>0</v>
      </c>
      <c r="Z37" s="101">
        <f t="shared" si="17"/>
        <v>1.9920020658318299E-2</v>
      </c>
      <c r="AA37" s="84">
        <f t="shared" si="35"/>
        <v>0</v>
      </c>
      <c r="AB37" s="81">
        <f t="shared" si="33"/>
        <v>0</v>
      </c>
      <c r="AC37" s="81">
        <f t="shared" si="33"/>
        <v>0</v>
      </c>
      <c r="AD37" s="81">
        <f t="shared" si="33"/>
        <v>0</v>
      </c>
      <c r="AE37" s="81">
        <f t="shared" si="33"/>
        <v>0</v>
      </c>
      <c r="AF37" s="81">
        <f t="shared" si="33"/>
        <v>0</v>
      </c>
      <c r="AG37" s="81">
        <f t="shared" si="33"/>
        <v>0</v>
      </c>
      <c r="AH37" s="85">
        <f t="shared" si="33"/>
        <v>1.9920020658318299E-2</v>
      </c>
      <c r="AI37" s="84">
        <f t="shared" si="19"/>
        <v>7.2122626612575402</v>
      </c>
      <c r="AJ37" s="81">
        <f t="shared" si="19"/>
        <v>9.3744860899597313</v>
      </c>
      <c r="AK37" s="81">
        <f t="shared" si="19"/>
        <v>10.084256776364086</v>
      </c>
      <c r="AL37" s="81">
        <f t="shared" si="19"/>
        <v>10.620204224244901</v>
      </c>
      <c r="AM37" s="81">
        <f t="shared" si="19"/>
        <v>11.055456257124391</v>
      </c>
      <c r="AN37" s="81">
        <f t="shared" si="19"/>
        <v>12.52454823828883</v>
      </c>
      <c r="AO37" s="81">
        <f t="shared" si="19"/>
        <v>14.188858869767259</v>
      </c>
      <c r="AP37" s="85">
        <f t="shared" si="19"/>
        <v>18.936750846985674</v>
      </c>
      <c r="AQ37" s="83">
        <f t="shared" si="20"/>
        <v>0.9854458792261056</v>
      </c>
      <c r="AR37" s="81">
        <f t="shared" si="20"/>
        <v>1.2808807888872025</v>
      </c>
      <c r="AS37" s="81">
        <f t="shared" si="20"/>
        <v>1.3778601462627904</v>
      </c>
      <c r="AT37" s="81">
        <f t="shared" si="20"/>
        <v>1.4510892047152737</v>
      </c>
      <c r="AU37" s="81">
        <f t="shared" si="20"/>
        <v>1.5105597678895606</v>
      </c>
      <c r="AV37" s="81">
        <f t="shared" si="20"/>
        <v>1.7112888188182609</v>
      </c>
      <c r="AW37" s="81">
        <f t="shared" si="20"/>
        <v>1.9386915259260746</v>
      </c>
      <c r="AX37" s="82">
        <f t="shared" si="20"/>
        <v>2.570220420387145</v>
      </c>
      <c r="AY37" s="120">
        <f t="shared" si="21"/>
        <v>0</v>
      </c>
      <c r="AZ37" s="151">
        <f t="shared" si="22"/>
        <v>0</v>
      </c>
      <c r="BA37" s="81">
        <f t="shared" si="23"/>
        <v>0</v>
      </c>
      <c r="BB37" s="113">
        <f t="shared" si="24"/>
        <v>0</v>
      </c>
      <c r="BC37" s="113">
        <f t="shared" si="25"/>
        <v>0</v>
      </c>
      <c r="BD37" s="113">
        <f t="shared" si="26"/>
        <v>0</v>
      </c>
      <c r="BE37" s="113">
        <f t="shared" si="27"/>
        <v>0</v>
      </c>
      <c r="BF37" s="113">
        <f t="shared" si="28"/>
        <v>0</v>
      </c>
      <c r="BG37" s="114">
        <f t="shared" si="29"/>
        <v>0</v>
      </c>
    </row>
    <row r="38" spans="1:59" customFormat="1" x14ac:dyDescent="0.3">
      <c r="A38" s="164">
        <f t="shared" si="36"/>
        <v>50</v>
      </c>
      <c r="B38" s="111">
        <f t="shared" si="30"/>
        <v>0.83333333333333337</v>
      </c>
      <c r="C38" s="83">
        <f>Hietograma!AG20</f>
        <v>1.0584323733750622</v>
      </c>
      <c r="D38" s="81">
        <f>Hietograma!AH20</f>
        <v>1.3757485032633952</v>
      </c>
      <c r="E38" s="81">
        <f>Hietograma!AI20</f>
        <v>1.479910582134778</v>
      </c>
      <c r="F38" s="81">
        <f>Hietograma!AJ20</f>
        <v>1.5585633095669067</v>
      </c>
      <c r="G38" s="81">
        <f>Hietograma!AK20</f>
        <v>1.6224385265153387</v>
      </c>
      <c r="H38" s="81">
        <f>Hietograma!AL20</f>
        <v>1.8380344615722635</v>
      </c>
      <c r="I38" s="81">
        <f>Hietograma!AM20</f>
        <v>2.0822796221335693</v>
      </c>
      <c r="J38" s="85">
        <f>Hietograma!AN20</f>
        <v>2.7819777343261194</v>
      </c>
      <c r="K38" s="83">
        <f t="shared" si="34"/>
        <v>8.2706950346326025</v>
      </c>
      <c r="L38" s="83">
        <f t="shared" si="31"/>
        <v>10.750234593223126</v>
      </c>
      <c r="M38" s="83">
        <f t="shared" si="31"/>
        <v>11.564167358498864</v>
      </c>
      <c r="N38" s="83">
        <f t="shared" si="31"/>
        <v>12.178767533811808</v>
      </c>
      <c r="O38" s="83">
        <f t="shared" si="31"/>
        <v>12.677894783639729</v>
      </c>
      <c r="P38" s="83">
        <f t="shared" si="31"/>
        <v>14.362582699861093</v>
      </c>
      <c r="Q38" s="83">
        <f t="shared" si="31"/>
        <v>16.271138491900828</v>
      </c>
      <c r="R38" s="126">
        <f t="shared" si="31"/>
        <v>21.738648601970112</v>
      </c>
      <c r="S38" s="115">
        <f t="shared" si="32"/>
        <v>0</v>
      </c>
      <c r="T38" s="90">
        <f t="shared" si="17"/>
        <v>0</v>
      </c>
      <c r="U38" s="90">
        <f t="shared" si="17"/>
        <v>0</v>
      </c>
      <c r="V38" s="90">
        <f t="shared" si="17"/>
        <v>0</v>
      </c>
      <c r="W38" s="90">
        <f t="shared" si="17"/>
        <v>0</v>
      </c>
      <c r="X38" s="90">
        <f t="shared" si="17"/>
        <v>0</v>
      </c>
      <c r="Y38" s="90">
        <f t="shared" si="17"/>
        <v>0</v>
      </c>
      <c r="Z38" s="101">
        <f t="shared" si="17"/>
        <v>0.18376553018633174</v>
      </c>
      <c r="AA38" s="84">
        <f t="shared" si="35"/>
        <v>0</v>
      </c>
      <c r="AB38" s="81">
        <f t="shared" si="33"/>
        <v>0</v>
      </c>
      <c r="AC38" s="81">
        <f t="shared" si="33"/>
        <v>0</v>
      </c>
      <c r="AD38" s="81">
        <f t="shared" si="33"/>
        <v>0</v>
      </c>
      <c r="AE38" s="81">
        <f t="shared" si="33"/>
        <v>0</v>
      </c>
      <c r="AF38" s="81">
        <f t="shared" si="33"/>
        <v>0</v>
      </c>
      <c r="AG38" s="81">
        <f t="shared" si="33"/>
        <v>0</v>
      </c>
      <c r="AH38" s="85">
        <f t="shared" si="33"/>
        <v>0.16384550952801344</v>
      </c>
      <c r="AI38" s="84">
        <f t="shared" si="19"/>
        <v>8.2706950346326025</v>
      </c>
      <c r="AJ38" s="81">
        <f t="shared" si="19"/>
        <v>10.750234593223126</v>
      </c>
      <c r="AK38" s="81">
        <f t="shared" si="19"/>
        <v>11.564167358498864</v>
      </c>
      <c r="AL38" s="81">
        <f t="shared" si="19"/>
        <v>12.178767533811808</v>
      </c>
      <c r="AM38" s="81">
        <f t="shared" si="19"/>
        <v>12.677894783639729</v>
      </c>
      <c r="AN38" s="81">
        <f t="shared" si="19"/>
        <v>14.362582699861093</v>
      </c>
      <c r="AO38" s="81">
        <f t="shared" si="19"/>
        <v>16.271138491900828</v>
      </c>
      <c r="AP38" s="85">
        <f t="shared" si="19"/>
        <v>21.554883071783781</v>
      </c>
      <c r="AQ38" s="83">
        <f t="shared" si="20"/>
        <v>1.0584323733750622</v>
      </c>
      <c r="AR38" s="81">
        <f t="shared" si="20"/>
        <v>1.3757485032633952</v>
      </c>
      <c r="AS38" s="81">
        <f t="shared" si="20"/>
        <v>1.479910582134778</v>
      </c>
      <c r="AT38" s="81">
        <f t="shared" si="20"/>
        <v>1.5585633095669067</v>
      </c>
      <c r="AU38" s="81">
        <f t="shared" si="20"/>
        <v>1.6224385265153387</v>
      </c>
      <c r="AV38" s="81">
        <f t="shared" si="20"/>
        <v>1.8380344615722635</v>
      </c>
      <c r="AW38" s="81">
        <f t="shared" si="20"/>
        <v>2.0822796221335693</v>
      </c>
      <c r="AX38" s="82">
        <f t="shared" si="20"/>
        <v>2.618132224798106</v>
      </c>
      <c r="AY38" s="120">
        <f t="shared" si="21"/>
        <v>0</v>
      </c>
      <c r="AZ38" s="151">
        <f t="shared" si="22"/>
        <v>0</v>
      </c>
      <c r="BA38" s="81">
        <f t="shared" si="23"/>
        <v>0</v>
      </c>
      <c r="BB38" s="113">
        <f t="shared" si="24"/>
        <v>0</v>
      </c>
      <c r="BC38" s="113">
        <f t="shared" si="25"/>
        <v>0</v>
      </c>
      <c r="BD38" s="113">
        <f t="shared" si="26"/>
        <v>0</v>
      </c>
      <c r="BE38" s="113">
        <f t="shared" si="27"/>
        <v>0</v>
      </c>
      <c r="BF38" s="113">
        <f t="shared" si="28"/>
        <v>0</v>
      </c>
      <c r="BG38" s="114">
        <f t="shared" si="29"/>
        <v>4.2556981508939913E-3</v>
      </c>
    </row>
    <row r="39" spans="1:59" customFormat="1" x14ac:dyDescent="0.3">
      <c r="A39" s="164">
        <f t="shared" si="36"/>
        <v>55</v>
      </c>
      <c r="B39" s="111">
        <f t="shared" si="30"/>
        <v>0.91666666666666663</v>
      </c>
      <c r="C39" s="83">
        <f>Hietograma!AG21</f>
        <v>1.1467456547947847</v>
      </c>
      <c r="D39" s="81">
        <f>Hietograma!AH21</f>
        <v>1.4905379482839152</v>
      </c>
      <c r="E39" s="81">
        <f>Hietograma!AI21</f>
        <v>1.6033910831131948</v>
      </c>
      <c r="F39" s="81">
        <f>Hietograma!AJ21</f>
        <v>1.6886064220326915</v>
      </c>
      <c r="G39" s="81">
        <f>Hietograma!AK21</f>
        <v>1.7578112473264724</v>
      </c>
      <c r="H39" s="81">
        <f>Hietograma!AL21</f>
        <v>1.9913960354878668</v>
      </c>
      <c r="I39" s="81">
        <f>Hietograma!AM21</f>
        <v>2.2560204778461355</v>
      </c>
      <c r="J39" s="85">
        <f>Hietograma!AN21</f>
        <v>3.0140998696039389</v>
      </c>
      <c r="K39" s="83">
        <f t="shared" si="34"/>
        <v>9.4174406894273872</v>
      </c>
      <c r="L39" s="83">
        <f t="shared" si="31"/>
        <v>12.240772541507042</v>
      </c>
      <c r="M39" s="83">
        <f t="shared" si="31"/>
        <v>13.167558441612059</v>
      </c>
      <c r="N39" s="83">
        <f t="shared" si="31"/>
        <v>13.867373955844499</v>
      </c>
      <c r="O39" s="83">
        <f t="shared" si="31"/>
        <v>14.435706030966202</v>
      </c>
      <c r="P39" s="83">
        <f t="shared" si="31"/>
        <v>16.35397873534896</v>
      </c>
      <c r="Q39" s="83">
        <f t="shared" si="31"/>
        <v>18.527158969746964</v>
      </c>
      <c r="R39" s="126">
        <f t="shared" si="31"/>
        <v>24.752748471574051</v>
      </c>
      <c r="S39" s="115">
        <f t="shared" si="32"/>
        <v>0</v>
      </c>
      <c r="T39" s="90">
        <f t="shared" si="17"/>
        <v>0</v>
      </c>
      <c r="U39" s="90">
        <f t="shared" si="17"/>
        <v>0</v>
      </c>
      <c r="V39" s="90">
        <f t="shared" si="17"/>
        <v>0</v>
      </c>
      <c r="W39" s="90">
        <f t="shared" si="17"/>
        <v>0</v>
      </c>
      <c r="X39" s="90">
        <f t="shared" si="17"/>
        <v>0</v>
      </c>
      <c r="Y39" s="90">
        <f t="shared" si="17"/>
        <v>9.2071630378760209E-3</v>
      </c>
      <c r="Z39" s="101">
        <f t="shared" si="17"/>
        <v>0.53390928566598794</v>
      </c>
      <c r="AA39" s="84">
        <f t="shared" si="35"/>
        <v>0</v>
      </c>
      <c r="AB39" s="81">
        <f t="shared" si="33"/>
        <v>0</v>
      </c>
      <c r="AC39" s="81">
        <f t="shared" si="33"/>
        <v>0</v>
      </c>
      <c r="AD39" s="81">
        <f t="shared" si="33"/>
        <v>0</v>
      </c>
      <c r="AE39" s="81">
        <f t="shared" si="33"/>
        <v>0</v>
      </c>
      <c r="AF39" s="81">
        <f t="shared" si="33"/>
        <v>0</v>
      </c>
      <c r="AG39" s="81">
        <f t="shared" si="33"/>
        <v>9.2071630378760209E-3</v>
      </c>
      <c r="AH39" s="85">
        <f t="shared" si="33"/>
        <v>0.3501437554796562</v>
      </c>
      <c r="AI39" s="84">
        <f t="shared" si="19"/>
        <v>9.4174406894273872</v>
      </c>
      <c r="AJ39" s="81">
        <f t="shared" si="19"/>
        <v>12.240772541507042</v>
      </c>
      <c r="AK39" s="81">
        <f t="shared" si="19"/>
        <v>13.167558441612059</v>
      </c>
      <c r="AL39" s="81">
        <f t="shared" si="19"/>
        <v>13.867373955844499</v>
      </c>
      <c r="AM39" s="81">
        <f t="shared" si="19"/>
        <v>14.435706030966202</v>
      </c>
      <c r="AN39" s="81">
        <f t="shared" si="19"/>
        <v>16.35397873534896</v>
      </c>
      <c r="AO39" s="81">
        <f t="shared" si="19"/>
        <v>18.517951806709089</v>
      </c>
      <c r="AP39" s="85">
        <f t="shared" si="19"/>
        <v>24.218839185908063</v>
      </c>
      <c r="AQ39" s="83">
        <f t="shared" si="20"/>
        <v>1.1467456547947847</v>
      </c>
      <c r="AR39" s="81">
        <f t="shared" si="20"/>
        <v>1.4905379482839152</v>
      </c>
      <c r="AS39" s="81">
        <f t="shared" si="20"/>
        <v>1.6033910831131948</v>
      </c>
      <c r="AT39" s="81">
        <f t="shared" si="20"/>
        <v>1.6886064220326915</v>
      </c>
      <c r="AU39" s="81">
        <f t="shared" si="20"/>
        <v>1.7578112473264724</v>
      </c>
      <c r="AV39" s="81">
        <f t="shared" si="20"/>
        <v>1.9913960354878668</v>
      </c>
      <c r="AW39" s="81">
        <f t="shared" si="20"/>
        <v>2.2468133148082594</v>
      </c>
      <c r="AX39" s="82">
        <f t="shared" si="20"/>
        <v>2.6639561141242827</v>
      </c>
      <c r="AY39" s="120">
        <f t="shared" si="21"/>
        <v>0</v>
      </c>
      <c r="AZ39" s="151">
        <f t="shared" si="22"/>
        <v>0</v>
      </c>
      <c r="BA39" s="81">
        <f t="shared" si="23"/>
        <v>0</v>
      </c>
      <c r="BB39" s="113">
        <f t="shared" si="24"/>
        <v>0</v>
      </c>
      <c r="BC39" s="113">
        <f t="shared" si="25"/>
        <v>0</v>
      </c>
      <c r="BD39" s="113">
        <f t="shared" si="26"/>
        <v>0</v>
      </c>
      <c r="BE39" s="113">
        <f t="shared" si="27"/>
        <v>0</v>
      </c>
      <c r="BF39" s="113">
        <f t="shared" si="28"/>
        <v>0</v>
      </c>
      <c r="BG39" s="114">
        <f t="shared" si="29"/>
        <v>4.3515227065360922E-2</v>
      </c>
    </row>
    <row r="40" spans="1:59" customFormat="1" x14ac:dyDescent="0.3">
      <c r="A40" s="164">
        <f t="shared" si="36"/>
        <v>60</v>
      </c>
      <c r="B40" s="111">
        <f t="shared" si="30"/>
        <v>1</v>
      </c>
      <c r="C40" s="83">
        <f>Hietograma!AG22</f>
        <v>1.2562961345762389</v>
      </c>
      <c r="D40" s="81">
        <f>Hietograma!AH22</f>
        <v>1.6329314656992224</v>
      </c>
      <c r="E40" s="81">
        <f>Hietograma!AI22</f>
        <v>1.7565656442705659</v>
      </c>
      <c r="F40" s="81">
        <f>Hietograma!AJ22</f>
        <v>1.8499217432831045</v>
      </c>
      <c r="G40" s="81">
        <f>Hietograma!AK22</f>
        <v>1.9257378182314113</v>
      </c>
      <c r="H40" s="81">
        <f>Hietograma!AL22</f>
        <v>2.1816373415790764</v>
      </c>
      <c r="I40" s="81">
        <f>Hietograma!AM22</f>
        <v>2.4715417878344965</v>
      </c>
      <c r="J40" s="85">
        <f>Hietograma!AN22</f>
        <v>3.3020417383554559</v>
      </c>
      <c r="K40" s="83">
        <f t="shared" si="34"/>
        <v>10.673736824003626</v>
      </c>
      <c r="L40" s="83">
        <f t="shared" si="31"/>
        <v>13.873704007206264</v>
      </c>
      <c r="M40" s="83">
        <f t="shared" si="31"/>
        <v>14.924124085882625</v>
      </c>
      <c r="N40" s="83">
        <f t="shared" si="31"/>
        <v>15.717295699127604</v>
      </c>
      <c r="O40" s="83">
        <f t="shared" si="31"/>
        <v>16.361443849197613</v>
      </c>
      <c r="P40" s="83">
        <f t="shared" si="31"/>
        <v>18.535616076928036</v>
      </c>
      <c r="Q40" s="83">
        <f t="shared" si="31"/>
        <v>20.99870075758146</v>
      </c>
      <c r="R40" s="126">
        <f t="shared" si="31"/>
        <v>28.054790209929507</v>
      </c>
      <c r="S40" s="115">
        <f t="shared" si="32"/>
        <v>0</v>
      </c>
      <c r="T40" s="90">
        <f t="shared" si="17"/>
        <v>0</v>
      </c>
      <c r="U40" s="90">
        <f t="shared" si="17"/>
        <v>0</v>
      </c>
      <c r="V40" s="90">
        <f t="shared" si="17"/>
        <v>0</v>
      </c>
      <c r="W40" s="90">
        <f t="shared" si="17"/>
        <v>0</v>
      </c>
      <c r="X40" s="90">
        <f t="shared" si="17"/>
        <v>9.3790975065897973E-3</v>
      </c>
      <c r="Y40" s="90">
        <f t="shared" si="17"/>
        <v>0.12464265938874711</v>
      </c>
      <c r="Z40" s="101">
        <f t="shared" si="17"/>
        <v>1.1045630949866032</v>
      </c>
      <c r="AA40" s="84">
        <f t="shared" si="35"/>
        <v>0</v>
      </c>
      <c r="AB40" s="81">
        <f t="shared" si="33"/>
        <v>0</v>
      </c>
      <c r="AC40" s="81">
        <f t="shared" si="33"/>
        <v>0</v>
      </c>
      <c r="AD40" s="81">
        <f t="shared" si="33"/>
        <v>0</v>
      </c>
      <c r="AE40" s="81">
        <f t="shared" si="33"/>
        <v>0</v>
      </c>
      <c r="AF40" s="81">
        <f t="shared" si="33"/>
        <v>9.3790975065897973E-3</v>
      </c>
      <c r="AG40" s="81">
        <f t="shared" si="33"/>
        <v>0.11543549635087108</v>
      </c>
      <c r="AH40" s="85">
        <f t="shared" si="33"/>
        <v>0.57065380932061527</v>
      </c>
      <c r="AI40" s="84">
        <f t="shared" si="19"/>
        <v>10.673736824003626</v>
      </c>
      <c r="AJ40" s="81">
        <f t="shared" si="19"/>
        <v>13.873704007206264</v>
      </c>
      <c r="AK40" s="81">
        <f t="shared" si="19"/>
        <v>14.924124085882625</v>
      </c>
      <c r="AL40" s="81">
        <f t="shared" si="19"/>
        <v>15.717295699127604</v>
      </c>
      <c r="AM40" s="81">
        <f t="shared" si="19"/>
        <v>16.361443849197613</v>
      </c>
      <c r="AN40" s="81">
        <f t="shared" si="19"/>
        <v>18.526236979421448</v>
      </c>
      <c r="AO40" s="81">
        <f t="shared" si="19"/>
        <v>20.874058098192712</v>
      </c>
      <c r="AP40" s="85">
        <f t="shared" si="19"/>
        <v>26.950227114942905</v>
      </c>
      <c r="AQ40" s="83">
        <f t="shared" si="20"/>
        <v>1.2562961345762389</v>
      </c>
      <c r="AR40" s="81">
        <f t="shared" si="20"/>
        <v>1.6329314656992224</v>
      </c>
      <c r="AS40" s="81">
        <f t="shared" si="20"/>
        <v>1.7565656442705659</v>
      </c>
      <c r="AT40" s="81">
        <f t="shared" si="20"/>
        <v>1.8499217432831045</v>
      </c>
      <c r="AU40" s="81">
        <f t="shared" si="20"/>
        <v>1.9257378182314113</v>
      </c>
      <c r="AV40" s="81">
        <f t="shared" si="20"/>
        <v>2.1722582440724865</v>
      </c>
      <c r="AW40" s="81">
        <f t="shared" si="20"/>
        <v>2.3561062914836253</v>
      </c>
      <c r="AX40" s="82">
        <f t="shared" si="20"/>
        <v>2.7313879290348408</v>
      </c>
      <c r="AY40" s="120">
        <f t="shared" si="21"/>
        <v>0</v>
      </c>
      <c r="AZ40" s="151">
        <f t="shared" si="22"/>
        <v>0</v>
      </c>
      <c r="BA40" s="81">
        <f t="shared" si="23"/>
        <v>0</v>
      </c>
      <c r="BB40" s="113">
        <f t="shared" si="24"/>
        <v>0</v>
      </c>
      <c r="BC40" s="113">
        <f t="shared" si="25"/>
        <v>0</v>
      </c>
      <c r="BD40" s="113">
        <f t="shared" si="26"/>
        <v>0</v>
      </c>
      <c r="BE40" s="113">
        <f t="shared" si="27"/>
        <v>0</v>
      </c>
      <c r="BF40" s="113">
        <f t="shared" si="28"/>
        <v>1.9670113494037115E-3</v>
      </c>
      <c r="BG40" s="114">
        <f t="shared" si="29"/>
        <v>0.15757920313885251</v>
      </c>
    </row>
    <row r="41" spans="1:59" customFormat="1" x14ac:dyDescent="0.3">
      <c r="A41" s="164">
        <f t="shared" si="36"/>
        <v>65</v>
      </c>
      <c r="B41" s="111">
        <f t="shared" si="30"/>
        <v>1.0833333333333333</v>
      </c>
      <c r="C41" s="83">
        <f>Hietograma!AG23</f>
        <v>1.3966671440406486</v>
      </c>
      <c r="D41" s="81">
        <f>Hietograma!AH23</f>
        <v>1.8153854523969812</v>
      </c>
      <c r="E41" s="81">
        <f>Hietograma!AI23</f>
        <v>1.9528337739659207</v>
      </c>
      <c r="F41" s="81">
        <f>Hietograma!AJ23</f>
        <v>2.0566209246209581</v>
      </c>
      <c r="G41" s="81">
        <f>Hietograma!AK23</f>
        <v>2.1409082339233549</v>
      </c>
      <c r="H41" s="81">
        <f>Hietograma!AL23</f>
        <v>2.4254004381088663</v>
      </c>
      <c r="I41" s="81">
        <f>Hietograma!AM23</f>
        <v>2.7476970717228966</v>
      </c>
      <c r="J41" s="85">
        <f>Hietograma!AN23</f>
        <v>3.6709921150617788</v>
      </c>
      <c r="K41" s="83">
        <f t="shared" si="34"/>
        <v>12.070403968044275</v>
      </c>
      <c r="L41" s="83">
        <f t="shared" si="31"/>
        <v>15.689089459603245</v>
      </c>
      <c r="M41" s="83">
        <f t="shared" si="31"/>
        <v>16.876957859848545</v>
      </c>
      <c r="N41" s="83">
        <f t="shared" si="31"/>
        <v>17.773916623748562</v>
      </c>
      <c r="O41" s="83">
        <f t="shared" si="31"/>
        <v>18.502352083120968</v>
      </c>
      <c r="P41" s="83">
        <f t="shared" si="31"/>
        <v>20.961016515036903</v>
      </c>
      <c r="Q41" s="83">
        <f t="shared" si="31"/>
        <v>23.746397829304357</v>
      </c>
      <c r="R41" s="126">
        <f t="shared" si="31"/>
        <v>31.725782324991286</v>
      </c>
      <c r="S41" s="115">
        <f t="shared" si="32"/>
        <v>0</v>
      </c>
      <c r="T41" s="90">
        <f t="shared" si="17"/>
        <v>0</v>
      </c>
      <c r="U41" s="90">
        <f t="shared" si="17"/>
        <v>0</v>
      </c>
      <c r="V41" s="90">
        <f t="shared" si="17"/>
        <v>2.6197374924935714E-4</v>
      </c>
      <c r="W41" s="90">
        <f t="shared" si="17"/>
        <v>8.7119188832691982E-3</v>
      </c>
      <c r="X41" s="90">
        <f t="shared" si="17"/>
        <v>0.1219264793512887</v>
      </c>
      <c r="Y41" s="90">
        <f t="shared" si="17"/>
        <v>0.3980524108790921</v>
      </c>
      <c r="Z41" s="101">
        <f t="shared" si="17"/>
        <v>1.9461350644346547</v>
      </c>
      <c r="AA41" s="84">
        <f t="shared" si="35"/>
        <v>0</v>
      </c>
      <c r="AB41" s="81">
        <f t="shared" si="33"/>
        <v>0</v>
      </c>
      <c r="AC41" s="81">
        <f t="shared" si="33"/>
        <v>0</v>
      </c>
      <c r="AD41" s="81">
        <f t="shared" si="33"/>
        <v>2.6197374924935714E-4</v>
      </c>
      <c r="AE41" s="81">
        <f t="shared" si="33"/>
        <v>8.7119188832691982E-3</v>
      </c>
      <c r="AF41" s="81">
        <f t="shared" si="33"/>
        <v>0.1125473818446989</v>
      </c>
      <c r="AG41" s="81">
        <f t="shared" si="33"/>
        <v>0.27340975149034497</v>
      </c>
      <c r="AH41" s="85">
        <f t="shared" si="33"/>
        <v>0.84157196944805146</v>
      </c>
      <c r="AI41" s="84">
        <f t="shared" si="19"/>
        <v>12.070403968044275</v>
      </c>
      <c r="AJ41" s="81">
        <f t="shared" si="19"/>
        <v>15.689089459603245</v>
      </c>
      <c r="AK41" s="81">
        <f t="shared" si="19"/>
        <v>16.876957859848545</v>
      </c>
      <c r="AL41" s="81">
        <f t="shared" si="19"/>
        <v>17.773654649999312</v>
      </c>
      <c r="AM41" s="81">
        <f t="shared" si="19"/>
        <v>18.4936401642377</v>
      </c>
      <c r="AN41" s="81">
        <f t="shared" si="19"/>
        <v>20.839090035685615</v>
      </c>
      <c r="AO41" s="81">
        <f t="shared" si="19"/>
        <v>23.348345418425264</v>
      </c>
      <c r="AP41" s="85">
        <f t="shared" si="19"/>
        <v>29.779647260556633</v>
      </c>
      <c r="AQ41" s="83">
        <f t="shared" si="20"/>
        <v>1.3966671440406486</v>
      </c>
      <c r="AR41" s="81">
        <f t="shared" si="20"/>
        <v>1.8153854523969812</v>
      </c>
      <c r="AS41" s="81">
        <f t="shared" si="20"/>
        <v>1.9528337739659207</v>
      </c>
      <c r="AT41" s="81">
        <f t="shared" si="20"/>
        <v>2.0563589508717088</v>
      </c>
      <c r="AU41" s="81">
        <f t="shared" si="20"/>
        <v>2.1321963150400856</v>
      </c>
      <c r="AV41" s="81">
        <f t="shared" si="20"/>
        <v>2.3128530562641676</v>
      </c>
      <c r="AW41" s="81">
        <f t="shared" si="20"/>
        <v>2.4742873202325515</v>
      </c>
      <c r="AX41" s="82">
        <f t="shared" si="20"/>
        <v>2.8294201456137271</v>
      </c>
      <c r="AY41" s="120">
        <f t="shared" si="21"/>
        <v>0</v>
      </c>
      <c r="AZ41" s="151">
        <f t="shared" si="22"/>
        <v>0</v>
      </c>
      <c r="BA41" s="81">
        <f t="shared" si="23"/>
        <v>0</v>
      </c>
      <c r="BB41" s="113">
        <f t="shared" si="24"/>
        <v>0</v>
      </c>
      <c r="BC41" s="113">
        <f t="shared" si="25"/>
        <v>0</v>
      </c>
      <c r="BD41" s="113">
        <f t="shared" si="26"/>
        <v>0</v>
      </c>
      <c r="BE41" s="113">
        <f t="shared" si="27"/>
        <v>2.0037432992912538E-3</v>
      </c>
      <c r="BF41" s="113">
        <f t="shared" si="28"/>
        <v>2.8595574852509131E-2</v>
      </c>
      <c r="BG41" s="114">
        <f t="shared" si="29"/>
        <v>0.39355722753499167</v>
      </c>
    </row>
    <row r="42" spans="1:59" customFormat="1" x14ac:dyDescent="0.3">
      <c r="A42" s="164">
        <f t="shared" si="36"/>
        <v>70</v>
      </c>
      <c r="B42" s="111">
        <f t="shared" si="30"/>
        <v>1.1666666666666667</v>
      </c>
      <c r="C42" s="83">
        <f>Hietograma!AG24</f>
        <v>1.5846224508410742</v>
      </c>
      <c r="D42" s="81">
        <f>Hietograma!AH24</f>
        <v>2.0596894235487255</v>
      </c>
      <c r="E42" s="81">
        <f>Hietograma!AI24</f>
        <v>2.2156347374468339</v>
      </c>
      <c r="F42" s="81">
        <f>Hietograma!AJ24</f>
        <v>2.3333889566525414</v>
      </c>
      <c r="G42" s="81">
        <f>Hietograma!AK24</f>
        <v>2.429019159748151</v>
      </c>
      <c r="H42" s="81">
        <f>Hietograma!AL24</f>
        <v>2.7517966631534136</v>
      </c>
      <c r="I42" s="81">
        <f>Hietograma!AM24</f>
        <v>3.1174660952972602</v>
      </c>
      <c r="J42" s="85">
        <f>Hietograma!AN24</f>
        <v>4.1650127929250829</v>
      </c>
      <c r="K42" s="83">
        <f t="shared" si="34"/>
        <v>13.655026418885349</v>
      </c>
      <c r="L42" s="83">
        <f t="shared" si="31"/>
        <v>17.748778883151971</v>
      </c>
      <c r="M42" s="83">
        <f t="shared" si="31"/>
        <v>19.092592597295379</v>
      </c>
      <c r="N42" s="83">
        <f t="shared" si="31"/>
        <v>20.107305580401103</v>
      </c>
      <c r="O42" s="83">
        <f t="shared" si="31"/>
        <v>20.931371242869119</v>
      </c>
      <c r="P42" s="83">
        <f t="shared" si="31"/>
        <v>23.712813178190316</v>
      </c>
      <c r="Q42" s="83">
        <f t="shared" si="31"/>
        <v>26.863863924601617</v>
      </c>
      <c r="R42" s="126">
        <f t="shared" si="31"/>
        <v>35.890795117916369</v>
      </c>
      <c r="S42" s="115">
        <f t="shared" si="32"/>
        <v>0</v>
      </c>
      <c r="T42" s="90">
        <f t="shared" si="17"/>
        <v>1.825688891233782E-4</v>
      </c>
      <c r="U42" s="90">
        <f t="shared" si="17"/>
        <v>2.4146717576797337E-2</v>
      </c>
      <c r="V42" s="90">
        <f t="shared" si="17"/>
        <v>6.8187794717231506E-2</v>
      </c>
      <c r="W42" s="90">
        <f t="shared" si="17"/>
        <v>0.11980998682611209</v>
      </c>
      <c r="X42" s="90">
        <f t="shared" si="17"/>
        <v>0.39383920764220121</v>
      </c>
      <c r="Y42" s="90">
        <f t="shared" si="17"/>
        <v>0.87738634170450969</v>
      </c>
      <c r="Z42" s="101">
        <f t="shared" si="17"/>
        <v>3.1374288307028784</v>
      </c>
      <c r="AA42" s="84">
        <f t="shared" si="35"/>
        <v>0</v>
      </c>
      <c r="AB42" s="81">
        <f t="shared" si="33"/>
        <v>1.825688891233782E-4</v>
      </c>
      <c r="AC42" s="81">
        <f t="shared" si="33"/>
        <v>2.4146717576797337E-2</v>
      </c>
      <c r="AD42" s="81">
        <f t="shared" si="33"/>
        <v>6.7925820967982151E-2</v>
      </c>
      <c r="AE42" s="81">
        <f t="shared" si="33"/>
        <v>0.1110980679428429</v>
      </c>
      <c r="AF42" s="81">
        <f t="shared" si="33"/>
        <v>0.27191272829091251</v>
      </c>
      <c r="AG42" s="81">
        <f t="shared" si="33"/>
        <v>0.47933393082541759</v>
      </c>
      <c r="AH42" s="85">
        <f t="shared" si="33"/>
        <v>1.1912937662682237</v>
      </c>
      <c r="AI42" s="84">
        <f t="shared" si="19"/>
        <v>13.655026418885349</v>
      </c>
      <c r="AJ42" s="81">
        <f t="shared" si="19"/>
        <v>17.748596314262848</v>
      </c>
      <c r="AK42" s="81">
        <f t="shared" si="19"/>
        <v>19.068445879718581</v>
      </c>
      <c r="AL42" s="81">
        <f t="shared" si="19"/>
        <v>20.039117785683871</v>
      </c>
      <c r="AM42" s="81">
        <f t="shared" si="19"/>
        <v>20.811561256043007</v>
      </c>
      <c r="AN42" s="81">
        <f t="shared" si="19"/>
        <v>23.318973970548114</v>
      </c>
      <c r="AO42" s="81">
        <f t="shared" si="19"/>
        <v>25.986477582897106</v>
      </c>
      <c r="AP42" s="85">
        <f t="shared" si="19"/>
        <v>32.753366287213488</v>
      </c>
      <c r="AQ42" s="83">
        <f t="shared" si="20"/>
        <v>1.5846224508410742</v>
      </c>
      <c r="AR42" s="81">
        <f t="shared" si="20"/>
        <v>2.059506854659602</v>
      </c>
      <c r="AS42" s="81">
        <f t="shared" si="20"/>
        <v>2.1914880198700364</v>
      </c>
      <c r="AT42" s="81">
        <f t="shared" si="20"/>
        <v>2.2654631356845591</v>
      </c>
      <c r="AU42" s="81">
        <f t="shared" si="20"/>
        <v>2.3179210918053079</v>
      </c>
      <c r="AV42" s="81">
        <f t="shared" si="20"/>
        <v>2.4798839348625012</v>
      </c>
      <c r="AW42" s="81">
        <f t="shared" si="20"/>
        <v>2.6381321644718425</v>
      </c>
      <c r="AX42" s="82">
        <f t="shared" si="20"/>
        <v>2.9737190266568589</v>
      </c>
      <c r="AY42" s="120">
        <f t="shared" si="21"/>
        <v>0</v>
      </c>
      <c r="AZ42" s="151">
        <f t="shared" si="22"/>
        <v>0</v>
      </c>
      <c r="BA42" s="81">
        <f t="shared" si="23"/>
        <v>0</v>
      </c>
      <c r="BB42" s="113">
        <f t="shared" si="24"/>
        <v>0</v>
      </c>
      <c r="BC42" s="113">
        <f t="shared" si="25"/>
        <v>5.5967873697846684E-5</v>
      </c>
      <c r="BD42" s="113">
        <f t="shared" si="26"/>
        <v>1.8612077626930115E-3</v>
      </c>
      <c r="BE42" s="113">
        <f t="shared" si="27"/>
        <v>2.8052024153037071E-2</v>
      </c>
      <c r="BF42" s="113">
        <f t="shared" si="28"/>
        <v>0.11363519092487814</v>
      </c>
      <c r="BG42" s="114">
        <f t="shared" si="29"/>
        <v>0.80932805112829009</v>
      </c>
    </row>
    <row r="43" spans="1:59" customFormat="1" x14ac:dyDescent="0.3">
      <c r="A43" s="164">
        <f t="shared" si="36"/>
        <v>75</v>
      </c>
      <c r="B43" s="111">
        <f t="shared" si="30"/>
        <v>1.25</v>
      </c>
      <c r="C43" s="83">
        <f>Hietograma!AG25</f>
        <v>1.8527469666031209</v>
      </c>
      <c r="D43" s="81">
        <f>Hietograma!AH25</f>
        <v>2.4081971889259535</v>
      </c>
      <c r="E43" s="81">
        <f>Hietograma!AI25</f>
        <v>2.5905290794828062</v>
      </c>
      <c r="F43" s="81">
        <f>Hietograma!AJ25</f>
        <v>2.728207787948854</v>
      </c>
      <c r="G43" s="81">
        <f>Hietograma!AK25</f>
        <v>2.8400190074648819</v>
      </c>
      <c r="H43" s="81">
        <f>Hietograma!AL25</f>
        <v>3.217411767490745</v>
      </c>
      <c r="I43" s="81">
        <f>Hietograma!AM25</f>
        <v>3.6449539437513323</v>
      </c>
      <c r="J43" s="85">
        <f>Hietograma!AN25</f>
        <v>4.8697497715366183</v>
      </c>
      <c r="K43" s="83">
        <f t="shared" si="34"/>
        <v>15.50777338548847</v>
      </c>
      <c r="L43" s="83">
        <f t="shared" si="31"/>
        <v>20.156976072077924</v>
      </c>
      <c r="M43" s="83">
        <f t="shared" si="31"/>
        <v>21.683121676778185</v>
      </c>
      <c r="N43" s="83">
        <f t="shared" si="31"/>
        <v>22.835513368349957</v>
      </c>
      <c r="O43" s="83">
        <f t="shared" si="31"/>
        <v>23.771390250334001</v>
      </c>
      <c r="P43" s="83">
        <f t="shared" si="31"/>
        <v>26.930224945681061</v>
      </c>
      <c r="Q43" s="83">
        <f t="shared" si="31"/>
        <v>30.508817868352949</v>
      </c>
      <c r="R43" s="126">
        <f t="shared" si="31"/>
        <v>40.760544889452987</v>
      </c>
      <c r="S43" s="115">
        <f t="shared" si="32"/>
        <v>0</v>
      </c>
      <c r="T43" s="90">
        <f t="shared" si="17"/>
        <v>7.0901554650686927E-2</v>
      </c>
      <c r="U43" s="90">
        <f t="shared" si="17"/>
        <v>0.17894947563204258</v>
      </c>
      <c r="V43" s="90">
        <f t="shared" si="17"/>
        <v>0.29127043493880955</v>
      </c>
      <c r="W43" s="90">
        <f t="shared" si="17"/>
        <v>0.40120129970013968</v>
      </c>
      <c r="X43" s="90">
        <f t="shared" si="17"/>
        <v>0.88942520267418557</v>
      </c>
      <c r="Y43" s="90">
        <f t="shared" si="17"/>
        <v>1.6443558052189302</v>
      </c>
      <c r="Z43" s="101">
        <f t="shared" si="17"/>
        <v>4.8126619206027685</v>
      </c>
      <c r="AA43" s="84">
        <f t="shared" si="35"/>
        <v>0</v>
      </c>
      <c r="AB43" s="81">
        <f t="shared" si="33"/>
        <v>7.0718985761563546E-2</v>
      </c>
      <c r="AC43" s="81">
        <f t="shared" si="33"/>
        <v>0.15480275805524524</v>
      </c>
      <c r="AD43" s="81">
        <f t="shared" si="33"/>
        <v>0.22308264022157803</v>
      </c>
      <c r="AE43" s="81">
        <f t="shared" si="33"/>
        <v>0.28139131287402758</v>
      </c>
      <c r="AF43" s="81">
        <f t="shared" si="33"/>
        <v>0.49558599503198436</v>
      </c>
      <c r="AG43" s="81">
        <f t="shared" si="33"/>
        <v>0.76696946351442052</v>
      </c>
      <c r="AH43" s="85">
        <f t="shared" si="33"/>
        <v>1.6752330898998902</v>
      </c>
      <c r="AI43" s="84">
        <f t="shared" si="19"/>
        <v>15.50777338548847</v>
      </c>
      <c r="AJ43" s="81">
        <f t="shared" si="19"/>
        <v>20.086074517427239</v>
      </c>
      <c r="AK43" s="81">
        <f t="shared" si="19"/>
        <v>21.504172201146144</v>
      </c>
      <c r="AL43" s="81">
        <f t="shared" si="19"/>
        <v>22.544242933411148</v>
      </c>
      <c r="AM43" s="81">
        <f t="shared" si="19"/>
        <v>23.37018895063386</v>
      </c>
      <c r="AN43" s="81">
        <f t="shared" si="19"/>
        <v>26.040799743006875</v>
      </c>
      <c r="AO43" s="81">
        <f t="shared" si="19"/>
        <v>28.86446206313402</v>
      </c>
      <c r="AP43" s="85">
        <f t="shared" si="19"/>
        <v>35.947882968850216</v>
      </c>
      <c r="AQ43" s="83">
        <f t="shared" si="20"/>
        <v>1.8527469666031209</v>
      </c>
      <c r="AR43" s="81">
        <f t="shared" si="20"/>
        <v>2.3374782031643901</v>
      </c>
      <c r="AS43" s="81">
        <f t="shared" si="20"/>
        <v>2.4357263214275608</v>
      </c>
      <c r="AT43" s="81">
        <f t="shared" si="20"/>
        <v>2.5051251477272758</v>
      </c>
      <c r="AU43" s="81">
        <f t="shared" si="20"/>
        <v>2.5586276945908542</v>
      </c>
      <c r="AV43" s="81">
        <f t="shared" si="20"/>
        <v>2.7218257724587605</v>
      </c>
      <c r="AW43" s="81">
        <f t="shared" si="20"/>
        <v>2.8779844802369117</v>
      </c>
      <c r="AX43" s="82">
        <f t="shared" si="20"/>
        <v>3.1945166816367281</v>
      </c>
      <c r="AY43" s="120">
        <f t="shared" si="21"/>
        <v>0</v>
      </c>
      <c r="AZ43" s="151">
        <f t="shared" si="22"/>
        <v>0</v>
      </c>
      <c r="BA43" s="81">
        <f t="shared" si="23"/>
        <v>3.9003879422619212E-5</v>
      </c>
      <c r="BB43" s="113">
        <f t="shared" si="24"/>
        <v>5.1586864845355653E-3</v>
      </c>
      <c r="BC43" s="113">
        <f t="shared" si="25"/>
        <v>1.4623556776798888E-2</v>
      </c>
      <c r="BD43" s="113">
        <f t="shared" si="26"/>
        <v>2.7457322753748632E-2</v>
      </c>
      <c r="BE43" s="113">
        <f t="shared" si="27"/>
        <v>0.11219153467169574</v>
      </c>
      <c r="BF43" s="113">
        <f t="shared" si="28"/>
        <v>0.30107934552982374</v>
      </c>
      <c r="BG43" s="114">
        <f t="shared" si="29"/>
        <v>1.477563239036396</v>
      </c>
    </row>
    <row r="44" spans="1:59" customFormat="1" x14ac:dyDescent="0.3">
      <c r="A44" s="164">
        <f t="shared" si="36"/>
        <v>80</v>
      </c>
      <c r="B44" s="111">
        <f t="shared" si="30"/>
        <v>1.3333333333333333</v>
      </c>
      <c r="C44" s="83">
        <f>Hietograma!AG26</f>
        <v>2.2752107796276206</v>
      </c>
      <c r="D44" s="81">
        <f>Hietograma!AH26</f>
        <v>2.9573148964636644</v>
      </c>
      <c r="E44" s="81">
        <f>Hietograma!AI26</f>
        <v>3.1812221489609698</v>
      </c>
      <c r="F44" s="81">
        <f>Hietograma!AJ26</f>
        <v>3.3502943899488926</v>
      </c>
      <c r="G44" s="81">
        <f>Hietograma!AK26</f>
        <v>3.4876008308778523</v>
      </c>
      <c r="H44" s="81">
        <f>Hietograma!AL26</f>
        <v>3.9510467796457505</v>
      </c>
      <c r="I44" s="81">
        <f>Hietograma!AM26</f>
        <v>4.4760772267105295</v>
      </c>
      <c r="J44" s="85">
        <f>Hietograma!AN26</f>
        <v>5.9801512964304777</v>
      </c>
      <c r="K44" s="83">
        <f t="shared" si="34"/>
        <v>17.78298416511609</v>
      </c>
      <c r="L44" s="83">
        <f t="shared" si="31"/>
        <v>23.114290968541589</v>
      </c>
      <c r="M44" s="83">
        <f t="shared" si="31"/>
        <v>24.864343825739155</v>
      </c>
      <c r="N44" s="83">
        <f t="shared" si="31"/>
        <v>26.18580775829885</v>
      </c>
      <c r="O44" s="83">
        <f t="shared" si="31"/>
        <v>27.258991081211853</v>
      </c>
      <c r="P44" s="83">
        <f t="shared" si="31"/>
        <v>30.881271725326812</v>
      </c>
      <c r="Q44" s="83">
        <f t="shared" si="31"/>
        <v>34.984895095063479</v>
      </c>
      <c r="R44" s="126">
        <f t="shared" si="31"/>
        <v>46.740696185883465</v>
      </c>
      <c r="S44" s="115">
        <f t="shared" si="32"/>
        <v>2.9411883845679087E-4</v>
      </c>
      <c r="T44" s="90">
        <f t="shared" si="17"/>
        <v>0.32228929430580155</v>
      </c>
      <c r="U44" s="90">
        <f t="shared" si="17"/>
        <v>0.55010636770185672</v>
      </c>
      <c r="V44" s="90">
        <f t="shared" si="17"/>
        <v>0.75865107592279046</v>
      </c>
      <c r="W44" s="90">
        <f t="shared" si="17"/>
        <v>0.95015608911917215</v>
      </c>
      <c r="X44" s="90">
        <f t="shared" si="17"/>
        <v>1.7343823310935389</v>
      </c>
      <c r="Y44" s="90">
        <f t="shared" si="17"/>
        <v>2.8583337031501079</v>
      </c>
      <c r="Z44" s="101">
        <f t="shared" si="17"/>
        <v>7.2329640084489553</v>
      </c>
      <c r="AA44" s="84">
        <f t="shared" si="35"/>
        <v>2.9411883845679087E-4</v>
      </c>
      <c r="AB44" s="81">
        <f t="shared" si="33"/>
        <v>0.25138773965511463</v>
      </c>
      <c r="AC44" s="81">
        <f t="shared" si="33"/>
        <v>0.37115689206981417</v>
      </c>
      <c r="AD44" s="81">
        <f t="shared" si="33"/>
        <v>0.46738064098398091</v>
      </c>
      <c r="AE44" s="81">
        <f t="shared" si="33"/>
        <v>0.54895478941903253</v>
      </c>
      <c r="AF44" s="81">
        <f t="shared" si="33"/>
        <v>0.84495712841935333</v>
      </c>
      <c r="AG44" s="81">
        <f t="shared" si="33"/>
        <v>1.2139778979311777</v>
      </c>
      <c r="AH44" s="85">
        <f t="shared" si="33"/>
        <v>2.4203020878461867</v>
      </c>
      <c r="AI44" s="84">
        <f t="shared" si="19"/>
        <v>17.782690046277633</v>
      </c>
      <c r="AJ44" s="81">
        <f t="shared" si="19"/>
        <v>22.792001674235788</v>
      </c>
      <c r="AK44" s="81">
        <f t="shared" si="19"/>
        <v>24.314237458037297</v>
      </c>
      <c r="AL44" s="81">
        <f t="shared" si="19"/>
        <v>25.427156682376058</v>
      </c>
      <c r="AM44" s="81">
        <f t="shared" si="19"/>
        <v>26.308834992092681</v>
      </c>
      <c r="AN44" s="81">
        <f t="shared" si="19"/>
        <v>29.146889394233273</v>
      </c>
      <c r="AO44" s="81">
        <f t="shared" si="19"/>
        <v>32.12656139191337</v>
      </c>
      <c r="AP44" s="85">
        <f t="shared" si="19"/>
        <v>39.507732177434512</v>
      </c>
      <c r="AQ44" s="83">
        <f t="shared" si="20"/>
        <v>2.274916660789164</v>
      </c>
      <c r="AR44" s="81">
        <f t="shared" si="20"/>
        <v>2.7059271568085497</v>
      </c>
      <c r="AS44" s="81">
        <f t="shared" si="20"/>
        <v>2.8100652568911557</v>
      </c>
      <c r="AT44" s="81">
        <f t="shared" si="20"/>
        <v>2.8829137489649117</v>
      </c>
      <c r="AU44" s="81">
        <f t="shared" si="20"/>
        <v>2.9386460414588198</v>
      </c>
      <c r="AV44" s="81">
        <f t="shared" si="20"/>
        <v>3.1060896512263971</v>
      </c>
      <c r="AW44" s="81">
        <f t="shared" si="20"/>
        <v>3.2620993287793518</v>
      </c>
      <c r="AX44" s="82">
        <f t="shared" si="20"/>
        <v>3.559849208584291</v>
      </c>
      <c r="AY44" s="120">
        <f t="shared" si="21"/>
        <v>0</v>
      </c>
      <c r="AZ44" s="151">
        <f t="shared" si="22"/>
        <v>0</v>
      </c>
      <c r="BA44" s="81">
        <f t="shared" si="23"/>
        <v>1.5186358402694028E-2</v>
      </c>
      <c r="BB44" s="113">
        <f t="shared" si="24"/>
        <v>4.3389317145689985E-2</v>
      </c>
      <c r="BC44" s="113">
        <f t="shared" si="25"/>
        <v>7.6850352252613788E-2</v>
      </c>
      <c r="BD44" s="113">
        <f t="shared" si="26"/>
        <v>0.11316966505280993</v>
      </c>
      <c r="BE44" s="113">
        <f t="shared" si="27"/>
        <v>0.30220766243100272</v>
      </c>
      <c r="BF44" s="113">
        <f t="shared" si="28"/>
        <v>0.65237827637504808</v>
      </c>
      <c r="BG44" s="114">
        <f t="shared" si="29"/>
        <v>2.4634006649816178</v>
      </c>
    </row>
    <row r="45" spans="1:59" customFormat="1" x14ac:dyDescent="0.3">
      <c r="A45" s="164">
        <f t="shared" si="36"/>
        <v>85</v>
      </c>
      <c r="B45" s="111">
        <f t="shared" si="30"/>
        <v>1.4166666666666667</v>
      </c>
      <c r="C45" s="83">
        <f>Hietograma!AG27</f>
        <v>3.0729124709702269</v>
      </c>
      <c r="D45" s="81">
        <f>Hietograma!AH27</f>
        <v>3.9941661261892065</v>
      </c>
      <c r="E45" s="81">
        <f>Hietograma!AI27</f>
        <v>4.2965765202944368</v>
      </c>
      <c r="F45" s="81">
        <f>Hietograma!AJ27</f>
        <v>4.5249264395541005</v>
      </c>
      <c r="G45" s="81">
        <f>Hietograma!AK27</f>
        <v>4.7103732906560367</v>
      </c>
      <c r="H45" s="81">
        <f>Hietograma!AL27</f>
        <v>5.3363059947119638</v>
      </c>
      <c r="I45" s="81">
        <f>Hietograma!AM27</f>
        <v>6.0454150684165526</v>
      </c>
      <c r="J45" s="85">
        <f>Hietograma!AN27</f>
        <v>8.0768259633938726</v>
      </c>
      <c r="K45" s="83">
        <f t="shared" si="34"/>
        <v>20.855896636086317</v>
      </c>
      <c r="L45" s="83">
        <f t="shared" si="31"/>
        <v>27.108457094730795</v>
      </c>
      <c r="M45" s="83">
        <f t="shared" si="31"/>
        <v>29.160920346033592</v>
      </c>
      <c r="N45" s="83">
        <f t="shared" si="31"/>
        <v>30.71073419785295</v>
      </c>
      <c r="O45" s="83">
        <f t="shared" si="31"/>
        <v>31.96936437186789</v>
      </c>
      <c r="P45" s="83">
        <f t="shared" si="31"/>
        <v>36.217577720038776</v>
      </c>
      <c r="Q45" s="83">
        <f t="shared" si="31"/>
        <v>41.030310163480031</v>
      </c>
      <c r="R45" s="126">
        <f t="shared" si="31"/>
        <v>54.817522149277337</v>
      </c>
      <c r="S45" s="115">
        <f>IF(K45&gt;=$K$4,(K45-$K$4)^2/(K45-$K$4+$J$4),0)</f>
        <v>0.11450221462666064</v>
      </c>
      <c r="T45" s="90">
        <f t="shared" si="17"/>
        <v>0.92212477211394883</v>
      </c>
      <c r="U45" s="90">
        <f t="shared" si="17"/>
        <v>1.3361986179714915</v>
      </c>
      <c r="V45" s="90">
        <f t="shared" si="17"/>
        <v>1.6929033631395138</v>
      </c>
      <c r="W45" s="90">
        <f t="shared" si="17"/>
        <v>2.0091490878523373</v>
      </c>
      <c r="X45" s="90">
        <f t="shared" si="17"/>
        <v>3.2407180063261563</v>
      </c>
      <c r="Y45" s="90">
        <f t="shared" si="17"/>
        <v>4.9136190729435585</v>
      </c>
      <c r="Z45" s="101">
        <f t="shared" si="17"/>
        <v>11.041203994126239</v>
      </c>
      <c r="AA45" s="84">
        <f t="shared" si="35"/>
        <v>0.11420809578820386</v>
      </c>
      <c r="AB45" s="81">
        <f t="shared" si="33"/>
        <v>0.59983547780814728</v>
      </c>
      <c r="AC45" s="81">
        <f t="shared" si="33"/>
        <v>0.78609225026963481</v>
      </c>
      <c r="AD45" s="81">
        <f t="shared" si="33"/>
        <v>0.93425228721672338</v>
      </c>
      <c r="AE45" s="81">
        <f t="shared" si="33"/>
        <v>1.058992998733165</v>
      </c>
      <c r="AF45" s="81">
        <f t="shared" si="33"/>
        <v>1.5063356752326174</v>
      </c>
      <c r="AG45" s="81">
        <f t="shared" si="33"/>
        <v>2.0552853697934506</v>
      </c>
      <c r="AH45" s="85">
        <f t="shared" si="33"/>
        <v>3.8082399856772833</v>
      </c>
      <c r="AI45" s="84">
        <f t="shared" si="19"/>
        <v>20.741394421459656</v>
      </c>
      <c r="AJ45" s="81">
        <f t="shared" si="19"/>
        <v>26.186332322616845</v>
      </c>
      <c r="AK45" s="81">
        <f t="shared" si="19"/>
        <v>27.824721728062102</v>
      </c>
      <c r="AL45" s="81">
        <f t="shared" si="19"/>
        <v>29.017830834713436</v>
      </c>
      <c r="AM45" s="81">
        <f t="shared" si="19"/>
        <v>29.960215284015554</v>
      </c>
      <c r="AN45" s="81">
        <f t="shared" si="19"/>
        <v>32.976859713712621</v>
      </c>
      <c r="AO45" s="81">
        <f t="shared" si="19"/>
        <v>36.11669109053647</v>
      </c>
      <c r="AP45" s="85">
        <f t="shared" si="19"/>
        <v>43.776318155151102</v>
      </c>
      <c r="AQ45" s="83">
        <f t="shared" si="20"/>
        <v>2.9587043751820232</v>
      </c>
      <c r="AR45" s="81">
        <f t="shared" si="20"/>
        <v>3.3943306483810591</v>
      </c>
      <c r="AS45" s="81">
        <f t="shared" si="20"/>
        <v>3.510484270024802</v>
      </c>
      <c r="AT45" s="81">
        <f t="shared" si="20"/>
        <v>3.5906741523373773</v>
      </c>
      <c r="AU45" s="81">
        <f t="shared" si="20"/>
        <v>3.6513802919228717</v>
      </c>
      <c r="AV45" s="81">
        <f t="shared" si="20"/>
        <v>3.8299703194793464</v>
      </c>
      <c r="AW45" s="81">
        <f t="shared" si="20"/>
        <v>3.9901296986231021</v>
      </c>
      <c r="AX45" s="82">
        <f t="shared" si="20"/>
        <v>4.2685859777165893</v>
      </c>
      <c r="AY45" s="120">
        <f t="shared" si="21"/>
        <v>0</v>
      </c>
      <c r="AZ45" s="151">
        <f t="shared" si="22"/>
        <v>6.283532624957246E-5</v>
      </c>
      <c r="BA45" s="81">
        <f t="shared" si="23"/>
        <v>8.4039999538722862E-2</v>
      </c>
      <c r="BB45" s="113">
        <f t="shared" si="24"/>
        <v>0.16091362557788025</v>
      </c>
      <c r="BC45" s="113">
        <f t="shared" si="25"/>
        <v>0.23892799445777618</v>
      </c>
      <c r="BD45" s="113">
        <f t="shared" si="26"/>
        <v>0.31616029347048635</v>
      </c>
      <c r="BE45" s="113">
        <f t="shared" si="27"/>
        <v>0.67273979219040569</v>
      </c>
      <c r="BF45" s="113">
        <f t="shared" si="28"/>
        <v>1.2620863619356335</v>
      </c>
      <c r="BG45" s="114">
        <f t="shared" si="29"/>
        <v>3.756247846124527</v>
      </c>
    </row>
    <row r="46" spans="1:59" customFormat="1" x14ac:dyDescent="0.3">
      <c r="A46" s="164">
        <f t="shared" si="36"/>
        <v>90</v>
      </c>
      <c r="B46" s="111">
        <f t="shared" si="30"/>
        <v>1.5</v>
      </c>
      <c r="C46" s="83">
        <f>Hietograma!AG28</f>
        <v>5.4702679711174262</v>
      </c>
      <c r="D46" s="81">
        <f>Hietograma!AH28</f>
        <v>7.1102445116233568</v>
      </c>
      <c r="E46" s="81">
        <f>Hietograma!AI28</f>
        <v>7.6485826220103803</v>
      </c>
      <c r="F46" s="81">
        <f>Hietograma!AJ28</f>
        <v>8.0550814277309897</v>
      </c>
      <c r="G46" s="81">
        <f>Hietograma!AK28</f>
        <v>8.3852060178424743</v>
      </c>
      <c r="H46" s="81">
        <f>Hietograma!AL28</f>
        <v>9.4994647724990884</v>
      </c>
      <c r="I46" s="81">
        <f>Hietograma!AM28</f>
        <v>10.761790559699342</v>
      </c>
      <c r="J46" s="85">
        <f>Hietograma!AN28</f>
        <v>14.378021760539511</v>
      </c>
      <c r="K46" s="83">
        <f t="shared" si="34"/>
        <v>26.326164607203744</v>
      </c>
      <c r="L46" s="83">
        <f t="shared" si="34"/>
        <v>34.218701606354152</v>
      </c>
      <c r="M46" s="83">
        <f t="shared" si="34"/>
        <v>36.809502968043972</v>
      </c>
      <c r="N46" s="83">
        <f t="shared" si="34"/>
        <v>38.76581562558394</v>
      </c>
      <c r="O46" s="83">
        <f t="shared" si="34"/>
        <v>40.354570389710361</v>
      </c>
      <c r="P46" s="83">
        <f t="shared" si="34"/>
        <v>45.717042492537864</v>
      </c>
      <c r="Q46" s="83">
        <f t="shared" si="34"/>
        <v>51.792100723179374</v>
      </c>
      <c r="R46" s="126">
        <f t="shared" si="34"/>
        <v>69.195543909816848</v>
      </c>
      <c r="S46" s="115">
        <f t="shared" si="32"/>
        <v>0.78258610845001642</v>
      </c>
      <c r="T46" s="90">
        <f t="shared" si="17"/>
        <v>2.630746219681106</v>
      </c>
      <c r="U46" s="90">
        <f t="shared" si="17"/>
        <v>3.4312795244446406</v>
      </c>
      <c r="V46" s="90">
        <f t="shared" si="17"/>
        <v>4.092024882360028</v>
      </c>
      <c r="W46" s="90">
        <f t="shared" si="17"/>
        <v>4.6622784780933904</v>
      </c>
      <c r="X46" s="90">
        <f t="shared" si="17"/>
        <v>6.7926771807379192</v>
      </c>
      <c r="Y46" s="90">
        <f t="shared" si="17"/>
        <v>9.5486593499055132</v>
      </c>
      <c r="Z46" s="101">
        <f t="shared" si="17"/>
        <v>19.042014645696703</v>
      </c>
      <c r="AA46" s="84">
        <f>S46-S45</f>
        <v>0.66808389382335576</v>
      </c>
      <c r="AB46" s="81">
        <f t="shared" si="35"/>
        <v>1.7086214475671571</v>
      </c>
      <c r="AC46" s="81">
        <f t="shared" si="35"/>
        <v>2.0950809064731493</v>
      </c>
      <c r="AD46" s="81">
        <f t="shared" si="35"/>
        <v>2.3991215192205142</v>
      </c>
      <c r="AE46" s="81">
        <f t="shared" si="35"/>
        <v>2.6531293902410531</v>
      </c>
      <c r="AF46" s="81">
        <f t="shared" si="35"/>
        <v>3.5519591744117629</v>
      </c>
      <c r="AG46" s="81">
        <f t="shared" si="35"/>
        <v>4.6350402769619548</v>
      </c>
      <c r="AH46" s="85">
        <f t="shared" si="35"/>
        <v>8.0008106515704647</v>
      </c>
      <c r="AI46" s="84">
        <f t="shared" si="19"/>
        <v>25.543578498753728</v>
      </c>
      <c r="AJ46" s="81">
        <f t="shared" si="19"/>
        <v>31.587955386673045</v>
      </c>
      <c r="AK46" s="81">
        <f t="shared" si="19"/>
        <v>33.378223443599332</v>
      </c>
      <c r="AL46" s="81">
        <f t="shared" si="19"/>
        <v>34.673790743223911</v>
      </c>
      <c r="AM46" s="81">
        <f t="shared" si="19"/>
        <v>35.692291911616969</v>
      </c>
      <c r="AN46" s="81">
        <f t="shared" si="19"/>
        <v>38.924365311799946</v>
      </c>
      <c r="AO46" s="81">
        <f t="shared" si="19"/>
        <v>42.243441373273861</v>
      </c>
      <c r="AP46" s="85">
        <f t="shared" si="19"/>
        <v>50.153529264120145</v>
      </c>
      <c r="AQ46" s="83">
        <f t="shared" si="20"/>
        <v>4.8021840772940703</v>
      </c>
      <c r="AR46" s="81">
        <f t="shared" si="20"/>
        <v>5.4016230640561993</v>
      </c>
      <c r="AS46" s="81">
        <f t="shared" si="20"/>
        <v>5.553501715537231</v>
      </c>
      <c r="AT46" s="81">
        <f t="shared" si="20"/>
        <v>5.655959908510475</v>
      </c>
      <c r="AU46" s="81">
        <f t="shared" si="20"/>
        <v>5.7320766276014208</v>
      </c>
      <c r="AV46" s="81">
        <f t="shared" si="20"/>
        <v>5.947505598087325</v>
      </c>
      <c r="AW46" s="81">
        <f t="shared" si="20"/>
        <v>6.1267502827373876</v>
      </c>
      <c r="AX46" s="82">
        <f t="shared" si="20"/>
        <v>6.3772111089690462</v>
      </c>
      <c r="AY46" s="120">
        <f t="shared" si="21"/>
        <v>0</v>
      </c>
      <c r="AZ46" s="151">
        <f t="shared" si="22"/>
        <v>2.4525001878093134E-2</v>
      </c>
      <c r="BA46" s="81">
        <f t="shared" si="23"/>
        <v>0.28104203858731958</v>
      </c>
      <c r="BB46" s="113">
        <f t="shared" si="24"/>
        <v>0.44637808795301359</v>
      </c>
      <c r="BC46" s="113">
        <f t="shared" si="25"/>
        <v>0.600598588867856</v>
      </c>
      <c r="BD46" s="113">
        <f t="shared" si="26"/>
        <v>0.74539338537860389</v>
      </c>
      <c r="BE46" s="113">
        <f t="shared" si="27"/>
        <v>1.3641225398051953</v>
      </c>
      <c r="BF46" s="113">
        <f t="shared" si="28"/>
        <v>2.2881886121097414</v>
      </c>
      <c r="BG46" s="114">
        <f t="shared" si="29"/>
        <v>5.5502753715485733</v>
      </c>
    </row>
    <row r="47" spans="1:59" customFormat="1" x14ac:dyDescent="0.3">
      <c r="A47" s="164">
        <f t="shared" si="36"/>
        <v>95</v>
      </c>
      <c r="B47" s="111">
        <f t="shared" si="30"/>
        <v>1.5833333333333333</v>
      </c>
      <c r="C47" s="83">
        <f>Hietograma!AG29</f>
        <v>20.583752558663434</v>
      </c>
      <c r="D47" s="81">
        <f>Hietograma!AH29</f>
        <v>26.754724710305801</v>
      </c>
      <c r="E47" s="81">
        <f>Hietograma!AI29</f>
        <v>28.780405813244784</v>
      </c>
      <c r="F47" s="81">
        <f>Hietograma!AJ29</f>
        <v>30.309996479830744</v>
      </c>
      <c r="G47" s="81">
        <f>Hietograma!AK29</f>
        <v>31.552203061347956</v>
      </c>
      <c r="H47" s="81">
        <f>Hietograma!AL29</f>
        <v>35.744982393781861</v>
      </c>
      <c r="I47" s="81">
        <f>Hietograma!AM29</f>
        <v>40.494914534097518</v>
      </c>
      <c r="J47" s="85">
        <f>Hietograma!AN29</f>
        <v>54.102220177262737</v>
      </c>
      <c r="K47" s="83">
        <f t="shared" ref="K47:R62" si="37">K46+C47</f>
        <v>46.909917165867178</v>
      </c>
      <c r="L47" s="83">
        <f t="shared" si="37"/>
        <v>60.973426316659953</v>
      </c>
      <c r="M47" s="83">
        <f t="shared" si="37"/>
        <v>65.589908781288756</v>
      </c>
      <c r="N47" s="83">
        <f t="shared" si="37"/>
        <v>69.075812105414684</v>
      </c>
      <c r="O47" s="83">
        <f t="shared" si="37"/>
        <v>71.906773451058314</v>
      </c>
      <c r="P47" s="83">
        <f t="shared" si="37"/>
        <v>81.462024886319725</v>
      </c>
      <c r="Q47" s="83">
        <f t="shared" si="37"/>
        <v>92.287015257276892</v>
      </c>
      <c r="R47" s="126">
        <f t="shared" si="37"/>
        <v>123.29776408707959</v>
      </c>
      <c r="S47" s="115">
        <f t="shared" si="32"/>
        <v>7.3067280576320979</v>
      </c>
      <c r="T47" s="90">
        <f t="shared" si="17"/>
        <v>14.295955889948836</v>
      </c>
      <c r="U47" s="90">
        <f t="shared" si="17"/>
        <v>16.909017035135101</v>
      </c>
      <c r="V47" s="90">
        <f t="shared" si="17"/>
        <v>18.969963074333837</v>
      </c>
      <c r="W47" s="90">
        <f t="shared" si="17"/>
        <v>20.695029295370762</v>
      </c>
      <c r="X47" s="90">
        <f t="shared" si="17"/>
        <v>26.821860681316217</v>
      </c>
      <c r="Y47" s="90">
        <f t="shared" si="17"/>
        <v>34.249147289946976</v>
      </c>
      <c r="Z47" s="101">
        <f t="shared" si="17"/>
        <v>57.627712707691252</v>
      </c>
      <c r="AA47" s="84">
        <f t="shared" si="35"/>
        <v>6.5241419491820816</v>
      </c>
      <c r="AB47" s="81">
        <f t="shared" si="35"/>
        <v>11.66520967026773</v>
      </c>
      <c r="AC47" s="81">
        <f t="shared" si="35"/>
        <v>13.47773751069046</v>
      </c>
      <c r="AD47" s="81">
        <f t="shared" si="35"/>
        <v>14.877938191973808</v>
      </c>
      <c r="AE47" s="81">
        <f t="shared" si="35"/>
        <v>16.032750817277371</v>
      </c>
      <c r="AF47" s="81">
        <f t="shared" si="35"/>
        <v>20.029183500578299</v>
      </c>
      <c r="AG47" s="81">
        <f t="shared" si="35"/>
        <v>24.700487940041462</v>
      </c>
      <c r="AH47" s="85">
        <f t="shared" si="35"/>
        <v>38.585698061994549</v>
      </c>
      <c r="AI47" s="84">
        <f t="shared" si="19"/>
        <v>39.603189108235078</v>
      </c>
      <c r="AJ47" s="81">
        <f t="shared" si="19"/>
        <v>46.677470426711118</v>
      </c>
      <c r="AK47" s="81">
        <f t="shared" si="19"/>
        <v>48.680891746153655</v>
      </c>
      <c r="AL47" s="81">
        <f t="shared" si="19"/>
        <v>50.105849031080851</v>
      </c>
      <c r="AM47" s="81">
        <f t="shared" si="19"/>
        <v>51.211744155687555</v>
      </c>
      <c r="AN47" s="81">
        <f t="shared" si="19"/>
        <v>54.640164205003508</v>
      </c>
      <c r="AO47" s="81">
        <f t="shared" si="19"/>
        <v>58.037867967329916</v>
      </c>
      <c r="AP47" s="85">
        <f t="shared" si="19"/>
        <v>65.670051379388326</v>
      </c>
      <c r="AQ47" s="83">
        <f t="shared" si="20"/>
        <v>14.059610609481354</v>
      </c>
      <c r="AR47" s="81">
        <f t="shared" si="20"/>
        <v>15.089515040038071</v>
      </c>
      <c r="AS47" s="81">
        <f t="shared" si="20"/>
        <v>15.302668302554324</v>
      </c>
      <c r="AT47" s="81">
        <f t="shared" si="20"/>
        <v>15.432058287856936</v>
      </c>
      <c r="AU47" s="81">
        <f t="shared" si="20"/>
        <v>15.519452244070585</v>
      </c>
      <c r="AV47" s="81">
        <f t="shared" si="20"/>
        <v>15.715798893203562</v>
      </c>
      <c r="AW47" s="81">
        <f t="shared" si="20"/>
        <v>15.794426594056056</v>
      </c>
      <c r="AX47" s="82">
        <f t="shared" si="20"/>
        <v>15.516522115268188</v>
      </c>
      <c r="AY47" s="120">
        <f t="shared" si="21"/>
        <v>0</v>
      </c>
      <c r="AZ47" s="151">
        <f t="shared" si="22"/>
        <v>0.19171610633386657</v>
      </c>
      <c r="BA47" s="81">
        <f t="shared" si="23"/>
        <v>0.84307267171786826</v>
      </c>
      <c r="BB47" s="113">
        <f t="shared" si="24"/>
        <v>1.1794340509889603</v>
      </c>
      <c r="BC47" s="113">
        <f t="shared" si="25"/>
        <v>1.4747888259660225</v>
      </c>
      <c r="BD47" s="113">
        <f t="shared" si="26"/>
        <v>1.7405456543245414</v>
      </c>
      <c r="BE47" s="113">
        <f t="shared" si="27"/>
        <v>2.7917411185846102</v>
      </c>
      <c r="BF47" s="113">
        <f t="shared" si="28"/>
        <v>4.1491604999860101</v>
      </c>
      <c r="BG47" s="114">
        <f t="shared" si="29"/>
        <v>8.6476498596647513</v>
      </c>
    </row>
    <row r="48" spans="1:59" customFormat="1" x14ac:dyDescent="0.3">
      <c r="A48" s="164">
        <f t="shared" si="36"/>
        <v>100</v>
      </c>
      <c r="B48" s="111">
        <f t="shared" si="30"/>
        <v>1.6666666666666667</v>
      </c>
      <c r="C48" s="83">
        <f>Hietograma!AG30</f>
        <v>3.851115284256089</v>
      </c>
      <c r="D48" s="81">
        <f>Hietograma!AH30</f>
        <v>5.0056727491390447</v>
      </c>
      <c r="E48" s="81">
        <f>Hietograma!AI30</f>
        <v>5.3846673680416899</v>
      </c>
      <c r="F48" s="81">
        <f>Hietograma!AJ30</f>
        <v>5.6708459925639474</v>
      </c>
      <c r="G48" s="81">
        <f>Hietograma!AK30</f>
        <v>5.9032565182273515</v>
      </c>
      <c r="H48" s="81">
        <f>Hietograma!AL30</f>
        <v>6.6877041802671471</v>
      </c>
      <c r="I48" s="81">
        <f>Hietograma!AM30</f>
        <v>7.576392295450006</v>
      </c>
      <c r="J48" s="85">
        <f>Hietograma!AN30</f>
        <v>10.122249888257187</v>
      </c>
      <c r="K48" s="83">
        <f t="shared" si="37"/>
        <v>50.761032450123267</v>
      </c>
      <c r="L48" s="83">
        <f t="shared" si="37"/>
        <v>65.979099065799005</v>
      </c>
      <c r="M48" s="83">
        <f t="shared" si="37"/>
        <v>70.974576149330446</v>
      </c>
      <c r="N48" s="83">
        <f t="shared" si="37"/>
        <v>74.746658097978639</v>
      </c>
      <c r="O48" s="83">
        <f t="shared" si="37"/>
        <v>77.810029969285665</v>
      </c>
      <c r="P48" s="83">
        <f t="shared" si="37"/>
        <v>88.149729066586872</v>
      </c>
      <c r="Q48" s="83">
        <f t="shared" si="37"/>
        <v>99.863407552726898</v>
      </c>
      <c r="R48" s="126">
        <f t="shared" si="37"/>
        <v>133.42001397533676</v>
      </c>
      <c r="S48" s="115">
        <f t="shared" si="32"/>
        <v>9.0574754865721321</v>
      </c>
      <c r="T48" s="90">
        <f t="shared" si="17"/>
        <v>17.135505128415588</v>
      </c>
      <c r="U48" s="90">
        <f t="shared" si="17"/>
        <v>20.122100445346415</v>
      </c>
      <c r="V48" s="90">
        <f t="shared" si="17"/>
        <v>22.468850155470676</v>
      </c>
      <c r="W48" s="90">
        <f t="shared" si="17"/>
        <v>24.428039655594876</v>
      </c>
      <c r="X48" s="90">
        <f t="shared" si="17"/>
        <v>31.355710434365108</v>
      </c>
      <c r="Y48" s="90">
        <f t="shared" si="17"/>
        <v>39.704370354965597</v>
      </c>
      <c r="Z48" s="101">
        <f t="shared" si="17"/>
        <v>65.761274191052578</v>
      </c>
      <c r="AA48" s="84">
        <f t="shared" si="35"/>
        <v>1.7507474289400342</v>
      </c>
      <c r="AB48" s="81">
        <f t="shared" si="35"/>
        <v>2.839549238466752</v>
      </c>
      <c r="AC48" s="81">
        <f t="shared" si="35"/>
        <v>3.2130834102113148</v>
      </c>
      <c r="AD48" s="81">
        <f t="shared" si="35"/>
        <v>3.4988870811368393</v>
      </c>
      <c r="AE48" s="81">
        <f t="shared" si="35"/>
        <v>3.7330103602241138</v>
      </c>
      <c r="AF48" s="81">
        <f t="shared" si="35"/>
        <v>4.5338497530488908</v>
      </c>
      <c r="AG48" s="81">
        <f t="shared" si="35"/>
        <v>5.4552230650186218</v>
      </c>
      <c r="AH48" s="85">
        <f t="shared" si="35"/>
        <v>8.1335614833613263</v>
      </c>
      <c r="AI48" s="84">
        <f t="shared" si="19"/>
        <v>41.703556963551137</v>
      </c>
      <c r="AJ48" s="81">
        <f t="shared" si="19"/>
        <v>48.843593937383417</v>
      </c>
      <c r="AK48" s="81">
        <f t="shared" si="19"/>
        <v>50.852475703984027</v>
      </c>
      <c r="AL48" s="81">
        <f t="shared" si="19"/>
        <v>52.277807942507962</v>
      </c>
      <c r="AM48" s="81">
        <f t="shared" si="19"/>
        <v>53.381990313690793</v>
      </c>
      <c r="AN48" s="81">
        <f t="shared" si="19"/>
        <v>56.794018632221764</v>
      </c>
      <c r="AO48" s="81">
        <f t="shared" si="19"/>
        <v>60.1590371977613</v>
      </c>
      <c r="AP48" s="85">
        <f t="shared" si="19"/>
        <v>67.65873978428418</v>
      </c>
      <c r="AQ48" s="83">
        <f t="shared" si="20"/>
        <v>2.1003678553160547</v>
      </c>
      <c r="AR48" s="81">
        <f t="shared" si="20"/>
        <v>2.1661235106722927</v>
      </c>
      <c r="AS48" s="81">
        <f t="shared" si="20"/>
        <v>2.1715839578303751</v>
      </c>
      <c r="AT48" s="81">
        <f t="shared" si="20"/>
        <v>2.1719589114271081</v>
      </c>
      <c r="AU48" s="81">
        <f t="shared" si="20"/>
        <v>2.1702461580032377</v>
      </c>
      <c r="AV48" s="81">
        <f t="shared" si="20"/>
        <v>2.1538544272182563</v>
      </c>
      <c r="AW48" s="81">
        <f t="shared" si="20"/>
        <v>2.1211692304313843</v>
      </c>
      <c r="AX48" s="82">
        <f t="shared" si="20"/>
        <v>1.9886884048958606</v>
      </c>
      <c r="AY48" s="120">
        <f t="shared" si="21"/>
        <v>0</v>
      </c>
      <c r="AZ48" s="151">
        <f t="shared" si="22"/>
        <v>1.7527199635746102</v>
      </c>
      <c r="BA48" s="81">
        <f t="shared" si="23"/>
        <v>3.8972311562790614</v>
      </c>
      <c r="BB48" s="113">
        <f t="shared" si="24"/>
        <v>4.7893874950877615</v>
      </c>
      <c r="BC48" s="113">
        <f t="shared" si="25"/>
        <v>5.5202160076685312</v>
      </c>
      <c r="BD48" s="113">
        <f t="shared" si="26"/>
        <v>6.1392560623688759</v>
      </c>
      <c r="BE48" s="113">
        <f t="shared" si="27"/>
        <v>8.3467464477758959</v>
      </c>
      <c r="BF48" s="113">
        <f t="shared" si="28"/>
        <v>11.027049364939451</v>
      </c>
      <c r="BG48" s="114">
        <f t="shared" si="29"/>
        <v>19.458897294835204</v>
      </c>
    </row>
    <row r="49" spans="1:59" customFormat="1" x14ac:dyDescent="0.3">
      <c r="A49" s="164">
        <f t="shared" si="36"/>
        <v>105</v>
      </c>
      <c r="B49" s="111">
        <f t="shared" si="30"/>
        <v>1.75</v>
      </c>
      <c r="C49" s="83">
        <f>Hietograma!AG31</f>
        <v>2.5993637855592482</v>
      </c>
      <c r="D49" s="81">
        <f>Hietograma!AH31</f>
        <v>3.3786483930164266</v>
      </c>
      <c r="E49" s="81">
        <f>Hietograma!AI31</f>
        <v>3.6344560784744004</v>
      </c>
      <c r="F49" s="81">
        <f>Hietograma!AJ31</f>
        <v>3.8276163185288539</v>
      </c>
      <c r="G49" s="81">
        <f>Hietograma!AK31</f>
        <v>3.9844850329664538</v>
      </c>
      <c r="H49" s="81">
        <f>Hietograma!AL31</f>
        <v>4.5139588850500019</v>
      </c>
      <c r="I49" s="81">
        <f>Hietograma!AM31</f>
        <v>5.1137912797609317</v>
      </c>
      <c r="J49" s="85">
        <f>Hietograma!AN31</f>
        <v>6.8321532454459799</v>
      </c>
      <c r="K49" s="83">
        <f t="shared" si="37"/>
        <v>53.360396235682515</v>
      </c>
      <c r="L49" s="83">
        <f t="shared" si="37"/>
        <v>69.357747458815425</v>
      </c>
      <c r="M49" s="83">
        <f t="shared" si="37"/>
        <v>74.609032227804846</v>
      </c>
      <c r="N49" s="83">
        <f t="shared" si="37"/>
        <v>78.574274416507492</v>
      </c>
      <c r="O49" s="83">
        <f t="shared" si="37"/>
        <v>81.794515002252126</v>
      </c>
      <c r="P49" s="83">
        <f t="shared" si="37"/>
        <v>92.663687951636874</v>
      </c>
      <c r="Q49" s="83">
        <f t="shared" si="37"/>
        <v>104.97719883248783</v>
      </c>
      <c r="R49" s="126">
        <f t="shared" si="37"/>
        <v>140.25216722078272</v>
      </c>
      <c r="S49" s="115">
        <f t="shared" si="32"/>
        <v>10.313004723801649</v>
      </c>
      <c r="T49" s="90">
        <f t="shared" si="17"/>
        <v>19.139754862730793</v>
      </c>
      <c r="U49" s="90">
        <f t="shared" si="17"/>
        <v>22.381925464004759</v>
      </c>
      <c r="V49" s="90">
        <f t="shared" si="17"/>
        <v>24.923888213443018</v>
      </c>
      <c r="W49" s="90">
        <f t="shared" si="17"/>
        <v>27.042799521619113</v>
      </c>
      <c r="X49" s="90">
        <f t="shared" si="17"/>
        <v>34.515708853458811</v>
      </c>
      <c r="Y49" s="90">
        <f t="shared" si="17"/>
        <v>43.489995187917899</v>
      </c>
      <c r="Z49" s="101">
        <f t="shared" si="17"/>
        <v>71.359124585185242</v>
      </c>
      <c r="AA49" s="84">
        <f t="shared" si="35"/>
        <v>1.255529237229517</v>
      </c>
      <c r="AB49" s="81">
        <f t="shared" si="35"/>
        <v>2.0042497343152057</v>
      </c>
      <c r="AC49" s="81">
        <f t="shared" si="35"/>
        <v>2.2598250186583435</v>
      </c>
      <c r="AD49" s="81">
        <f t="shared" si="35"/>
        <v>2.4550380579723416</v>
      </c>
      <c r="AE49" s="81">
        <f t="shared" si="35"/>
        <v>2.6147598660242366</v>
      </c>
      <c r="AF49" s="81">
        <f t="shared" si="35"/>
        <v>3.1599984190937036</v>
      </c>
      <c r="AG49" s="81">
        <f t="shared" si="35"/>
        <v>3.7856248329523012</v>
      </c>
      <c r="AH49" s="85">
        <f t="shared" si="35"/>
        <v>5.5978503941326636</v>
      </c>
      <c r="AI49" s="84">
        <f t="shared" si="19"/>
        <v>43.047391511880868</v>
      </c>
      <c r="AJ49" s="81">
        <f t="shared" si="19"/>
        <v>50.217992596084628</v>
      </c>
      <c r="AK49" s="81">
        <f t="shared" si="19"/>
        <v>52.227106763800087</v>
      </c>
      <c r="AL49" s="81">
        <f t="shared" si="19"/>
        <v>53.650386203064471</v>
      </c>
      <c r="AM49" s="81">
        <f t="shared" si="19"/>
        <v>54.75171548063301</v>
      </c>
      <c r="AN49" s="81">
        <f t="shared" si="19"/>
        <v>58.147979098178062</v>
      </c>
      <c r="AO49" s="81">
        <f t="shared" si="19"/>
        <v>61.487203644569931</v>
      </c>
      <c r="AP49" s="85">
        <f t="shared" si="19"/>
        <v>68.893042635597482</v>
      </c>
      <c r="AQ49" s="83">
        <f t="shared" si="20"/>
        <v>1.3438345483297311</v>
      </c>
      <c r="AR49" s="81">
        <f t="shared" si="20"/>
        <v>1.3743986587012209</v>
      </c>
      <c r="AS49" s="81">
        <f t="shared" si="20"/>
        <v>1.3746310598160569</v>
      </c>
      <c r="AT49" s="81">
        <f t="shared" si="20"/>
        <v>1.3725782605565122</v>
      </c>
      <c r="AU49" s="81">
        <f t="shared" si="20"/>
        <v>1.3697251669422172</v>
      </c>
      <c r="AV49" s="81">
        <f t="shared" si="20"/>
        <v>1.3539604659562983</v>
      </c>
      <c r="AW49" s="81">
        <f t="shared" si="20"/>
        <v>1.3281664468086305</v>
      </c>
      <c r="AX49" s="82">
        <f t="shared" si="20"/>
        <v>1.2343028513133163</v>
      </c>
      <c r="AY49" s="120">
        <f t="shared" si="21"/>
        <v>0</v>
      </c>
      <c r="AZ49" s="151">
        <f t="shared" si="22"/>
        <v>3.6877521777041924</v>
      </c>
      <c r="BA49" s="81">
        <f t="shared" si="23"/>
        <v>7.5505614832940378</v>
      </c>
      <c r="BB49" s="113">
        <f t="shared" si="24"/>
        <v>9.0414311667675591</v>
      </c>
      <c r="BC49" s="113">
        <f t="shared" si="25"/>
        <v>10.210412948534126</v>
      </c>
      <c r="BD49" s="113">
        <f t="shared" si="26"/>
        <v>11.183949714819386</v>
      </c>
      <c r="BE49" s="113">
        <f t="shared" si="27"/>
        <v>14.607637120666009</v>
      </c>
      <c r="BF49" s="113">
        <f t="shared" si="28"/>
        <v>18.70097013786463</v>
      </c>
      <c r="BG49" s="114">
        <f t="shared" si="29"/>
        <v>31.299990657114392</v>
      </c>
    </row>
    <row r="50" spans="1:59" customFormat="1" x14ac:dyDescent="0.3">
      <c r="A50" s="164">
        <f t="shared" si="36"/>
        <v>110</v>
      </c>
      <c r="B50" s="111">
        <f t="shared" si="30"/>
        <v>1.8333333333333333</v>
      </c>
      <c r="C50" s="83">
        <f>Hietograma!AG32</f>
        <v>2.0368122562209479</v>
      </c>
      <c r="D50" s="81">
        <f>Hietograma!AH32</f>
        <v>2.6474449227107613</v>
      </c>
      <c r="E50" s="81">
        <f>Hietograma!AI32</f>
        <v>2.8478909825777521</v>
      </c>
      <c r="F50" s="81">
        <f>Hietograma!AJ32</f>
        <v>2.9992476901472074</v>
      </c>
      <c r="G50" s="81">
        <f>Hietograma!AK32</f>
        <v>3.122167045244467</v>
      </c>
      <c r="H50" s="81">
        <f>Hietograma!AL32</f>
        <v>3.5370527327590509</v>
      </c>
      <c r="I50" s="81">
        <f>Hietograma!AM32</f>
        <v>4.007070042384214</v>
      </c>
      <c r="J50" s="85">
        <f>Hietograma!AN32</f>
        <v>5.3535459499795053</v>
      </c>
      <c r="K50" s="83">
        <f t="shared" si="37"/>
        <v>55.397208491903463</v>
      </c>
      <c r="L50" s="83">
        <f t="shared" si="37"/>
        <v>72.005192381526186</v>
      </c>
      <c r="M50" s="83">
        <f t="shared" si="37"/>
        <v>77.456923210382598</v>
      </c>
      <c r="N50" s="83">
        <f t="shared" si="37"/>
        <v>81.573522106654707</v>
      </c>
      <c r="O50" s="83">
        <f t="shared" si="37"/>
        <v>84.916682047496593</v>
      </c>
      <c r="P50" s="83">
        <f t="shared" si="37"/>
        <v>96.200740684395925</v>
      </c>
      <c r="Q50" s="83">
        <f t="shared" si="37"/>
        <v>108.98426887487204</v>
      </c>
      <c r="R50" s="126">
        <f t="shared" si="37"/>
        <v>145.60571317076221</v>
      </c>
      <c r="S50" s="115">
        <f t="shared" si="32"/>
        <v>11.335594481412512</v>
      </c>
      <c r="T50" s="90">
        <f t="shared" si="17"/>
        <v>20.755791954422826</v>
      </c>
      <c r="U50" s="90">
        <f t="shared" si="17"/>
        <v>24.199877438292159</v>
      </c>
      <c r="V50" s="90">
        <f>IF(N50&gt;=$K$4,(N50-$K$4)^2/(N50-$K$4+$J$4),0)</f>
        <v>26.895895936828616</v>
      </c>
      <c r="W50" s="90">
        <f t="shared" si="17"/>
        <v>29.140757592213781</v>
      </c>
      <c r="X50" s="90">
        <f t="shared" si="17"/>
        <v>37.043066919650776</v>
      </c>
      <c r="Y50" s="90">
        <f t="shared" si="17"/>
        <v>46.509229480688226</v>
      </c>
      <c r="Z50" s="101">
        <f t="shared" si="17"/>
        <v>75.800034187035763</v>
      </c>
      <c r="AA50" s="84">
        <f t="shared" si="35"/>
        <v>1.0225897576108629</v>
      </c>
      <c r="AB50" s="81">
        <f t="shared" si="35"/>
        <v>1.6160370916920321</v>
      </c>
      <c r="AC50" s="81">
        <f t="shared" si="35"/>
        <v>1.8179519742874</v>
      </c>
      <c r="AD50" s="81">
        <f t="shared" si="35"/>
        <v>1.9720077233855982</v>
      </c>
      <c r="AE50" s="81">
        <f t="shared" si="35"/>
        <v>2.0979580705946681</v>
      </c>
      <c r="AF50" s="81">
        <f t="shared" si="35"/>
        <v>2.5273580661919652</v>
      </c>
      <c r="AG50" s="81">
        <f t="shared" si="35"/>
        <v>3.019234292770328</v>
      </c>
      <c r="AH50" s="85">
        <f t="shared" si="35"/>
        <v>4.440909601850521</v>
      </c>
      <c r="AI50" s="84">
        <f t="shared" si="19"/>
        <v>44.061614010490949</v>
      </c>
      <c r="AJ50" s="81">
        <f t="shared" si="19"/>
        <v>51.24940042710336</v>
      </c>
      <c r="AK50" s="81">
        <f t="shared" si="19"/>
        <v>53.257045772090436</v>
      </c>
      <c r="AL50" s="81">
        <f t="shared" si="19"/>
        <v>54.677626169826091</v>
      </c>
      <c r="AM50" s="81">
        <f t="shared" si="19"/>
        <v>55.775924455282812</v>
      </c>
      <c r="AN50" s="81">
        <f t="shared" si="19"/>
        <v>59.157673764745148</v>
      </c>
      <c r="AO50" s="81">
        <f t="shared" si="19"/>
        <v>62.475039394183817</v>
      </c>
      <c r="AP50" s="85">
        <f t="shared" si="19"/>
        <v>69.805678983726452</v>
      </c>
      <c r="AQ50" s="83">
        <f t="shared" si="20"/>
        <v>1.014222498610085</v>
      </c>
      <c r="AR50" s="81">
        <f t="shared" si="20"/>
        <v>1.0314078310187291</v>
      </c>
      <c r="AS50" s="81">
        <f t="shared" si="20"/>
        <v>1.0299390082903521</v>
      </c>
      <c r="AT50" s="81">
        <f t="shared" si="20"/>
        <v>1.0272399667616092</v>
      </c>
      <c r="AU50" s="81">
        <f t="shared" si="20"/>
        <v>1.0242089746497989</v>
      </c>
      <c r="AV50" s="81">
        <f t="shared" si="20"/>
        <v>1.0096946665670856</v>
      </c>
      <c r="AW50" s="81">
        <f t="shared" si="20"/>
        <v>0.98783574961388609</v>
      </c>
      <c r="AX50" s="82">
        <f t="shared" si="20"/>
        <v>0.91263634812898431</v>
      </c>
      <c r="AY50" s="120">
        <f t="shared" si="21"/>
        <v>0</v>
      </c>
      <c r="AZ50" s="151">
        <f t="shared" si="22"/>
        <v>5.8909845477488485</v>
      </c>
      <c r="BA50" s="81">
        <f t="shared" si="23"/>
        <v>11.523075832283755</v>
      </c>
      <c r="BB50" s="113">
        <f t="shared" si="24"/>
        <v>13.57875496492963</v>
      </c>
      <c r="BC50" s="113">
        <f t="shared" si="25"/>
        <v>15.179136302519341</v>
      </c>
      <c r="BD50" s="113">
        <f t="shared" si="26"/>
        <v>16.506423748235829</v>
      </c>
      <c r="BE50" s="113">
        <f t="shared" si="27"/>
        <v>21.145292726673148</v>
      </c>
      <c r="BF50" s="113">
        <f t="shared" si="28"/>
        <v>26.643827059034024</v>
      </c>
      <c r="BG50" s="114">
        <f t="shared" si="29"/>
        <v>43.346910953090024</v>
      </c>
    </row>
    <row r="51" spans="1:59" customFormat="1" x14ac:dyDescent="0.3">
      <c r="A51" s="164">
        <f t="shared" si="36"/>
        <v>115</v>
      </c>
      <c r="B51" s="111">
        <f t="shared" si="30"/>
        <v>1.9166666666666667</v>
      </c>
      <c r="C51" s="83">
        <f>Hietograma!AG33</f>
        <v>1.7055394008580862</v>
      </c>
      <c r="D51" s="81">
        <f>Hietograma!AH33</f>
        <v>2.2168570586189134</v>
      </c>
      <c r="E51" s="81">
        <f>Hietograma!AI33</f>
        <v>2.3847020093775058</v>
      </c>
      <c r="F51" s="81">
        <f>Hietograma!AJ33</f>
        <v>2.5114416377136024</v>
      </c>
      <c r="G51" s="81">
        <f>Hietograma!AK33</f>
        <v>2.614369044305036</v>
      </c>
      <c r="H51" s="81">
        <f>Hietograma!AL33</f>
        <v>2.9617765605093496</v>
      </c>
      <c r="I51" s="81">
        <f>Hietograma!AM33</f>
        <v>3.3553489372478396</v>
      </c>
      <c r="J51" s="85">
        <f>Hietograma!AN33</f>
        <v>4.4828302285136203</v>
      </c>
      <c r="K51" s="83">
        <f t="shared" si="37"/>
        <v>57.102747892761549</v>
      </c>
      <c r="L51" s="83">
        <f t="shared" si="37"/>
        <v>74.222049440145099</v>
      </c>
      <c r="M51" s="83">
        <f t="shared" si="37"/>
        <v>79.841625219760104</v>
      </c>
      <c r="N51" s="83">
        <f t="shared" si="37"/>
        <v>84.084963744368309</v>
      </c>
      <c r="O51" s="83">
        <f t="shared" si="37"/>
        <v>87.531051091801629</v>
      </c>
      <c r="P51" s="83">
        <f t="shared" si="37"/>
        <v>99.162517244905274</v>
      </c>
      <c r="Q51" s="83">
        <f t="shared" si="37"/>
        <v>112.33961781211988</v>
      </c>
      <c r="R51" s="126">
        <f t="shared" si="37"/>
        <v>150.08854339927584</v>
      </c>
      <c r="S51" s="115">
        <f t="shared" si="32"/>
        <v>12.216777238138528</v>
      </c>
      <c r="T51" s="90">
        <f t="shared" si="17"/>
        <v>22.138023426292161</v>
      </c>
      <c r="U51" s="90">
        <f t="shared" si="17"/>
        <v>25.752171612373708</v>
      </c>
      <c r="V51" s="90">
        <f t="shared" si="17"/>
        <v>28.577836762966875</v>
      </c>
      <c r="W51" s="90">
        <f t="shared" si="17"/>
        <v>30.928632330039306</v>
      </c>
      <c r="X51" s="90">
        <f t="shared" si="17"/>
        <v>39.191756242697878</v>
      </c>
      <c r="Y51" s="90">
        <f t="shared" si="17"/>
        <v>49.070717116901918</v>
      </c>
      <c r="Z51" s="101">
        <f t="shared" si="17"/>
        <v>79.552740692174979</v>
      </c>
      <c r="AA51" s="84">
        <f t="shared" si="35"/>
        <v>0.88118275672601598</v>
      </c>
      <c r="AB51" s="81">
        <f t="shared" si="35"/>
        <v>1.3822314718693356</v>
      </c>
      <c r="AC51" s="81">
        <f t="shared" si="35"/>
        <v>1.552294174081549</v>
      </c>
      <c r="AD51" s="81">
        <f t="shared" si="35"/>
        <v>1.6819408261382591</v>
      </c>
      <c r="AE51" s="81">
        <f t="shared" si="35"/>
        <v>1.7878747378255255</v>
      </c>
      <c r="AF51" s="81">
        <f t="shared" si="35"/>
        <v>2.1486893230471011</v>
      </c>
      <c r="AG51" s="81">
        <f t="shared" si="35"/>
        <v>2.5614876362136911</v>
      </c>
      <c r="AH51" s="85">
        <f t="shared" si="35"/>
        <v>3.7527065051392157</v>
      </c>
      <c r="AI51" s="84">
        <f t="shared" si="19"/>
        <v>44.885970654623023</v>
      </c>
      <c r="AJ51" s="81">
        <f t="shared" si="19"/>
        <v>52.084026013852935</v>
      </c>
      <c r="AK51" s="81">
        <f t="shared" si="19"/>
        <v>54.089453607386396</v>
      </c>
      <c r="AL51" s="81">
        <f t="shared" si="19"/>
        <v>55.507126981401434</v>
      </c>
      <c r="AM51" s="81">
        <f t="shared" si="19"/>
        <v>56.602418761762323</v>
      </c>
      <c r="AN51" s="81">
        <f t="shared" si="19"/>
        <v>59.970761002207396</v>
      </c>
      <c r="AO51" s="81">
        <f t="shared" si="19"/>
        <v>63.268900695217965</v>
      </c>
      <c r="AP51" s="85">
        <f t="shared" si="19"/>
        <v>70.535802707100856</v>
      </c>
      <c r="AQ51" s="83">
        <f t="shared" si="20"/>
        <v>0.82435664413207022</v>
      </c>
      <c r="AR51" s="81">
        <f t="shared" si="20"/>
        <v>0.83462558674957776</v>
      </c>
      <c r="AS51" s="81">
        <f t="shared" si="20"/>
        <v>0.83240783529595674</v>
      </c>
      <c r="AT51" s="81">
        <f t="shared" si="20"/>
        <v>0.82950081157534328</v>
      </c>
      <c r="AU51" s="81">
        <f t="shared" si="20"/>
        <v>0.8264943064795105</v>
      </c>
      <c r="AV51" s="81">
        <f t="shared" si="20"/>
        <v>0.81308723746224842</v>
      </c>
      <c r="AW51" s="81">
        <f t="shared" si="20"/>
        <v>0.79386130103414843</v>
      </c>
      <c r="AX51" s="82">
        <f t="shared" si="20"/>
        <v>0.73012372337440468</v>
      </c>
      <c r="AY51" s="120">
        <f t="shared" si="21"/>
        <v>0</v>
      </c>
      <c r="AZ51" s="151">
        <f t="shared" si="22"/>
        <v>8.3006236903877522</v>
      </c>
      <c r="BA51" s="81">
        <f t="shared" si="23"/>
        <v>15.550574883375333</v>
      </c>
      <c r="BB51" s="113">
        <f t="shared" si="24"/>
        <v>18.136997099926226</v>
      </c>
      <c r="BC51" s="113">
        <f t="shared" si="25"/>
        <v>20.143235892769184</v>
      </c>
      <c r="BD51" s="113">
        <f t="shared" si="26"/>
        <v>21.802794285728879</v>
      </c>
      <c r="BE51" s="113">
        <f t="shared" si="27"/>
        <v>27.576507593473089</v>
      </c>
      <c r="BF51" s="113">
        <f t="shared" si="28"/>
        <v>34.376637327904113</v>
      </c>
      <c r="BG51" s="114">
        <f t="shared" si="29"/>
        <v>54.833541798141901</v>
      </c>
    </row>
    <row r="52" spans="1:59" customFormat="1" x14ac:dyDescent="0.3">
      <c r="A52" s="164">
        <f t="shared" si="36"/>
        <v>120</v>
      </c>
      <c r="B52" s="111">
        <f t="shared" si="30"/>
        <v>2</v>
      </c>
      <c r="C52" s="83">
        <f>Hietograma!AG34</f>
        <v>1.4831959029452833</v>
      </c>
      <c r="D52" s="81">
        <f>Hietograma!AH34</f>
        <v>1.9278553782484309</v>
      </c>
      <c r="E52" s="81">
        <f>Hietograma!AI34</f>
        <v>2.073819137965728</v>
      </c>
      <c r="F52" s="81">
        <f>Hietograma!AJ34</f>
        <v>2.1840362911984954</v>
      </c>
      <c r="G52" s="81">
        <f>Hietograma!AK34</f>
        <v>2.2735455148965116</v>
      </c>
      <c r="H52" s="81">
        <f>Hietograma!AL34</f>
        <v>2.575663076312793</v>
      </c>
      <c r="I52" s="81">
        <f>Hietograma!AM34</f>
        <v>2.9179271931061805</v>
      </c>
      <c r="J52" s="85">
        <f>Hietograma!AN34</f>
        <v>3.8984238213350437</v>
      </c>
      <c r="K52" s="83">
        <f t="shared" si="37"/>
        <v>58.585943795706832</v>
      </c>
      <c r="L52" s="83">
        <f t="shared" si="37"/>
        <v>76.149904818393537</v>
      </c>
      <c r="M52" s="83">
        <f t="shared" si="37"/>
        <v>81.915444357725832</v>
      </c>
      <c r="N52" s="83">
        <f t="shared" si="37"/>
        <v>86.269000035566805</v>
      </c>
      <c r="O52" s="83">
        <f t="shared" si="37"/>
        <v>89.804596606698141</v>
      </c>
      <c r="P52" s="83">
        <f t="shared" si="37"/>
        <v>101.73818032121807</v>
      </c>
      <c r="Q52" s="83">
        <f t="shared" si="37"/>
        <v>115.25754500522606</v>
      </c>
      <c r="R52" s="126">
        <f t="shared" si="37"/>
        <v>153.98696722061089</v>
      </c>
      <c r="S52" s="115">
        <f t="shared" si="32"/>
        <v>13.000794781719545</v>
      </c>
      <c r="T52" s="90">
        <f t="shared" si="17"/>
        <v>23.360574920850219</v>
      </c>
      <c r="U52" s="90">
        <f t="shared" si="17"/>
        <v>27.123277479769079</v>
      </c>
      <c r="V52" s="90">
        <f t="shared" si="17"/>
        <v>30.062118205317905</v>
      </c>
      <c r="W52" s="90">
        <f t="shared" si="17"/>
        <v>32.505347246448864</v>
      </c>
      <c r="X52" s="90">
        <f t="shared" si="17"/>
        <v>41.08306509462134</v>
      </c>
      <c r="Y52" s="90">
        <f t="shared" si="17"/>
        <v>51.321591386285533</v>
      </c>
      <c r="Z52" s="101">
        <f t="shared" si="17"/>
        <v>82.839930670260543</v>
      </c>
      <c r="AA52" s="84">
        <f t="shared" si="35"/>
        <v>0.78401754358101705</v>
      </c>
      <c r="AB52" s="81">
        <f t="shared" si="35"/>
        <v>1.2225514945580578</v>
      </c>
      <c r="AC52" s="81">
        <f t="shared" si="35"/>
        <v>1.3711058673953715</v>
      </c>
      <c r="AD52" s="81">
        <f t="shared" si="35"/>
        <v>1.4842814423510298</v>
      </c>
      <c r="AE52" s="81">
        <f t="shared" si="35"/>
        <v>1.5767149164095571</v>
      </c>
      <c r="AF52" s="81">
        <f t="shared" si="35"/>
        <v>1.891308851923462</v>
      </c>
      <c r="AG52" s="81">
        <f t="shared" si="35"/>
        <v>2.2508742693836155</v>
      </c>
      <c r="AH52" s="85">
        <f t="shared" si="35"/>
        <v>3.2871899780855642</v>
      </c>
      <c r="AI52" s="84">
        <f t="shared" si="19"/>
        <v>45.585149013987291</v>
      </c>
      <c r="AJ52" s="81">
        <f t="shared" si="19"/>
        <v>52.789329897543318</v>
      </c>
      <c r="AK52" s="81">
        <f t="shared" si="19"/>
        <v>54.792166877956753</v>
      </c>
      <c r="AL52" s="81">
        <f t="shared" si="19"/>
        <v>56.206881830248903</v>
      </c>
      <c r="AM52" s="81">
        <f t="shared" si="19"/>
        <v>57.299249360249277</v>
      </c>
      <c r="AN52" s="81">
        <f t="shared" si="19"/>
        <v>60.655115226596727</v>
      </c>
      <c r="AO52" s="81">
        <f t="shared" si="19"/>
        <v>63.93595361894053</v>
      </c>
      <c r="AP52" s="85">
        <f t="shared" si="19"/>
        <v>71.14703655035035</v>
      </c>
      <c r="AQ52" s="83">
        <f t="shared" si="20"/>
        <v>0.6991783593642662</v>
      </c>
      <c r="AR52" s="81">
        <f t="shared" si="20"/>
        <v>0.70530388369037311</v>
      </c>
      <c r="AS52" s="81">
        <f t="shared" si="20"/>
        <v>0.70271327057035649</v>
      </c>
      <c r="AT52" s="81">
        <f t="shared" si="20"/>
        <v>0.69975484884746564</v>
      </c>
      <c r="AU52" s="81">
        <f t="shared" si="20"/>
        <v>0.6968305984869545</v>
      </c>
      <c r="AV52" s="81">
        <f t="shared" si="20"/>
        <v>0.68435422438933102</v>
      </c>
      <c r="AW52" s="81">
        <f t="shared" si="20"/>
        <v>0.66705292372256508</v>
      </c>
      <c r="AX52" s="82">
        <f t="shared" si="20"/>
        <v>0.61123384324947949</v>
      </c>
      <c r="AY52" s="120">
        <f t="shared" si="21"/>
        <v>0</v>
      </c>
      <c r="AZ52" s="151">
        <f t="shared" si="22"/>
        <v>10.695605354568563</v>
      </c>
      <c r="BA52" s="81">
        <f t="shared" si="23"/>
        <v>19.239240445664223</v>
      </c>
      <c r="BB52" s="113">
        <f t="shared" si="24"/>
        <v>22.257429705808224</v>
      </c>
      <c r="BC52" s="113">
        <f t="shared" si="25"/>
        <v>24.591003210419249</v>
      </c>
      <c r="BD52" s="113">
        <f t="shared" si="26"/>
        <v>26.516863764604857</v>
      </c>
      <c r="BE52" s="113">
        <f t="shared" si="27"/>
        <v>33.189887644975293</v>
      </c>
      <c r="BF52" s="113">
        <f t="shared" si="28"/>
        <v>41.004705856614628</v>
      </c>
      <c r="BG52" s="114">
        <f t="shared" si="29"/>
        <v>64.31301212829537</v>
      </c>
    </row>
    <row r="53" spans="1:59" customFormat="1" x14ac:dyDescent="0.3">
      <c r="A53" s="164">
        <f t="shared" si="36"/>
        <v>125</v>
      </c>
      <c r="B53" s="111">
        <f t="shared" si="30"/>
        <v>2.0833333333333335</v>
      </c>
      <c r="C53" s="83">
        <f>Hietograma!AG35</f>
        <v>1.3218124094149033</v>
      </c>
      <c r="D53" s="81">
        <f>Hietograma!AH35</f>
        <v>1.7180894023950586</v>
      </c>
      <c r="E53" s="81">
        <f>Hietograma!AI35</f>
        <v>1.8481711458357211</v>
      </c>
      <c r="F53" s="81">
        <f>Hietograma!AJ35</f>
        <v>1.9463957974708421</v>
      </c>
      <c r="G53" s="81">
        <f>Hietograma!AK35</f>
        <v>2.0261657067634786</v>
      </c>
      <c r="H53" s="81">
        <f>Hietograma!AL35</f>
        <v>2.2954104781313021</v>
      </c>
      <c r="I53" s="81">
        <f>Hietograma!AM35</f>
        <v>2.6004335408140804</v>
      </c>
      <c r="J53" s="85">
        <f>Hietograma!AN35</f>
        <v>3.4742443489539596</v>
      </c>
      <c r="K53" s="83">
        <f t="shared" si="37"/>
        <v>59.907756205121736</v>
      </c>
      <c r="L53" s="83">
        <f t="shared" si="37"/>
        <v>77.867994220788603</v>
      </c>
      <c r="M53" s="83">
        <f t="shared" si="37"/>
        <v>83.763615503561553</v>
      </c>
      <c r="N53" s="83">
        <f t="shared" si="37"/>
        <v>88.215395833037647</v>
      </c>
      <c r="O53" s="83">
        <f t="shared" si="37"/>
        <v>91.830762313461619</v>
      </c>
      <c r="P53" s="83">
        <f t="shared" si="37"/>
        <v>104.03359079934937</v>
      </c>
      <c r="Q53" s="83">
        <f t="shared" si="37"/>
        <v>117.85797854604014</v>
      </c>
      <c r="R53" s="126">
        <f t="shared" si="37"/>
        <v>157.46121156956485</v>
      </c>
      <c r="S53" s="115">
        <f t="shared" si="32"/>
        <v>13.712908911870663</v>
      </c>
      <c r="T53" s="90">
        <f t="shared" si="17"/>
        <v>24.465550462754081</v>
      </c>
      <c r="U53" s="90">
        <f t="shared" si="17"/>
        <v>28.361119248645618</v>
      </c>
      <c r="V53" s="90">
        <f t="shared" si="17"/>
        <v>31.401128395240235</v>
      </c>
      <c r="W53" s="90">
        <f t="shared" si="17"/>
        <v>33.926953236553366</v>
      </c>
      <c r="X53" s="90">
        <f t="shared" si="17"/>
        <v>42.785607252927548</v>
      </c>
      <c r="Y53" s="90">
        <f t="shared" si="17"/>
        <v>53.344970192593934</v>
      </c>
      <c r="Z53" s="101">
        <f t="shared" si="17"/>
        <v>85.787066669101549</v>
      </c>
      <c r="AA53" s="84">
        <f t="shared" si="35"/>
        <v>0.71211413015111802</v>
      </c>
      <c r="AB53" s="81">
        <f t="shared" si="35"/>
        <v>1.1049755419038618</v>
      </c>
      <c r="AC53" s="81">
        <f t="shared" si="35"/>
        <v>1.2378417688765389</v>
      </c>
      <c r="AD53" s="81">
        <f t="shared" si="35"/>
        <v>1.3390101899223303</v>
      </c>
      <c r="AE53" s="81">
        <f t="shared" si="35"/>
        <v>1.4216059901045028</v>
      </c>
      <c r="AF53" s="81">
        <f t="shared" si="35"/>
        <v>1.7025421583062084</v>
      </c>
      <c r="AG53" s="81">
        <f t="shared" si="35"/>
        <v>2.0233788063084006</v>
      </c>
      <c r="AH53" s="85">
        <f t="shared" si="35"/>
        <v>2.9471359988410057</v>
      </c>
      <c r="AI53" s="84">
        <f t="shared" si="19"/>
        <v>46.194847293251073</v>
      </c>
      <c r="AJ53" s="81">
        <f t="shared" si="19"/>
        <v>53.402443758034522</v>
      </c>
      <c r="AK53" s="81">
        <f t="shared" si="19"/>
        <v>55.402496254915931</v>
      </c>
      <c r="AL53" s="81">
        <f t="shared" si="19"/>
        <v>56.814267437797412</v>
      </c>
      <c r="AM53" s="81">
        <f t="shared" si="19"/>
        <v>57.903809076908253</v>
      </c>
      <c r="AN53" s="81">
        <f t="shared" si="19"/>
        <v>61.247983546421821</v>
      </c>
      <c r="AO53" s="81">
        <f t="shared" si="19"/>
        <v>64.51300835344621</v>
      </c>
      <c r="AP53" s="85">
        <f t="shared" si="19"/>
        <v>71.674144900463304</v>
      </c>
      <c r="AQ53" s="83">
        <f t="shared" si="20"/>
        <v>0.60969827926378528</v>
      </c>
      <c r="AR53" s="81">
        <f t="shared" si="20"/>
        <v>0.61311386049119676</v>
      </c>
      <c r="AS53" s="81">
        <f t="shared" si="20"/>
        <v>0.61032937695918221</v>
      </c>
      <c r="AT53" s="81">
        <f t="shared" si="20"/>
        <v>0.60738560754851179</v>
      </c>
      <c r="AU53" s="81">
        <f t="shared" si="20"/>
        <v>0.60455971665897579</v>
      </c>
      <c r="AV53" s="81">
        <f t="shared" si="20"/>
        <v>0.59286831982509369</v>
      </c>
      <c r="AW53" s="81">
        <f t="shared" si="20"/>
        <v>0.57705473450567979</v>
      </c>
      <c r="AX53" s="82">
        <f t="shared" si="20"/>
        <v>0.52710835011295387</v>
      </c>
      <c r="AY53" s="120">
        <f t="shared" si="21"/>
        <v>0</v>
      </c>
      <c r="AZ53" s="151">
        <f t="shared" si="22"/>
        <v>11.910531753617983</v>
      </c>
      <c r="BA53" s="81">
        <f t="shared" si="23"/>
        <v>20.579934881990638</v>
      </c>
      <c r="BB53" s="113">
        <f t="shared" si="24"/>
        <v>23.611584498618527</v>
      </c>
      <c r="BC53" s="113">
        <f t="shared" si="25"/>
        <v>25.947027935759365</v>
      </c>
      <c r="BD53" s="113">
        <f t="shared" si="26"/>
        <v>27.869419172388934</v>
      </c>
      <c r="BE53" s="113">
        <f t="shared" si="27"/>
        <v>34.500198956924059</v>
      </c>
      <c r="BF53" s="113">
        <f t="shared" si="28"/>
        <v>42.216627460145965</v>
      </c>
      <c r="BG53" s="114">
        <f t="shared" si="29"/>
        <v>65.016407140806834</v>
      </c>
    </row>
    <row r="54" spans="1:59" customFormat="1" x14ac:dyDescent="0.3">
      <c r="A54" s="164">
        <f t="shared" si="36"/>
        <v>130</v>
      </c>
      <c r="B54" s="111">
        <f t="shared" si="30"/>
        <v>2.1666666666666665</v>
      </c>
      <c r="C54" s="83">
        <f>Hietograma!AG36</f>
        <v>1.1983810351415514</v>
      </c>
      <c r="D54" s="81">
        <f>Hietograma!AH36</f>
        <v>1.557653523179809</v>
      </c>
      <c r="E54" s="81">
        <f>Hietograma!AI36</f>
        <v>1.6755881811139375</v>
      </c>
      <c r="F54" s="81">
        <f>Hietograma!AJ36</f>
        <v>1.7646405752846448</v>
      </c>
      <c r="G54" s="81">
        <f>Hietograma!AK36</f>
        <v>1.8369615383731457</v>
      </c>
      <c r="H54" s="81">
        <f>Hietograma!AL36</f>
        <v>2.0810641247311139</v>
      </c>
      <c r="I54" s="81">
        <f>Hietograma!AM36</f>
        <v>2.3576040111750842</v>
      </c>
      <c r="J54" s="85">
        <f>Hietograma!AN36</f>
        <v>3.1498180147038397</v>
      </c>
      <c r="K54" s="83">
        <f t="shared" si="37"/>
        <v>61.106137240263287</v>
      </c>
      <c r="L54" s="83">
        <f t="shared" si="37"/>
        <v>79.425647743968412</v>
      </c>
      <c r="M54" s="83">
        <f t="shared" si="37"/>
        <v>85.439203684675491</v>
      </c>
      <c r="N54" s="83">
        <f t="shared" si="37"/>
        <v>89.980036408322292</v>
      </c>
      <c r="O54" s="83">
        <f t="shared" si="37"/>
        <v>93.667723851834765</v>
      </c>
      <c r="P54" s="83">
        <f t="shared" si="37"/>
        <v>106.11465492408048</v>
      </c>
      <c r="Q54" s="83">
        <f t="shared" si="37"/>
        <v>120.21558255721523</v>
      </c>
      <c r="R54" s="126">
        <f t="shared" si="37"/>
        <v>160.61102958426869</v>
      </c>
      <c r="S54" s="115">
        <f t="shared" si="32"/>
        <v>14.369111718783994</v>
      </c>
      <c r="T54" s="90">
        <f t="shared" si="17"/>
        <v>25.479489035386298</v>
      </c>
      <c r="U54" s="90">
        <f t="shared" si="17"/>
        <v>29.495875614221394</v>
      </c>
      <c r="V54" s="90">
        <f t="shared" si="17"/>
        <v>32.627836242150039</v>
      </c>
      <c r="W54" s="90">
        <f t="shared" si="17"/>
        <v>35.228707872740465</v>
      </c>
      <c r="X54" s="90">
        <f t="shared" si="17"/>
        <v>44.342485576517255</v>
      </c>
      <c r="Y54" s="90">
        <f t="shared" si="17"/>
        <v>55.193006809446103</v>
      </c>
      <c r="Z54" s="101">
        <f t="shared" si="17"/>
        <v>88.472695772076648</v>
      </c>
      <c r="AA54" s="84">
        <f t="shared" si="35"/>
        <v>0.65620280691333122</v>
      </c>
      <c r="AB54" s="81">
        <f t="shared" si="35"/>
        <v>1.0139385726322168</v>
      </c>
      <c r="AC54" s="81">
        <f t="shared" si="35"/>
        <v>1.1347563655757753</v>
      </c>
      <c r="AD54" s="81">
        <f t="shared" si="35"/>
        <v>1.2267078469098038</v>
      </c>
      <c r="AE54" s="81">
        <f t="shared" si="35"/>
        <v>1.3017546361870984</v>
      </c>
      <c r="AF54" s="81">
        <f t="shared" si="35"/>
        <v>1.5568783235897072</v>
      </c>
      <c r="AG54" s="81">
        <f t="shared" si="35"/>
        <v>1.8480366168521698</v>
      </c>
      <c r="AH54" s="85">
        <f t="shared" si="35"/>
        <v>2.6856291029750992</v>
      </c>
      <c r="AI54" s="84">
        <f t="shared" si="19"/>
        <v>46.737025521479296</v>
      </c>
      <c r="AJ54" s="81">
        <f t="shared" si="19"/>
        <v>53.946158708582118</v>
      </c>
      <c r="AK54" s="81">
        <f t="shared" si="19"/>
        <v>55.9433280704541</v>
      </c>
      <c r="AL54" s="81">
        <f t="shared" si="19"/>
        <v>57.352200166172253</v>
      </c>
      <c r="AM54" s="81">
        <f t="shared" si="19"/>
        <v>58.4390159790943</v>
      </c>
      <c r="AN54" s="81">
        <f t="shared" si="19"/>
        <v>61.772169347563228</v>
      </c>
      <c r="AO54" s="81">
        <f t="shared" si="19"/>
        <v>65.022575747769125</v>
      </c>
      <c r="AP54" s="85">
        <f t="shared" si="19"/>
        <v>72.138333812192045</v>
      </c>
      <c r="AQ54" s="83">
        <f t="shared" si="20"/>
        <v>0.54217822822822015</v>
      </c>
      <c r="AR54" s="81">
        <f t="shared" si="20"/>
        <v>0.54371495054759222</v>
      </c>
      <c r="AS54" s="81">
        <f t="shared" si="20"/>
        <v>0.54083181553816218</v>
      </c>
      <c r="AT54" s="81">
        <f t="shared" si="20"/>
        <v>0.53793272837484096</v>
      </c>
      <c r="AU54" s="81">
        <f t="shared" si="20"/>
        <v>0.53520690218604727</v>
      </c>
      <c r="AV54" s="81">
        <f t="shared" si="20"/>
        <v>0.52418580114140667</v>
      </c>
      <c r="AW54" s="81">
        <f t="shared" si="20"/>
        <v>0.50956739432291442</v>
      </c>
      <c r="AX54" s="82">
        <f t="shared" si="20"/>
        <v>0.46418891172874055</v>
      </c>
      <c r="AY54" s="120">
        <f t="shared" si="21"/>
        <v>0</v>
      </c>
      <c r="AZ54" s="151">
        <f t="shared" si="22"/>
        <v>6.0563269643341133</v>
      </c>
      <c r="BA54" s="81">
        <f t="shared" si="23"/>
        <v>9.8108248483412606</v>
      </c>
      <c r="BB54" s="113">
        <f t="shared" si="24"/>
        <v>11.099095581883782</v>
      </c>
      <c r="BC54" s="113">
        <f t="shared" si="25"/>
        <v>12.084931381134265</v>
      </c>
      <c r="BD54" s="113">
        <f t="shared" si="26"/>
        <v>12.892602656133233</v>
      </c>
      <c r="BE54" s="113">
        <f t="shared" si="27"/>
        <v>15.656055968253002</v>
      </c>
      <c r="BF54" s="113">
        <f t="shared" si="28"/>
        <v>18.836943144017734</v>
      </c>
      <c r="BG54" s="114">
        <f t="shared" si="29"/>
        <v>28.092353125999551</v>
      </c>
    </row>
    <row r="55" spans="1:59" customFormat="1" x14ac:dyDescent="0.3">
      <c r="A55" s="164">
        <f t="shared" si="36"/>
        <v>135</v>
      </c>
      <c r="B55" s="111">
        <f t="shared" si="30"/>
        <v>2.25</v>
      </c>
      <c r="C55" s="83">
        <f>Hietograma!AG37</f>
        <v>1.1003653695371867</v>
      </c>
      <c r="D55" s="81">
        <f>Hietograma!AH37</f>
        <v>1.4302529365730408</v>
      </c>
      <c r="E55" s="81">
        <f>Hietograma!AI37</f>
        <v>1.5385417108889783</v>
      </c>
      <c r="F55" s="81">
        <f>Hietograma!AJ37</f>
        <v>1.6203105037406118</v>
      </c>
      <c r="G55" s="81">
        <f>Hietograma!AK37</f>
        <v>1.6867163303855364</v>
      </c>
      <c r="H55" s="81">
        <f>Hietograma!AL37</f>
        <v>1.9108537497590419</v>
      </c>
      <c r="I55" s="81">
        <f>Hietograma!AM37</f>
        <v>2.1647754202590761</v>
      </c>
      <c r="J55" s="85">
        <f>Hietograma!AN37</f>
        <v>2.8921941870642911</v>
      </c>
      <c r="K55" s="83">
        <f t="shared" si="37"/>
        <v>62.206502609800474</v>
      </c>
      <c r="L55" s="83">
        <f t="shared" si="37"/>
        <v>80.855900680541453</v>
      </c>
      <c r="M55" s="83">
        <f t="shared" si="37"/>
        <v>86.977745395564469</v>
      </c>
      <c r="N55" s="83">
        <f t="shared" si="37"/>
        <v>91.600346912062903</v>
      </c>
      <c r="O55" s="83">
        <f t="shared" si="37"/>
        <v>95.354440182220301</v>
      </c>
      <c r="P55" s="83">
        <f t="shared" si="37"/>
        <v>108.02550867383952</v>
      </c>
      <c r="Q55" s="83">
        <f t="shared" si="37"/>
        <v>122.3803579774743</v>
      </c>
      <c r="R55" s="126">
        <f t="shared" si="37"/>
        <v>163.50322377133298</v>
      </c>
      <c r="S55" s="115">
        <f t="shared" si="32"/>
        <v>14.980267958088849</v>
      </c>
      <c r="T55" s="90">
        <f t="shared" si="17"/>
        <v>26.420353873387853</v>
      </c>
      <c r="U55" s="90">
        <f t="shared" si="17"/>
        <v>30.547956565899163</v>
      </c>
      <c r="V55" s="90">
        <f t="shared" si="17"/>
        <v>33.764526639516809</v>
      </c>
      <c r="W55" s="90">
        <f t="shared" si="17"/>
        <v>36.434433477267604</v>
      </c>
      <c r="X55" s="90">
        <f t="shared" si="17"/>
        <v>45.782789860948164</v>
      </c>
      <c r="Y55" s="90">
        <f t="shared" si="17"/>
        <v>56.900863505760029</v>
      </c>
      <c r="Z55" s="101">
        <f t="shared" si="17"/>
        <v>90.949672844757544</v>
      </c>
      <c r="AA55" s="84">
        <f t="shared" si="35"/>
        <v>0.61115623930485441</v>
      </c>
      <c r="AB55" s="81">
        <f t="shared" si="35"/>
        <v>0.94086483800155563</v>
      </c>
      <c r="AC55" s="81">
        <f t="shared" si="35"/>
        <v>1.0520809516777696</v>
      </c>
      <c r="AD55" s="81">
        <f t="shared" si="35"/>
        <v>1.1366903973667704</v>
      </c>
      <c r="AE55" s="81">
        <f t="shared" si="35"/>
        <v>1.2057256045271387</v>
      </c>
      <c r="AF55" s="81">
        <f t="shared" si="35"/>
        <v>1.4403042844309084</v>
      </c>
      <c r="AG55" s="81">
        <f t="shared" si="35"/>
        <v>1.7078566963139252</v>
      </c>
      <c r="AH55" s="85">
        <f t="shared" si="35"/>
        <v>2.4769770726808957</v>
      </c>
      <c r="AI55" s="84">
        <f t="shared" si="19"/>
        <v>47.226234651711621</v>
      </c>
      <c r="AJ55" s="81">
        <f t="shared" si="19"/>
        <v>54.4355468071536</v>
      </c>
      <c r="AK55" s="81">
        <f t="shared" si="19"/>
        <v>56.429788829665306</v>
      </c>
      <c r="AL55" s="81">
        <f t="shared" si="19"/>
        <v>57.835820272546094</v>
      </c>
      <c r="AM55" s="81">
        <f t="shared" si="19"/>
        <v>58.920006704952698</v>
      </c>
      <c r="AN55" s="81">
        <f t="shared" si="19"/>
        <v>62.242718812891361</v>
      </c>
      <c r="AO55" s="81">
        <f t="shared" si="19"/>
        <v>65.479494471714276</v>
      </c>
      <c r="AP55" s="85">
        <f t="shared" si="19"/>
        <v>72.55355092657544</v>
      </c>
      <c r="AQ55" s="83">
        <f t="shared" si="20"/>
        <v>0.48920913023233226</v>
      </c>
      <c r="AR55" s="81">
        <f t="shared" si="20"/>
        <v>0.48938809857148513</v>
      </c>
      <c r="AS55" s="81">
        <f t="shared" si="20"/>
        <v>0.48646075921120868</v>
      </c>
      <c r="AT55" s="81">
        <f t="shared" si="20"/>
        <v>0.48362010637384145</v>
      </c>
      <c r="AU55" s="81">
        <f t="shared" si="20"/>
        <v>0.48099072585839764</v>
      </c>
      <c r="AV55" s="81">
        <f t="shared" si="20"/>
        <v>0.47054946532813346</v>
      </c>
      <c r="AW55" s="81">
        <f t="shared" si="20"/>
        <v>0.45691872394515087</v>
      </c>
      <c r="AX55" s="82">
        <f t="shared" si="20"/>
        <v>0.41521711438339537</v>
      </c>
      <c r="AY55" s="120">
        <f t="shared" si="21"/>
        <v>0</v>
      </c>
      <c r="AZ55" s="151">
        <f t="shared" si="22"/>
        <v>4.4674259445925406</v>
      </c>
      <c r="BA55" s="81">
        <f t="shared" si="23"/>
        <v>7.0587858110068291</v>
      </c>
      <c r="BB55" s="113">
        <f t="shared" si="24"/>
        <v>7.9404860638249088</v>
      </c>
      <c r="BC55" s="113">
        <f t="shared" si="25"/>
        <v>8.6132091856675999</v>
      </c>
      <c r="BD55" s="113">
        <f t="shared" si="26"/>
        <v>9.1632094640799178</v>
      </c>
      <c r="BE55" s="113">
        <f t="shared" si="27"/>
        <v>11.038361580532793</v>
      </c>
      <c r="BF55" s="113">
        <f t="shared" si="28"/>
        <v>13.186434563923491</v>
      </c>
      <c r="BG55" s="114">
        <f t="shared" si="29"/>
        <v>18.821788744970114</v>
      </c>
    </row>
    <row r="56" spans="1:59" customFormat="1" x14ac:dyDescent="0.3">
      <c r="A56" s="164">
        <f t="shared" si="36"/>
        <v>140</v>
      </c>
      <c r="B56" s="111">
        <f t="shared" si="30"/>
        <v>2.3333333333333335</v>
      </c>
      <c r="C56" s="83">
        <f>Hietograma!AG38</f>
        <v>1.0203004368793245</v>
      </c>
      <c r="D56" s="81">
        <f>Hietograma!AH38</f>
        <v>1.3261846805004467</v>
      </c>
      <c r="E56" s="81">
        <f>Hietograma!AI38</f>
        <v>1.4265941324901235</v>
      </c>
      <c r="F56" s="81">
        <f>Hietograma!AJ38</f>
        <v>1.5024132534651073</v>
      </c>
      <c r="G56" s="81">
        <f>Hietograma!AK38</f>
        <v>1.563987250441798</v>
      </c>
      <c r="H56" s="81">
        <f>Hietograma!AL38</f>
        <v>1.7718159528336059</v>
      </c>
      <c r="I56" s="81">
        <f>Hietograma!AM38</f>
        <v>2.0072617406752187</v>
      </c>
      <c r="J56" s="85">
        <f>Hietograma!AN38</f>
        <v>2.6817519655700153</v>
      </c>
      <c r="K56" s="83">
        <f t="shared" si="37"/>
        <v>63.226803046679798</v>
      </c>
      <c r="L56" s="83">
        <f t="shared" si="37"/>
        <v>82.182085361041899</v>
      </c>
      <c r="M56" s="83">
        <f t="shared" si="37"/>
        <v>88.404339528054592</v>
      </c>
      <c r="N56" s="83">
        <f t="shared" si="37"/>
        <v>93.102760165528011</v>
      </c>
      <c r="O56" s="83">
        <f t="shared" si="37"/>
        <v>96.918427432662099</v>
      </c>
      <c r="P56" s="83">
        <f t="shared" si="37"/>
        <v>109.79732462667313</v>
      </c>
      <c r="Q56" s="83">
        <f t="shared" si="37"/>
        <v>124.38761971814952</v>
      </c>
      <c r="R56" s="126">
        <f t="shared" si="37"/>
        <v>166.184975736903</v>
      </c>
      <c r="S56" s="115">
        <f t="shared" si="32"/>
        <v>15.554149328817573</v>
      </c>
      <c r="T56" s="90">
        <f t="shared" si="17"/>
        <v>27.300952329799838</v>
      </c>
      <c r="U56" s="90">
        <f t="shared" si="17"/>
        <v>31.531903343726579</v>
      </c>
      <c r="V56" s="90">
        <f t="shared" si="17"/>
        <v>34.827068979410697</v>
      </c>
      <c r="W56" s="90">
        <f t="shared" si="17"/>
        <v>37.561088246502443</v>
      </c>
      <c r="X56" s="90">
        <f t="shared" si="17"/>
        <v>47.127207045565328</v>
      </c>
      <c r="Y56" s="90">
        <f t="shared" si="17"/>
        <v>58.493523212273118</v>
      </c>
      <c r="Z56" s="101">
        <f t="shared" si="17"/>
        <v>93.255487153814528</v>
      </c>
      <c r="AA56" s="84">
        <f t="shared" si="35"/>
        <v>0.57388137072872425</v>
      </c>
      <c r="AB56" s="81">
        <f t="shared" si="35"/>
        <v>0.88059845641198464</v>
      </c>
      <c r="AC56" s="81">
        <f t="shared" si="35"/>
        <v>0.98394677782741624</v>
      </c>
      <c r="AD56" s="81">
        <f t="shared" si="35"/>
        <v>1.0625423398938878</v>
      </c>
      <c r="AE56" s="81">
        <f t="shared" si="35"/>
        <v>1.1266547692348396</v>
      </c>
      <c r="AF56" s="81">
        <f t="shared" si="35"/>
        <v>1.3444171846171642</v>
      </c>
      <c r="AG56" s="81">
        <f t="shared" si="35"/>
        <v>1.5926597065130892</v>
      </c>
      <c r="AH56" s="85">
        <f t="shared" si="35"/>
        <v>2.3058143090569843</v>
      </c>
      <c r="AI56" s="84">
        <f t="shared" si="19"/>
        <v>47.672653717862225</v>
      </c>
      <c r="AJ56" s="81">
        <f t="shared" si="19"/>
        <v>54.881133031242058</v>
      </c>
      <c r="AK56" s="81">
        <f t="shared" si="19"/>
        <v>56.872436184328009</v>
      </c>
      <c r="AL56" s="81">
        <f t="shared" si="19"/>
        <v>58.275691186117314</v>
      </c>
      <c r="AM56" s="81">
        <f t="shared" si="19"/>
        <v>59.357339186159656</v>
      </c>
      <c r="AN56" s="81">
        <f t="shared" si="19"/>
        <v>62.670117581107803</v>
      </c>
      <c r="AO56" s="81">
        <f t="shared" si="19"/>
        <v>65.894096505876405</v>
      </c>
      <c r="AP56" s="85">
        <f t="shared" si="19"/>
        <v>72.929488583088471</v>
      </c>
      <c r="AQ56" s="83">
        <f t="shared" si="20"/>
        <v>0.44641906615060023</v>
      </c>
      <c r="AR56" s="81">
        <f t="shared" si="20"/>
        <v>0.44558622408846205</v>
      </c>
      <c r="AS56" s="81">
        <f t="shared" si="20"/>
        <v>0.44264735466270722</v>
      </c>
      <c r="AT56" s="81">
        <f t="shared" si="20"/>
        <v>0.43987091357121955</v>
      </c>
      <c r="AU56" s="81">
        <f t="shared" si="20"/>
        <v>0.43733248120695833</v>
      </c>
      <c r="AV56" s="81">
        <f t="shared" si="20"/>
        <v>0.42739876821644174</v>
      </c>
      <c r="AW56" s="81">
        <f t="shared" si="20"/>
        <v>0.41460203416212948</v>
      </c>
      <c r="AX56" s="82">
        <f t="shared" si="20"/>
        <v>0.37593765651303102</v>
      </c>
      <c r="AY56" s="120">
        <f t="shared" si="21"/>
        <v>0</v>
      </c>
      <c r="AZ56" s="151">
        <f t="shared" si="22"/>
        <v>3.8240268576279774</v>
      </c>
      <c r="BA56" s="81">
        <f t="shared" si="23"/>
        <v>5.9921036383574133</v>
      </c>
      <c r="BB56" s="113">
        <f t="shared" si="24"/>
        <v>6.7277598384347863</v>
      </c>
      <c r="BC56" s="113">
        <f t="shared" si="25"/>
        <v>7.2885311808929458</v>
      </c>
      <c r="BD56" s="113">
        <f t="shared" si="26"/>
        <v>7.7467063678225063</v>
      </c>
      <c r="BE56" s="113">
        <f t="shared" si="27"/>
        <v>9.3071050263474326</v>
      </c>
      <c r="BF56" s="113">
        <f t="shared" si="28"/>
        <v>11.092085409708044</v>
      </c>
      <c r="BG56" s="114">
        <f t="shared" si="29"/>
        <v>15.094762109669109</v>
      </c>
    </row>
    <row r="57" spans="1:59" customFormat="1" x14ac:dyDescent="0.3">
      <c r="A57" s="164">
        <f t="shared" si="36"/>
        <v>145</v>
      </c>
      <c r="B57" s="111">
        <f t="shared" si="30"/>
        <v>2.4166666666666665</v>
      </c>
      <c r="C57" s="83">
        <f>Hietograma!AG39</f>
        <v>0.95343942888379019</v>
      </c>
      <c r="D57" s="81">
        <f>Hietograma!AH39</f>
        <v>1.2392788620557127</v>
      </c>
      <c r="E57" s="81">
        <f>Hietograma!AI39</f>
        <v>1.3331084117640444</v>
      </c>
      <c r="F57" s="81">
        <f>Hietograma!AJ39</f>
        <v>1.403959052210638</v>
      </c>
      <c r="G57" s="81">
        <f>Hietograma!AK39</f>
        <v>1.4614980616921258</v>
      </c>
      <c r="H57" s="81">
        <f>Hietograma!AL39</f>
        <v>1.655707602482039</v>
      </c>
      <c r="I57" s="81">
        <f>Hietograma!AM39</f>
        <v>1.8757244616136433</v>
      </c>
      <c r="J57" s="85">
        <f>Hietograma!AN39</f>
        <v>2.5060148658580772</v>
      </c>
      <c r="K57" s="83">
        <f t="shared" si="37"/>
        <v>64.180242475563588</v>
      </c>
      <c r="L57" s="83">
        <f t="shared" si="37"/>
        <v>83.421364223097612</v>
      </c>
      <c r="M57" s="83">
        <f t="shared" si="37"/>
        <v>89.737447939818637</v>
      </c>
      <c r="N57" s="83">
        <f t="shared" si="37"/>
        <v>94.506719217738649</v>
      </c>
      <c r="O57" s="83">
        <f t="shared" si="37"/>
        <v>98.379925494354225</v>
      </c>
      <c r="P57" s="83">
        <f t="shared" si="37"/>
        <v>111.45303222915517</v>
      </c>
      <c r="Q57" s="83">
        <f t="shared" si="37"/>
        <v>126.26334417976317</v>
      </c>
      <c r="R57" s="126">
        <f t="shared" si="37"/>
        <v>168.69099060276108</v>
      </c>
      <c r="S57" s="115">
        <f t="shared" si="32"/>
        <v>16.096537973468994</v>
      </c>
      <c r="T57" s="90">
        <f t="shared" si="17"/>
        <v>28.130785182680281</v>
      </c>
      <c r="U57" s="90">
        <f t="shared" si="17"/>
        <v>32.458495908423728</v>
      </c>
      <c r="V57" s="90">
        <f t="shared" si="17"/>
        <v>35.827222743457781</v>
      </c>
      <c r="W57" s="90">
        <f t="shared" si="17"/>
        <v>38.621234472517308</v>
      </c>
      <c r="X57" s="90">
        <f t="shared" si="17"/>
        <v>48.391047634557538</v>
      </c>
      <c r="Y57" s="90">
        <f t="shared" si="17"/>
        <v>59.989461007494569</v>
      </c>
      <c r="Z57" s="101">
        <f t="shared" si="17"/>
        <v>95.417819548673521</v>
      </c>
      <c r="AA57" s="84">
        <f t="shared" si="35"/>
        <v>0.542388644651421</v>
      </c>
      <c r="AB57" s="81">
        <f t="shared" si="35"/>
        <v>0.82983285288044328</v>
      </c>
      <c r="AC57" s="81">
        <f t="shared" si="35"/>
        <v>0.9265925646971489</v>
      </c>
      <c r="AD57" s="81">
        <f t="shared" si="35"/>
        <v>1.0001537640470843</v>
      </c>
      <c r="AE57" s="81">
        <f t="shared" si="35"/>
        <v>1.0601462260148651</v>
      </c>
      <c r="AF57" s="81">
        <f t="shared" si="35"/>
        <v>1.2638405889922097</v>
      </c>
      <c r="AG57" s="81">
        <f>Y57-Y56</f>
        <v>1.495937795221451</v>
      </c>
      <c r="AH57" s="85">
        <f t="shared" si="35"/>
        <v>2.1623323948589928</v>
      </c>
      <c r="AI57" s="84">
        <f t="shared" si="19"/>
        <v>48.083704502094591</v>
      </c>
      <c r="AJ57" s="81">
        <f t="shared" si="19"/>
        <v>55.290579040417327</v>
      </c>
      <c r="AK57" s="81">
        <f t="shared" si="19"/>
        <v>57.278952031394908</v>
      </c>
      <c r="AL57" s="81">
        <f t="shared" si="19"/>
        <v>58.679496474280867</v>
      </c>
      <c r="AM57" s="81">
        <f t="shared" si="19"/>
        <v>59.758691021836917</v>
      </c>
      <c r="AN57" s="81">
        <f t="shared" si="19"/>
        <v>63.061984594597632</v>
      </c>
      <c r="AO57" s="81">
        <f t="shared" si="19"/>
        <v>66.273883172268597</v>
      </c>
      <c r="AP57" s="85">
        <f t="shared" si="19"/>
        <v>73.273171054087555</v>
      </c>
      <c r="AQ57" s="83">
        <f t="shared" si="20"/>
        <v>0.41105078423236918</v>
      </c>
      <c r="AR57" s="81">
        <f t="shared" si="20"/>
        <v>0.40944600917526941</v>
      </c>
      <c r="AS57" s="81">
        <f t="shared" si="20"/>
        <v>0.40651584706689547</v>
      </c>
      <c r="AT57" s="81">
        <f t="shared" si="20"/>
        <v>0.40380528816355366</v>
      </c>
      <c r="AU57" s="81">
        <f t="shared" si="20"/>
        <v>0.40135183567726074</v>
      </c>
      <c r="AV57" s="81">
        <f t="shared" si="20"/>
        <v>0.39186701348982922</v>
      </c>
      <c r="AW57" s="81">
        <f t="shared" si="20"/>
        <v>0.37978666639219227</v>
      </c>
      <c r="AX57" s="82">
        <f t="shared" si="20"/>
        <v>0.34368247099908444</v>
      </c>
      <c r="AY57" s="120">
        <f t="shared" si="21"/>
        <v>0</v>
      </c>
      <c r="AZ57" s="151">
        <f t="shared" si="22"/>
        <v>3.4031069431085768</v>
      </c>
      <c r="BA57" s="81">
        <f t="shared" si="23"/>
        <v>5.2997616479951484</v>
      </c>
      <c r="BB57" s="113">
        <f t="shared" si="24"/>
        <v>5.9420066250590136</v>
      </c>
      <c r="BC57" s="113">
        <f t="shared" si="25"/>
        <v>6.4312359996334942</v>
      </c>
      <c r="BD57" s="113">
        <f t="shared" si="26"/>
        <v>6.8307676964950153</v>
      </c>
      <c r="BE57" s="113">
        <f t="shared" si="27"/>
        <v>8.190365642989784</v>
      </c>
      <c r="BF57" s="113">
        <f t="shared" si="28"/>
        <v>9.7440395748676423</v>
      </c>
      <c r="BG57" s="114">
        <f t="shared" si="29"/>
        <v>12.499706409344412</v>
      </c>
    </row>
    <row r="58" spans="1:59" customFormat="1" x14ac:dyDescent="0.3">
      <c r="A58" s="164">
        <f t="shared" si="36"/>
        <v>150</v>
      </c>
      <c r="B58" s="111">
        <f t="shared" si="30"/>
        <v>2.5</v>
      </c>
      <c r="C58" s="83">
        <f>Hietograma!AG40</f>
        <v>0.89660710658758802</v>
      </c>
      <c r="D58" s="81">
        <f>Hietograma!AH40</f>
        <v>1.1654083113216416</v>
      </c>
      <c r="E58" s="81">
        <f>Hietograma!AI40</f>
        <v>1.2536448982801858</v>
      </c>
      <c r="F58" s="81">
        <f>Hietograma!AJ40</f>
        <v>1.3202722956860953</v>
      </c>
      <c r="G58" s="81">
        <f>Hietograma!AK40</f>
        <v>1.3743815377042239</v>
      </c>
      <c r="H58" s="81">
        <f>Hietograma!AL40</f>
        <v>1.557014696313189</v>
      </c>
      <c r="I58" s="81">
        <f>Hietograma!AM40</f>
        <v>1.7639168586219256</v>
      </c>
      <c r="J58" s="85">
        <f>Hietograma!AN40</f>
        <v>2.3566371075852999</v>
      </c>
      <c r="K58" s="83">
        <f t="shared" si="37"/>
        <v>65.076849582151169</v>
      </c>
      <c r="L58" s="83">
        <f t="shared" si="37"/>
        <v>84.586772534419254</v>
      </c>
      <c r="M58" s="83">
        <f t="shared" si="37"/>
        <v>90.991092838098822</v>
      </c>
      <c r="N58" s="83">
        <f t="shared" si="37"/>
        <v>95.826991513424744</v>
      </c>
      <c r="O58" s="83">
        <f t="shared" si="37"/>
        <v>99.754307032058449</v>
      </c>
      <c r="P58" s="83">
        <f t="shared" si="37"/>
        <v>113.01004692546836</v>
      </c>
      <c r="Q58" s="83">
        <f t="shared" si="37"/>
        <v>128.02726103838509</v>
      </c>
      <c r="R58" s="126">
        <f t="shared" si="37"/>
        <v>171.04762771034638</v>
      </c>
      <c r="S58" s="115">
        <f t="shared" si="32"/>
        <v>16.611871320270893</v>
      </c>
      <c r="T58" s="90">
        <f t="shared" si="17"/>
        <v>28.917124308874556</v>
      </c>
      <c r="U58" s="90">
        <f t="shared" si="17"/>
        <v>33.335980312212328</v>
      </c>
      <c r="V58" s="90">
        <f t="shared" si="17"/>
        <v>36.773979719881964</v>
      </c>
      <c r="W58" s="90">
        <f t="shared" si="17"/>
        <v>39.624475013125888</v>
      </c>
      <c r="X58" s="90">
        <f t="shared" si="17"/>
        <v>49.586005553201034</v>
      </c>
      <c r="Y58" s="90">
        <f t="shared" si="17"/>
        <v>61.402777496992989</v>
      </c>
      <c r="Z58" s="101">
        <f t="shared" si="17"/>
        <v>97.457766983870272</v>
      </c>
      <c r="AA58" s="84">
        <f t="shared" si="35"/>
        <v>0.51533334680189924</v>
      </c>
      <c r="AB58" s="81">
        <f t="shared" si="35"/>
        <v>0.78633912619427448</v>
      </c>
      <c r="AC58" s="81">
        <f t="shared" si="35"/>
        <v>0.87748440378859982</v>
      </c>
      <c r="AD58" s="81">
        <f t="shared" si="35"/>
        <v>0.94675697642418299</v>
      </c>
      <c r="AE58" s="81">
        <f t="shared" si="35"/>
        <v>1.00324054060858</v>
      </c>
      <c r="AF58" s="81">
        <f t="shared" si="35"/>
        <v>1.194957918643496</v>
      </c>
      <c r="AG58" s="81">
        <f t="shared" si="35"/>
        <v>1.4133164894984205</v>
      </c>
      <c r="AH58" s="85">
        <f t="shared" si="35"/>
        <v>2.0399474351967513</v>
      </c>
      <c r="AI58" s="84">
        <f t="shared" si="19"/>
        <v>48.464978261880276</v>
      </c>
      <c r="AJ58" s="81">
        <f t="shared" si="19"/>
        <v>55.669648225544698</v>
      </c>
      <c r="AK58" s="81">
        <f t="shared" si="19"/>
        <v>57.655112525886494</v>
      </c>
      <c r="AL58" s="81">
        <f t="shared" si="19"/>
        <v>59.05301179354278</v>
      </c>
      <c r="AM58" s="81">
        <f t="shared" si="19"/>
        <v>60.129832018932561</v>
      </c>
      <c r="AN58" s="81">
        <f t="shared" si="19"/>
        <v>63.424041372267325</v>
      </c>
      <c r="AO58" s="81">
        <f t="shared" si="19"/>
        <v>66.624483541392095</v>
      </c>
      <c r="AP58" s="85">
        <f t="shared" si="19"/>
        <v>73.589860726476104</v>
      </c>
      <c r="AQ58" s="83">
        <f t="shared" si="20"/>
        <v>0.38127375978568878</v>
      </c>
      <c r="AR58" s="81">
        <f t="shared" si="20"/>
        <v>0.37906918512736709</v>
      </c>
      <c r="AS58" s="81">
        <f t="shared" si="20"/>
        <v>0.37616049449158595</v>
      </c>
      <c r="AT58" s="81">
        <f t="shared" si="20"/>
        <v>0.37351531926191228</v>
      </c>
      <c r="AU58" s="81">
        <f t="shared" si="20"/>
        <v>0.37114099709564385</v>
      </c>
      <c r="AV58" s="81">
        <f t="shared" si="20"/>
        <v>0.36205677766969302</v>
      </c>
      <c r="AW58" s="81">
        <f t="shared" si="20"/>
        <v>0.35060036912350512</v>
      </c>
      <c r="AX58" s="82">
        <f t="shared" si="20"/>
        <v>0.31668967238854862</v>
      </c>
      <c r="AY58" s="120">
        <f t="shared" si="21"/>
        <v>0</v>
      </c>
      <c r="AZ58" s="151">
        <f t="shared" si="22"/>
        <v>3.0966995270938709</v>
      </c>
      <c r="BA58" s="81">
        <f t="shared" si="23"/>
        <v>4.7986580669343155</v>
      </c>
      <c r="BB58" s="113">
        <f t="shared" si="24"/>
        <v>5.3740226785323326</v>
      </c>
      <c r="BC58" s="113">
        <f t="shared" si="25"/>
        <v>5.8120630559777835</v>
      </c>
      <c r="BD58" s="113">
        <f t="shared" si="26"/>
        <v>6.1696540269828137</v>
      </c>
      <c r="BE58" s="113">
        <f t="shared" si="27"/>
        <v>7.3857554576162148</v>
      </c>
      <c r="BF58" s="113">
        <f t="shared" si="28"/>
        <v>8.774306313591385</v>
      </c>
      <c r="BG58" s="114">
        <f t="shared" si="29"/>
        <v>10.476284917225522</v>
      </c>
    </row>
    <row r="59" spans="1:59" customFormat="1" x14ac:dyDescent="0.3">
      <c r="A59" s="164">
        <f t="shared" si="36"/>
        <v>155</v>
      </c>
      <c r="B59" s="111">
        <f t="shared" si="30"/>
        <v>2.5833333333333335</v>
      </c>
      <c r="C59" s="83">
        <f>Hietograma!AG41</f>
        <v>0.84759207638631295</v>
      </c>
      <c r="D59" s="81">
        <f>Hietograma!AH41</f>
        <v>1.101698662851831</v>
      </c>
      <c r="E59" s="81">
        <f>Hietograma!AI41</f>
        <v>1.1851115996933146</v>
      </c>
      <c r="F59" s="81">
        <f>Hietograma!AJ41</f>
        <v>1.2480966615967759</v>
      </c>
      <c r="G59" s="81">
        <f>Hietograma!AK41</f>
        <v>1.299247901038072</v>
      </c>
      <c r="H59" s="81">
        <f>Hietograma!AL41</f>
        <v>1.4718970100904301</v>
      </c>
      <c r="I59" s="81">
        <f>Hietograma!AM41</f>
        <v>1.6674884035465141</v>
      </c>
      <c r="J59" s="85">
        <f>Hietograma!AN41</f>
        <v>2.2278062761619708</v>
      </c>
      <c r="K59" s="83">
        <f t="shared" si="37"/>
        <v>65.924441658537489</v>
      </c>
      <c r="L59" s="83">
        <f t="shared" si="37"/>
        <v>85.688471197271085</v>
      </c>
      <c r="M59" s="83">
        <f t="shared" si="37"/>
        <v>92.176204437792137</v>
      </c>
      <c r="N59" s="83">
        <f t="shared" si="37"/>
        <v>97.07508817502152</v>
      </c>
      <c r="O59" s="83">
        <f t="shared" si="37"/>
        <v>101.05355493309652</v>
      </c>
      <c r="P59" s="83">
        <f t="shared" si="37"/>
        <v>114.48194393555879</v>
      </c>
      <c r="Q59" s="83">
        <f t="shared" si="37"/>
        <v>129.69474944193161</v>
      </c>
      <c r="R59" s="126">
        <f t="shared" si="37"/>
        <v>173.27543398650835</v>
      </c>
      <c r="S59" s="115">
        <f t="shared" si="32"/>
        <v>17.103641381779283</v>
      </c>
      <c r="T59" s="90">
        <f t="shared" si="17"/>
        <v>29.66567834064638</v>
      </c>
      <c r="U59" s="90">
        <f t="shared" si="17"/>
        <v>34.17082640477858</v>
      </c>
      <c r="V59" s="90">
        <f t="shared" si="17"/>
        <v>37.674392309367569</v>
      </c>
      <c r="W59" s="90">
        <f t="shared" si="17"/>
        <v>40.578339526975775</v>
      </c>
      <c r="X59" s="90">
        <f t="shared" si="17"/>
        <v>50.721243074071346</v>
      </c>
      <c r="Y59" s="90">
        <f t="shared" si="17"/>
        <v>62.744513130899087</v>
      </c>
      <c r="Z59" s="101">
        <f t="shared" si="17"/>
        <v>99.391826515695669</v>
      </c>
      <c r="AA59" s="84">
        <f t="shared" si="35"/>
        <v>0.4917700615083902</v>
      </c>
      <c r="AB59" s="81">
        <f t="shared" si="35"/>
        <v>0.74855403177182467</v>
      </c>
      <c r="AC59" s="81">
        <f t="shared" si="35"/>
        <v>0.8348460925662522</v>
      </c>
      <c r="AD59" s="81">
        <f t="shared" si="35"/>
        <v>0.90041258948560454</v>
      </c>
      <c r="AE59" s="81">
        <f t="shared" si="35"/>
        <v>0.95386451384988646</v>
      </c>
      <c r="AF59" s="81">
        <f t="shared" si="35"/>
        <v>1.1352375208703123</v>
      </c>
      <c r="AG59" s="81">
        <f t="shared" si="35"/>
        <v>1.3417356339060973</v>
      </c>
      <c r="AH59" s="85">
        <f t="shared" si="35"/>
        <v>1.9340595318253975</v>
      </c>
      <c r="AI59" s="84">
        <f t="shared" si="19"/>
        <v>48.820800276758206</v>
      </c>
      <c r="AJ59" s="81">
        <f t="shared" si="19"/>
        <v>56.022792856624704</v>
      </c>
      <c r="AK59" s="81">
        <f t="shared" si="19"/>
        <v>58.005378033013557</v>
      </c>
      <c r="AL59" s="81">
        <f t="shared" si="19"/>
        <v>59.400695865653951</v>
      </c>
      <c r="AM59" s="81">
        <f t="shared" si="19"/>
        <v>60.475215406120746</v>
      </c>
      <c r="AN59" s="81">
        <f t="shared" si="19"/>
        <v>63.760700861487443</v>
      </c>
      <c r="AO59" s="81">
        <f t="shared" si="19"/>
        <v>66.950236311032512</v>
      </c>
      <c r="AP59" s="85">
        <f t="shared" si="19"/>
        <v>73.883607470812677</v>
      </c>
      <c r="AQ59" s="83">
        <f t="shared" si="20"/>
        <v>0.35582201487792275</v>
      </c>
      <c r="AR59" s="81">
        <f t="shared" si="20"/>
        <v>0.35314463108000638</v>
      </c>
      <c r="AS59" s="81">
        <f t="shared" si="20"/>
        <v>0.35026550712706239</v>
      </c>
      <c r="AT59" s="81">
        <f t="shared" si="20"/>
        <v>0.34768407211117136</v>
      </c>
      <c r="AU59" s="81">
        <f t="shared" si="20"/>
        <v>0.34538338718818551</v>
      </c>
      <c r="AV59" s="81">
        <f t="shared" si="20"/>
        <v>0.33665948922011779</v>
      </c>
      <c r="AW59" s="81">
        <f t="shared" si="20"/>
        <v>0.32575276964041677</v>
      </c>
      <c r="AX59" s="82">
        <f t="shared" si="20"/>
        <v>0.29374674433657333</v>
      </c>
      <c r="AY59" s="120">
        <f t="shared" si="21"/>
        <v>0</v>
      </c>
      <c r="AZ59" s="151">
        <f t="shared" si="22"/>
        <v>2.8597648474556623</v>
      </c>
      <c r="BA59" s="81">
        <f t="shared" si="23"/>
        <v>4.4129630244788958</v>
      </c>
      <c r="BB59" s="113">
        <f t="shared" si="24"/>
        <v>4.9373048561520179</v>
      </c>
      <c r="BC59" s="113">
        <f t="shared" si="25"/>
        <v>5.3363141355298902</v>
      </c>
      <c r="BD59" s="113">
        <f t="shared" si="26"/>
        <v>5.6619376818872684</v>
      </c>
      <c r="BE59" s="113">
        <f t="shared" si="27"/>
        <v>6.768734880991512</v>
      </c>
      <c r="BF59" s="113">
        <f t="shared" si="28"/>
        <v>8.0316149835983861</v>
      </c>
      <c r="BG59" s="114">
        <f t="shared" si="29"/>
        <v>8.7949920639207289</v>
      </c>
    </row>
    <row r="60" spans="1:59" customFormat="1" x14ac:dyDescent="0.3">
      <c r="A60" s="164">
        <f t="shared" si="36"/>
        <v>160</v>
      </c>
      <c r="B60" s="111">
        <f t="shared" si="30"/>
        <v>2.6666666666666665</v>
      </c>
      <c r="C60" s="83">
        <f>Hietograma!AG42</f>
        <v>0.80480270641734108</v>
      </c>
      <c r="D60" s="81">
        <f>Hietograma!AH42</f>
        <v>1.0460811164018082</v>
      </c>
      <c r="E60" s="81">
        <f>Hietograma!AI42</f>
        <v>1.1252830806373169</v>
      </c>
      <c r="F60" s="81">
        <f>Hietograma!AJ42</f>
        <v>1.1850884394838346</v>
      </c>
      <c r="G60" s="81">
        <f>Hietograma!AK42</f>
        <v>1.2336573880215411</v>
      </c>
      <c r="H60" s="81">
        <f>Hietograma!AL42</f>
        <v>1.3975905748657027</v>
      </c>
      <c r="I60" s="81">
        <f>Hietograma!AM42</f>
        <v>1.5833078405066487</v>
      </c>
      <c r="J60" s="85">
        <f>Hietograma!AN42</f>
        <v>2.1153389352964211</v>
      </c>
      <c r="K60" s="83">
        <f t="shared" si="37"/>
        <v>66.729244364954837</v>
      </c>
      <c r="L60" s="83">
        <f t="shared" si="37"/>
        <v>86.734552313672893</v>
      </c>
      <c r="M60" s="83">
        <f t="shared" si="37"/>
        <v>93.301487518429454</v>
      </c>
      <c r="N60" s="83">
        <f t="shared" si="37"/>
        <v>98.260176614505355</v>
      </c>
      <c r="O60" s="83">
        <f t="shared" si="37"/>
        <v>102.28721232111806</v>
      </c>
      <c r="P60" s="83">
        <f t="shared" si="37"/>
        <v>115.87953451042449</v>
      </c>
      <c r="Q60" s="83">
        <f t="shared" si="37"/>
        <v>131.27805728243825</v>
      </c>
      <c r="R60" s="126">
        <f t="shared" si="37"/>
        <v>175.39077292180477</v>
      </c>
      <c r="S60" s="115">
        <f t="shared" si="32"/>
        <v>17.574653769915578</v>
      </c>
      <c r="T60" s="90">
        <f t="shared" si="17"/>
        <v>30.381023482106755</v>
      </c>
      <c r="U60" s="90">
        <f t="shared" si="17"/>
        <v>34.968217979048305</v>
      </c>
      <c r="V60" s="90">
        <f t="shared" si="17"/>
        <v>38.534109163655735</v>
      </c>
      <c r="W60" s="90">
        <f t="shared" si="17"/>
        <v>41.488857433611571</v>
      </c>
      <c r="X60" s="90">
        <f t="shared" si="17"/>
        <v>51.804091746421804</v>
      </c>
      <c r="Y60" s="90">
        <f t="shared" si="17"/>
        <v>64.023496813869542</v>
      </c>
      <c r="Z60" s="101">
        <f t="shared" si="17"/>
        <v>101.23317479816068</v>
      </c>
      <c r="AA60" s="84">
        <f t="shared" si="35"/>
        <v>0.47101238813629465</v>
      </c>
      <c r="AB60" s="81">
        <f t="shared" si="35"/>
        <v>0.71534514146037509</v>
      </c>
      <c r="AC60" s="81">
        <f t="shared" si="35"/>
        <v>0.7973915742697244</v>
      </c>
      <c r="AD60" s="81">
        <f t="shared" si="35"/>
        <v>0.85971685428816613</v>
      </c>
      <c r="AE60" s="81">
        <f t="shared" si="35"/>
        <v>0.91051790663579624</v>
      </c>
      <c r="AF60" s="81">
        <f t="shared" si="35"/>
        <v>1.0828486723504582</v>
      </c>
      <c r="AG60" s="81">
        <f t="shared" si="35"/>
        <v>1.2789836829704555</v>
      </c>
      <c r="AH60" s="85">
        <f t="shared" si="35"/>
        <v>1.841348282465006</v>
      </c>
      <c r="AI60" s="84">
        <f t="shared" si="19"/>
        <v>49.154590595039259</v>
      </c>
      <c r="AJ60" s="81">
        <f t="shared" si="19"/>
        <v>56.353528831566138</v>
      </c>
      <c r="AK60" s="81">
        <f t="shared" si="19"/>
        <v>58.333269539381149</v>
      </c>
      <c r="AL60" s="81">
        <f t="shared" si="19"/>
        <v>59.726067450849619</v>
      </c>
      <c r="AM60" s="81">
        <f t="shared" si="19"/>
        <v>60.798354887506491</v>
      </c>
      <c r="AN60" s="81">
        <f t="shared" si="19"/>
        <v>64.075442764002688</v>
      </c>
      <c r="AO60" s="81">
        <f t="shared" si="19"/>
        <v>67.254560468568712</v>
      </c>
      <c r="AP60" s="85">
        <f t="shared" ref="AP60:AP64" si="38">R60-Z60</f>
        <v>74.157598123644092</v>
      </c>
      <c r="AQ60" s="83">
        <f t="shared" si="20"/>
        <v>0.33379031828104644</v>
      </c>
      <c r="AR60" s="81">
        <f t="shared" si="20"/>
        <v>0.33073597494143314</v>
      </c>
      <c r="AS60" s="81">
        <f t="shared" si="20"/>
        <v>0.32789150636759246</v>
      </c>
      <c r="AT60" s="81">
        <f t="shared" si="20"/>
        <v>0.32537158519566844</v>
      </c>
      <c r="AU60" s="81">
        <f t="shared" si="20"/>
        <v>0.32313948138574489</v>
      </c>
      <c r="AV60" s="81">
        <f t="shared" si="20"/>
        <v>0.31474190251524448</v>
      </c>
      <c r="AW60" s="81">
        <f t="shared" si="20"/>
        <v>0.30432415753619324</v>
      </c>
      <c r="AX60" s="82">
        <f t="shared" ref="AX60:AX64" si="39">J60-AH60</f>
        <v>0.2739906528314151</v>
      </c>
      <c r="AY60" s="120">
        <f t="shared" si="21"/>
        <v>0</v>
      </c>
      <c r="AZ60" s="151">
        <f t="shared" si="22"/>
        <v>2.6690908287214108</v>
      </c>
      <c r="BA60" s="81">
        <f t="shared" si="23"/>
        <v>4.1037913344573056</v>
      </c>
      <c r="BB60" s="113">
        <f t="shared" si="24"/>
        <v>4.5875432755374685</v>
      </c>
      <c r="BC60" s="113">
        <f t="shared" si="25"/>
        <v>4.9555164647206889</v>
      </c>
      <c r="BD60" s="113">
        <f t="shared" si="26"/>
        <v>5.2557288001789111</v>
      </c>
      <c r="BE60" s="113">
        <f t="shared" si="27"/>
        <v>6.2756860205573535</v>
      </c>
      <c r="BF60" s="113">
        <f t="shared" si="28"/>
        <v>7.4387952886662525</v>
      </c>
      <c r="BG60" s="114">
        <f t="shared" si="29"/>
        <v>7.6144455216353908</v>
      </c>
    </row>
    <row r="61" spans="1:59" customFormat="1" x14ac:dyDescent="0.3">
      <c r="A61" s="164">
        <f t="shared" si="36"/>
        <v>165</v>
      </c>
      <c r="B61" s="111">
        <f t="shared" si="30"/>
        <v>2.75</v>
      </c>
      <c r="C61" s="83">
        <f>Hietograma!AG43</f>
        <v>0.76706165489465405</v>
      </c>
      <c r="D61" s="81">
        <f>Hietograma!AH43</f>
        <v>0.99702536522673313</v>
      </c>
      <c r="E61" s="81">
        <f>Hietograma!AI43</f>
        <v>1.0725131702166806</v>
      </c>
      <c r="F61" s="81">
        <f>Hietograma!AJ43</f>
        <v>1.1295139694965428</v>
      </c>
      <c r="G61" s="81">
        <f>Hietograma!AK43</f>
        <v>1.1758052875360363</v>
      </c>
      <c r="H61" s="81">
        <f>Hietograma!AL43</f>
        <v>1.3320508624951799</v>
      </c>
      <c r="I61" s="81">
        <f>Hietograma!AM43</f>
        <v>1.5090589565151618</v>
      </c>
      <c r="J61" s="85">
        <f>Hietograma!AN43</f>
        <v>2.0161405664186987</v>
      </c>
      <c r="K61" s="83">
        <f t="shared" si="37"/>
        <v>67.496306019849499</v>
      </c>
      <c r="L61" s="83">
        <f t="shared" si="37"/>
        <v>87.731577678899626</v>
      </c>
      <c r="M61" s="83">
        <f t="shared" si="37"/>
        <v>94.374000688646134</v>
      </c>
      <c r="N61" s="83">
        <f t="shared" si="37"/>
        <v>99.389690584001897</v>
      </c>
      <c r="O61" s="83">
        <f t="shared" si="37"/>
        <v>103.4630176086541</v>
      </c>
      <c r="P61" s="83">
        <f t="shared" si="37"/>
        <v>117.21158537291967</v>
      </c>
      <c r="Q61" s="83">
        <f t="shared" si="37"/>
        <v>132.78711623895342</v>
      </c>
      <c r="R61" s="126">
        <f t="shared" si="37"/>
        <v>177.40691348822347</v>
      </c>
      <c r="S61" s="115">
        <f t="shared" si="32"/>
        <v>18.027202245628843</v>
      </c>
      <c r="T61" s="90">
        <f t="shared" si="17"/>
        <v>31.066893229931836</v>
      </c>
      <c r="U61" s="90">
        <f t="shared" si="17"/>
        <v>35.732382238229846</v>
      </c>
      <c r="V61" s="90">
        <f t="shared" si="17"/>
        <v>39.357735122291764</v>
      </c>
      <c r="W61" s="90">
        <f t="shared" si="17"/>
        <v>42.360942842853881</v>
      </c>
      <c r="X61" s="90">
        <f t="shared" si="17"/>
        <v>52.840522996892339</v>
      </c>
      <c r="Y61" s="90">
        <f t="shared" si="17"/>
        <v>65.246915335108042</v>
      </c>
      <c r="Z61" s="101">
        <f t="shared" si="17"/>
        <v>102.99252571257469</v>
      </c>
      <c r="AA61" s="84">
        <f t="shared" si="35"/>
        <v>0.45254847571326451</v>
      </c>
      <c r="AB61" s="81">
        <f t="shared" si="35"/>
        <v>0.68586974782508037</v>
      </c>
      <c r="AC61" s="81">
        <f t="shared" si="35"/>
        <v>0.76416425918154118</v>
      </c>
      <c r="AD61" s="81">
        <f t="shared" si="35"/>
        <v>0.82362595863602905</v>
      </c>
      <c r="AE61" s="81">
        <f t="shared" si="35"/>
        <v>0.87208540924230959</v>
      </c>
      <c r="AF61" s="81">
        <f t="shared" si="35"/>
        <v>1.0364312504705353</v>
      </c>
      <c r="AG61" s="81">
        <f t="shared" si="35"/>
        <v>1.2234185212385</v>
      </c>
      <c r="AH61" s="85">
        <f t="shared" si="35"/>
        <v>1.7593509144140143</v>
      </c>
      <c r="AI61" s="84">
        <f t="shared" ref="AI61:AO64" si="40">K61-S61</f>
        <v>49.469103774220656</v>
      </c>
      <c r="AJ61" s="81">
        <f t="shared" si="40"/>
        <v>56.66468444896779</v>
      </c>
      <c r="AK61" s="81">
        <f t="shared" si="40"/>
        <v>58.641618450416289</v>
      </c>
      <c r="AL61" s="81">
        <f t="shared" si="40"/>
        <v>60.031955461710133</v>
      </c>
      <c r="AM61" s="81">
        <f t="shared" si="40"/>
        <v>61.102074765800218</v>
      </c>
      <c r="AN61" s="81">
        <f t="shared" si="40"/>
        <v>64.371062376027339</v>
      </c>
      <c r="AO61" s="81">
        <f t="shared" si="40"/>
        <v>67.540200903845374</v>
      </c>
      <c r="AP61" s="85">
        <f t="shared" si="38"/>
        <v>74.414387775648777</v>
      </c>
      <c r="AQ61" s="83">
        <f t="shared" ref="AQ61:AW64" si="41">C61-AA61</f>
        <v>0.31451317918138955</v>
      </c>
      <c r="AR61" s="81">
        <f t="shared" si="41"/>
        <v>0.31115561740165276</v>
      </c>
      <c r="AS61" s="81">
        <f t="shared" si="41"/>
        <v>0.30834891103513939</v>
      </c>
      <c r="AT61" s="81">
        <f t="shared" si="41"/>
        <v>0.30588801086051376</v>
      </c>
      <c r="AU61" s="81">
        <f t="shared" si="41"/>
        <v>0.30371987829372671</v>
      </c>
      <c r="AV61" s="81">
        <f t="shared" si="41"/>
        <v>0.2956196120246446</v>
      </c>
      <c r="AW61" s="81">
        <f t="shared" si="41"/>
        <v>0.28564043527666172</v>
      </c>
      <c r="AX61" s="82">
        <f t="shared" si="39"/>
        <v>0.2567896520046844</v>
      </c>
      <c r="AY61" s="120">
        <f t="shared" si="21"/>
        <v>0</v>
      </c>
      <c r="AZ61" s="151">
        <f t="shared" si="22"/>
        <v>2.5111844393303651</v>
      </c>
      <c r="BA61" s="81">
        <f t="shared" si="23"/>
        <v>3.8486289918892638</v>
      </c>
      <c r="BB61" s="113">
        <f t="shared" si="24"/>
        <v>4.2991055057136807</v>
      </c>
      <c r="BC61" s="113">
        <f t="shared" si="25"/>
        <v>4.6416455917677446</v>
      </c>
      <c r="BD61" s="113">
        <f t="shared" si="26"/>
        <v>4.9210400599302169</v>
      </c>
      <c r="BE61" s="113">
        <f t="shared" si="27"/>
        <v>5.8698882267107058</v>
      </c>
      <c r="BF61" s="113">
        <f t="shared" si="28"/>
        <v>6.9513514450789353</v>
      </c>
      <c r="BG61" s="114">
        <f t="shared" si="29"/>
        <v>9.7591740163910092</v>
      </c>
    </row>
    <row r="62" spans="1:59" customFormat="1" x14ac:dyDescent="0.3">
      <c r="A62" s="164">
        <f t="shared" si="36"/>
        <v>170</v>
      </c>
      <c r="B62" s="111">
        <f t="shared" si="30"/>
        <v>2.8333333333333335</v>
      </c>
      <c r="C62" s="83">
        <f>Hietograma!AG44</f>
        <v>0.73347765847579183</v>
      </c>
      <c r="D62" s="81">
        <f>Hietograma!AH44</f>
        <v>0.95337294683034202</v>
      </c>
      <c r="E62" s="81">
        <f>Hietograma!AI44</f>
        <v>1.0255556952367897</v>
      </c>
      <c r="F62" s="81">
        <f>Hietograma!AJ44</f>
        <v>1.0800608481410734</v>
      </c>
      <c r="G62" s="81">
        <f>Hietograma!AK44</f>
        <v>1.1243254093360093</v>
      </c>
      <c r="H62" s="81">
        <f>Hietograma!AL44</f>
        <v>1.2737301380653605</v>
      </c>
      <c r="I62" s="81">
        <f>Hietograma!AM44</f>
        <v>1.4429883476298642</v>
      </c>
      <c r="J62" s="85">
        <f>Hietograma!AN44</f>
        <v>1.9278685779410125</v>
      </c>
      <c r="K62" s="83">
        <f t="shared" si="37"/>
        <v>68.22978367832529</v>
      </c>
      <c r="L62" s="83">
        <f t="shared" si="37"/>
        <v>88.684950625729968</v>
      </c>
      <c r="M62" s="83">
        <f t="shared" si="37"/>
        <v>95.399556383882924</v>
      </c>
      <c r="N62" s="83">
        <f t="shared" si="37"/>
        <v>100.46975143214297</v>
      </c>
      <c r="O62" s="83">
        <f t="shared" si="37"/>
        <v>104.58734301799011</v>
      </c>
      <c r="P62" s="83">
        <f t="shared" si="37"/>
        <v>118.48531551098503</v>
      </c>
      <c r="Q62" s="83">
        <f t="shared" si="37"/>
        <v>134.23010458658328</v>
      </c>
      <c r="R62" s="126">
        <f t="shared" si="37"/>
        <v>179.33478206616448</v>
      </c>
      <c r="S62" s="115">
        <f t="shared" si="32"/>
        <v>18.463190160156735</v>
      </c>
      <c r="T62" s="90">
        <f t="shared" si="17"/>
        <v>31.726379553719941</v>
      </c>
      <c r="U62" s="90">
        <f t="shared" si="17"/>
        <v>36.466818477570392</v>
      </c>
      <c r="V62" s="90">
        <f t="shared" si="17"/>
        <v>40.149080972450292</v>
      </c>
      <c r="W62" s="90">
        <f t="shared" si="17"/>
        <v>43.198661601134191</v>
      </c>
      <c r="X62" s="90">
        <f t="shared" si="17"/>
        <v>53.835474415916735</v>
      </c>
      <c r="Y62" s="90">
        <f t="shared" si="17"/>
        <v>66.420707968820111</v>
      </c>
      <c r="Z62" s="101">
        <f t="shared" si="17"/>
        <v>104.67872408230454</v>
      </c>
      <c r="AA62" s="84">
        <f t="shared" si="35"/>
        <v>0.43598791452789243</v>
      </c>
      <c r="AB62" s="81">
        <f t="shared" si="35"/>
        <v>0.65948632378810501</v>
      </c>
      <c r="AC62" s="81">
        <f t="shared" si="35"/>
        <v>0.73443623934054614</v>
      </c>
      <c r="AD62" s="81">
        <f t="shared" si="35"/>
        <v>0.79134585015852821</v>
      </c>
      <c r="AE62" s="81">
        <f t="shared" si="35"/>
        <v>0.83771875828031028</v>
      </c>
      <c r="AF62" s="81">
        <f t="shared" si="35"/>
        <v>0.99495141902439599</v>
      </c>
      <c r="AG62" s="81">
        <f t="shared" si="35"/>
        <v>1.1737926337120683</v>
      </c>
      <c r="AH62" s="85">
        <f t="shared" si="35"/>
        <v>1.6861983697298513</v>
      </c>
      <c r="AI62" s="84">
        <f t="shared" si="40"/>
        <v>49.766593518168555</v>
      </c>
      <c r="AJ62" s="81">
        <f t="shared" si="40"/>
        <v>56.958571072010031</v>
      </c>
      <c r="AK62" s="81">
        <f t="shared" si="40"/>
        <v>58.932737906312532</v>
      </c>
      <c r="AL62" s="81">
        <f t="shared" si="40"/>
        <v>60.320670459692678</v>
      </c>
      <c r="AM62" s="81">
        <f t="shared" si="40"/>
        <v>61.388681416855917</v>
      </c>
      <c r="AN62" s="81">
        <f t="shared" si="40"/>
        <v>64.649841095068297</v>
      </c>
      <c r="AO62" s="81">
        <f t="shared" si="40"/>
        <v>67.80939661776317</v>
      </c>
      <c r="AP62" s="85">
        <f t="shared" si="38"/>
        <v>74.656057983859938</v>
      </c>
      <c r="AQ62" s="83">
        <f t="shared" si="41"/>
        <v>0.2974897439478994</v>
      </c>
      <c r="AR62" s="81">
        <f t="shared" si="41"/>
        <v>0.29388662304223701</v>
      </c>
      <c r="AS62" s="81">
        <f t="shared" si="41"/>
        <v>0.29111945589624355</v>
      </c>
      <c r="AT62" s="81">
        <f t="shared" si="41"/>
        <v>0.28871499798254519</v>
      </c>
      <c r="AU62" s="81">
        <f t="shared" si="41"/>
        <v>0.28660665105569905</v>
      </c>
      <c r="AV62" s="81">
        <f t="shared" si="41"/>
        <v>0.27877871904096452</v>
      </c>
      <c r="AW62" s="81">
        <f t="shared" si="41"/>
        <v>0.26919571391779584</v>
      </c>
      <c r="AX62" s="82">
        <f t="shared" si="39"/>
        <v>0.24167020821116125</v>
      </c>
      <c r="AY62" s="120">
        <f t="shared" si="21"/>
        <v>0</v>
      </c>
      <c r="AZ62" s="151">
        <f t="shared" si="22"/>
        <v>2.3775455238061238</v>
      </c>
      <c r="BA62" s="81">
        <f t="shared" si="23"/>
        <v>3.6333404209658537</v>
      </c>
      <c r="BB62" s="113">
        <f t="shared" si="24"/>
        <v>4.0559099455457828</v>
      </c>
      <c r="BC62" s="113">
        <f t="shared" si="25"/>
        <v>4.3771277544580052</v>
      </c>
      <c r="BD62" s="113">
        <f t="shared" si="26"/>
        <v>4.6390735686271292</v>
      </c>
      <c r="BE62" s="113">
        <f t="shared" si="27"/>
        <v>5.5283463159513708</v>
      </c>
      <c r="BF62" s="113">
        <f t="shared" si="28"/>
        <v>6.5414445299918347</v>
      </c>
      <c r="BG62" s="114">
        <f t="shared" si="29"/>
        <v>9.4496484884496432</v>
      </c>
    </row>
    <row r="63" spans="1:59" customFormat="1" x14ac:dyDescent="0.3">
      <c r="A63" s="164">
        <f t="shared" si="36"/>
        <v>175</v>
      </c>
      <c r="B63" s="111">
        <f t="shared" si="30"/>
        <v>2.9166666666666665</v>
      </c>
      <c r="C63" s="83">
        <f>Hietograma!AG45</f>
        <v>0.70336252064242899</v>
      </c>
      <c r="D63" s="81">
        <f>Hietograma!AH45</f>
        <v>0.91422934461064642</v>
      </c>
      <c r="E63" s="81">
        <f>Hietograma!AI45</f>
        <v>0.98344841253913273</v>
      </c>
      <c r="F63" s="81">
        <f>Hietograma!AJ45</f>
        <v>1.0357156919739623</v>
      </c>
      <c r="G63" s="81">
        <f>Hietograma!AK45</f>
        <v>1.0781628380832302</v>
      </c>
      <c r="H63" s="81">
        <f>Hietograma!AL45</f>
        <v>1.2214333049892474</v>
      </c>
      <c r="I63" s="81">
        <f>Hietograma!AM45</f>
        <v>1.3837421081859418</v>
      </c>
      <c r="J63" s="85">
        <f>Hietograma!AN45</f>
        <v>1.8487141179811033</v>
      </c>
      <c r="K63" s="83">
        <f t="shared" ref="K63:R64" si="42">K62+C63</f>
        <v>68.933146198967719</v>
      </c>
      <c r="L63" s="83">
        <f t="shared" si="42"/>
        <v>89.599179970340614</v>
      </c>
      <c r="M63" s="83">
        <f t="shared" si="42"/>
        <v>96.383004796422057</v>
      </c>
      <c r="N63" s="83">
        <f t="shared" si="42"/>
        <v>101.50546712411693</v>
      </c>
      <c r="O63" s="83">
        <f t="shared" si="42"/>
        <v>105.66550585607334</v>
      </c>
      <c r="P63" s="83">
        <f t="shared" si="42"/>
        <v>119.70674881597428</v>
      </c>
      <c r="Q63" s="83">
        <f t="shared" si="42"/>
        <v>135.61384669476922</v>
      </c>
      <c r="R63" s="126">
        <f t="shared" si="42"/>
        <v>181.18349618414558</v>
      </c>
      <c r="S63" s="115">
        <f t="shared" si="32"/>
        <v>18.884217266189861</v>
      </c>
      <c r="T63" s="90">
        <f t="shared" si="17"/>
        <v>32.362076448023558</v>
      </c>
      <c r="U63" s="90">
        <f t="shared" si="17"/>
        <v>37.174461194443126</v>
      </c>
      <c r="V63" s="90">
        <f t="shared" si="17"/>
        <v>40.911341545939045</v>
      </c>
      <c r="W63" s="90">
        <f t="shared" si="17"/>
        <v>44.005421677756964</v>
      </c>
      <c r="X63" s="90">
        <f t="shared" si="17"/>
        <v>54.793082248227471</v>
      </c>
      <c r="Y63" s="90">
        <f t="shared" si="17"/>
        <v>67.549847501869721</v>
      </c>
      <c r="Z63" s="101">
        <f t="shared" si="17"/>
        <v>106.29916810571387</v>
      </c>
      <c r="AA63" s="84">
        <f t="shared" si="35"/>
        <v>0.42102710603312588</v>
      </c>
      <c r="AB63" s="81">
        <f t="shared" si="35"/>
        <v>0.6356968943036172</v>
      </c>
      <c r="AC63" s="81">
        <f t="shared" si="35"/>
        <v>0.7076427168727335</v>
      </c>
      <c r="AD63" s="81">
        <f t="shared" si="35"/>
        <v>0.76226057348875287</v>
      </c>
      <c r="AE63" s="81">
        <f t="shared" si="35"/>
        <v>0.80676007662277271</v>
      </c>
      <c r="AF63" s="81">
        <f t="shared" si="35"/>
        <v>0.95760783231073532</v>
      </c>
      <c r="AG63" s="81">
        <f t="shared" si="35"/>
        <v>1.1291395330496101</v>
      </c>
      <c r="AH63" s="85">
        <f t="shared" si="35"/>
        <v>1.620444023409334</v>
      </c>
      <c r="AI63" s="84">
        <f t="shared" si="40"/>
        <v>50.048928932777855</v>
      </c>
      <c r="AJ63" s="81">
        <f t="shared" si="40"/>
        <v>57.237103522317057</v>
      </c>
      <c r="AK63" s="81">
        <f t="shared" si="40"/>
        <v>59.208543601978931</v>
      </c>
      <c r="AL63" s="81">
        <f t="shared" si="40"/>
        <v>60.594125578177888</v>
      </c>
      <c r="AM63" s="81">
        <f t="shared" si="40"/>
        <v>61.660084178316374</v>
      </c>
      <c r="AN63" s="81">
        <f t="shared" si="40"/>
        <v>64.913666567746816</v>
      </c>
      <c r="AO63" s="81">
        <f t="shared" si="40"/>
        <v>68.063999192899502</v>
      </c>
      <c r="AP63" s="85">
        <f t="shared" si="38"/>
        <v>74.884328078431707</v>
      </c>
      <c r="AQ63" s="83">
        <f t="shared" si="41"/>
        <v>0.28233541460930311</v>
      </c>
      <c r="AR63" s="81">
        <f t="shared" si="41"/>
        <v>0.27853245030702922</v>
      </c>
      <c r="AS63" s="81">
        <f t="shared" si="41"/>
        <v>0.27580569566639923</v>
      </c>
      <c r="AT63" s="81">
        <f t="shared" si="41"/>
        <v>0.27345511848520943</v>
      </c>
      <c r="AU63" s="81">
        <f t="shared" si="41"/>
        <v>0.2714027614604575</v>
      </c>
      <c r="AV63" s="81">
        <f t="shared" si="41"/>
        <v>0.26382547267851209</v>
      </c>
      <c r="AW63" s="81">
        <f t="shared" si="41"/>
        <v>0.25460257513633167</v>
      </c>
      <c r="AX63" s="82">
        <f t="shared" si="39"/>
        <v>0.22827009457176928</v>
      </c>
      <c r="AY63" s="120">
        <f t="shared" si="21"/>
        <v>0</v>
      </c>
      <c r="AZ63" s="151">
        <f t="shared" si="22"/>
        <v>2.2624978393162665</v>
      </c>
      <c r="BA63" s="81">
        <f t="shared" si="23"/>
        <v>3.4485137313114151</v>
      </c>
      <c r="BB63" s="113">
        <f t="shared" si="24"/>
        <v>3.8472559133725723</v>
      </c>
      <c r="BC63" s="113">
        <f t="shared" si="25"/>
        <v>4.1502743850483999</v>
      </c>
      <c r="BD63" s="113">
        <f t="shared" si="26"/>
        <v>4.3973305107284606</v>
      </c>
      <c r="BE63" s="113">
        <f t="shared" si="27"/>
        <v>5.2357844063771486</v>
      </c>
      <c r="BF63" s="113">
        <f t="shared" si="28"/>
        <v>6.1905956100058424</v>
      </c>
      <c r="BG63" s="114">
        <f t="shared" si="29"/>
        <v>8.9301243686108283</v>
      </c>
    </row>
    <row r="64" spans="1:59" customFormat="1" ht="15" thickBot="1" x14ac:dyDescent="0.35">
      <c r="A64" s="164">
        <f t="shared" si="36"/>
        <v>180</v>
      </c>
      <c r="B64" s="111">
        <f t="shared" si="30"/>
        <v>3</v>
      </c>
      <c r="C64" s="107">
        <f>Hietograma!AG46</f>
        <v>0.6761756462842925</v>
      </c>
      <c r="D64" s="87">
        <f>Hietograma!AH46</f>
        <v>0.87889189401158774</v>
      </c>
      <c r="E64" s="87">
        <f>Hietograma!AI46</f>
        <v>0.9454354567095038</v>
      </c>
      <c r="F64" s="87">
        <f>Hietograma!AJ46</f>
        <v>0.99568246364283652</v>
      </c>
      <c r="G64" s="87">
        <f>Hietograma!AK46</f>
        <v>1.0364889121114373</v>
      </c>
      <c r="H64" s="87">
        <f>Hietograma!AL46</f>
        <v>1.1742215858188416</v>
      </c>
      <c r="I64" s="87">
        <f>Hietograma!AM46</f>
        <v>1.3302567123406277</v>
      </c>
      <c r="J64" s="88">
        <f>Hietograma!AN46</f>
        <v>1.7772562893727013</v>
      </c>
      <c r="K64" s="107">
        <f t="shared" si="42"/>
        <v>69.609321845252012</v>
      </c>
      <c r="L64" s="107">
        <f t="shared" si="42"/>
        <v>90.478071864352202</v>
      </c>
      <c r="M64" s="107">
        <f t="shared" si="42"/>
        <v>97.328440253131561</v>
      </c>
      <c r="N64" s="107">
        <f t="shared" si="42"/>
        <v>102.50114958775977</v>
      </c>
      <c r="O64" s="107">
        <f t="shared" si="42"/>
        <v>106.70199476818478</v>
      </c>
      <c r="P64" s="107">
        <f t="shared" si="42"/>
        <v>120.88097040179312</v>
      </c>
      <c r="Q64" s="107">
        <f t="shared" si="42"/>
        <v>136.94410340710985</v>
      </c>
      <c r="R64" s="127">
        <f t="shared" si="42"/>
        <v>182.96075247351828</v>
      </c>
      <c r="S64" s="128">
        <f t="shared" si="32"/>
        <v>19.291643236318727</v>
      </c>
      <c r="T64" s="99">
        <f t="shared" si="17"/>
        <v>32.976184789036751</v>
      </c>
      <c r="U64" s="99">
        <f t="shared" si="17"/>
        <v>37.857799186087313</v>
      </c>
      <c r="V64" s="99">
        <f t="shared" si="17"/>
        <v>41.647225727432073</v>
      </c>
      <c r="W64" s="99">
        <f t="shared" si="17"/>
        <v>44.784112118501788</v>
      </c>
      <c r="X64" s="99">
        <f t="shared" si="17"/>
        <v>55.716850987009984</v>
      </c>
      <c r="Y64" s="99">
        <f t="shared" si="17"/>
        <v>68.63854513873197</v>
      </c>
      <c r="Z64" s="102">
        <f t="shared" si="17"/>
        <v>107.86011708877302</v>
      </c>
      <c r="AA64" s="86">
        <f>S64-S63</f>
        <v>0.40742597012886606</v>
      </c>
      <c r="AB64" s="87">
        <f t="shared" si="35"/>
        <v>0.61410834101319267</v>
      </c>
      <c r="AC64" s="87">
        <f t="shared" si="35"/>
        <v>0.68333799164418707</v>
      </c>
      <c r="AD64" s="87">
        <f t="shared" si="35"/>
        <v>0.73588418149302726</v>
      </c>
      <c r="AE64" s="87">
        <f t="shared" si="35"/>
        <v>0.77869044074482474</v>
      </c>
      <c r="AF64" s="87">
        <f t="shared" si="35"/>
        <v>0.92376873878251331</v>
      </c>
      <c r="AG64" s="87">
        <f t="shared" si="35"/>
        <v>1.0886976368622499</v>
      </c>
      <c r="AH64" s="88">
        <f t="shared" si="35"/>
        <v>1.5609489830591485</v>
      </c>
      <c r="AI64" s="86">
        <f t="shared" si="40"/>
        <v>50.317678608933285</v>
      </c>
      <c r="AJ64" s="87">
        <f t="shared" si="40"/>
        <v>57.501887075315452</v>
      </c>
      <c r="AK64" s="87">
        <f t="shared" si="40"/>
        <v>59.470641067044248</v>
      </c>
      <c r="AL64" s="87">
        <f t="shared" si="40"/>
        <v>60.853923860327697</v>
      </c>
      <c r="AM64" s="87">
        <f t="shared" si="40"/>
        <v>61.917882649682987</v>
      </c>
      <c r="AN64" s="87">
        <f t="shared" si="40"/>
        <v>65.16411941478313</v>
      </c>
      <c r="AO64" s="87">
        <f t="shared" si="40"/>
        <v>68.305558268377879</v>
      </c>
      <c r="AP64" s="88">
        <f t="shared" si="38"/>
        <v>75.10063538474526</v>
      </c>
      <c r="AQ64" s="107">
        <f t="shared" si="41"/>
        <v>0.26874967615542644</v>
      </c>
      <c r="AR64" s="87">
        <f t="shared" si="41"/>
        <v>0.26478355299839507</v>
      </c>
      <c r="AS64" s="87">
        <f t="shared" si="41"/>
        <v>0.26209746506531673</v>
      </c>
      <c r="AT64" s="87">
        <f t="shared" si="41"/>
        <v>0.25979828214980927</v>
      </c>
      <c r="AU64" s="87">
        <f t="shared" si="41"/>
        <v>0.2577984713666126</v>
      </c>
      <c r="AV64" s="87">
        <f t="shared" si="41"/>
        <v>0.25045284703632831</v>
      </c>
      <c r="AW64" s="87">
        <f t="shared" si="41"/>
        <v>0.24155907547837785</v>
      </c>
      <c r="AX64" s="106">
        <f t="shared" si="39"/>
        <v>0.21630730631355277</v>
      </c>
      <c r="AY64" s="121">
        <f t="shared" si="21"/>
        <v>0</v>
      </c>
      <c r="AZ64" s="151">
        <f t="shared" si="22"/>
        <v>2.1620783684962976</v>
      </c>
      <c r="BA64" s="81">
        <f t="shared" si="23"/>
        <v>3.2875948895058515</v>
      </c>
      <c r="BB64" s="113">
        <f t="shared" si="24"/>
        <v>3.6656962308256467</v>
      </c>
      <c r="BC64" s="113">
        <f t="shared" si="25"/>
        <v>3.9529538929782269</v>
      </c>
      <c r="BD64" s="113">
        <f t="shared" si="26"/>
        <v>4.187118069335745</v>
      </c>
      <c r="BE64" s="113">
        <f t="shared" si="27"/>
        <v>4.9815868057010322</v>
      </c>
      <c r="BF64" s="113">
        <f t="shared" si="28"/>
        <v>5.8859722310320413</v>
      </c>
      <c r="BG64" s="114">
        <f t="shared" si="29"/>
        <v>8.479663539002507</v>
      </c>
    </row>
    <row r="65" spans="1:59" customFormat="1" x14ac:dyDescent="0.3">
      <c r="A65" s="164">
        <f t="shared" si="36"/>
        <v>185</v>
      </c>
      <c r="B65" s="111">
        <f t="shared" si="30"/>
        <v>3.0833333333333335</v>
      </c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138"/>
      <c r="AZ65" s="151">
        <f>AZ146</f>
        <v>2.0734209573055291</v>
      </c>
      <c r="BA65" s="81">
        <f t="shared" si="23"/>
        <v>3.1458550423933103</v>
      </c>
      <c r="BB65" s="113">
        <f t="shared" si="24"/>
        <v>3.5058604489384972</v>
      </c>
      <c r="BC65" s="113">
        <f t="shared" si="25"/>
        <v>3.7793043104524124</v>
      </c>
      <c r="BD65" s="113">
        <f t="shared" si="26"/>
        <v>4.0021713019156699</v>
      </c>
      <c r="BE65" s="113">
        <f t="shared" si="27"/>
        <v>4.7581083475760435</v>
      </c>
      <c r="BF65" s="113">
        <f t="shared" si="28"/>
        <v>5.6183387524942727</v>
      </c>
      <c r="BG65" s="114">
        <f t="shared" si="29"/>
        <v>8.0843992142313148</v>
      </c>
    </row>
    <row r="66" spans="1:59" customFormat="1" x14ac:dyDescent="0.3">
      <c r="A66" s="164">
        <f t="shared" si="36"/>
        <v>190</v>
      </c>
      <c r="B66" s="111">
        <f t="shared" si="30"/>
        <v>3.1666666666666665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138"/>
      <c r="AZ66" s="151">
        <f t="shared" si="22"/>
        <v>1.9100066461937559</v>
      </c>
      <c r="BA66" s="81">
        <f t="shared" si="23"/>
        <v>2.8927938624005685</v>
      </c>
      <c r="BB66" s="113">
        <f t="shared" si="24"/>
        <v>3.2225112481214393</v>
      </c>
      <c r="BC66" s="113">
        <f t="shared" si="25"/>
        <v>3.4729013586462809</v>
      </c>
      <c r="BD66" s="113">
        <f t="shared" si="26"/>
        <v>3.6769517731464898</v>
      </c>
      <c r="BE66" s="113">
        <f t="shared" si="27"/>
        <v>4.3689163593648725</v>
      </c>
      <c r="BF66" s="113">
        <f t="shared" si="28"/>
        <v>5.1561339007907074</v>
      </c>
      <c r="BG66" s="114">
        <f t="shared" si="29"/>
        <v>7.4121562166732318</v>
      </c>
    </row>
    <row r="67" spans="1:59" customFormat="1" x14ac:dyDescent="0.3">
      <c r="A67" s="164">
        <f t="shared" si="36"/>
        <v>195</v>
      </c>
      <c r="B67" s="111">
        <f t="shared" si="30"/>
        <v>3.25</v>
      </c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138"/>
      <c r="AZ67" s="151">
        <f t="shared" si="22"/>
        <v>1.6726499907474355</v>
      </c>
      <c r="BA67" s="81">
        <f t="shared" si="23"/>
        <v>2.5296007438399744</v>
      </c>
      <c r="BB67" s="113">
        <f t="shared" si="24"/>
        <v>2.8169608378455036</v>
      </c>
      <c r="BC67" s="113">
        <f t="shared" si="25"/>
        <v>3.0351496953253414</v>
      </c>
      <c r="BD67" s="113">
        <f t="shared" si="26"/>
        <v>3.2129390019344926</v>
      </c>
      <c r="BE67" s="113">
        <f t="shared" si="27"/>
        <v>3.8157414120310307</v>
      </c>
      <c r="BF67" s="113">
        <f t="shared" si="28"/>
        <v>4.5013694600163845</v>
      </c>
      <c r="BG67" s="114">
        <f t="shared" si="29"/>
        <v>6.4657346832118172</v>
      </c>
    </row>
    <row r="68" spans="1:59" customFormat="1" x14ac:dyDescent="0.3">
      <c r="A68" s="164">
        <f t="shared" si="36"/>
        <v>200</v>
      </c>
      <c r="B68" s="111">
        <f t="shared" si="30"/>
        <v>3.3333333333333335</v>
      </c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138"/>
      <c r="AZ68" s="151">
        <f t="shared" si="22"/>
        <v>1.3623385556513599</v>
      </c>
      <c r="BA68" s="81">
        <f t="shared" si="23"/>
        <v>2.0577592272546288</v>
      </c>
      <c r="BB68" s="113">
        <f t="shared" si="24"/>
        <v>2.2908576724041416</v>
      </c>
      <c r="BC68" s="113">
        <f t="shared" si="25"/>
        <v>2.4678225734654986</v>
      </c>
      <c r="BD68" s="113">
        <f t="shared" si="26"/>
        <v>2.6120076820104283</v>
      </c>
      <c r="BE68" s="113">
        <f t="shared" si="27"/>
        <v>3.1008006193923308</v>
      </c>
      <c r="BF68" s="113">
        <f t="shared" si="28"/>
        <v>3.6566495502003078</v>
      </c>
      <c r="BG68" s="114">
        <f t="shared" si="29"/>
        <v>5.2488371071787672</v>
      </c>
    </row>
    <row r="69" spans="1:59" customFormat="1" x14ac:dyDescent="0.3">
      <c r="A69" s="164">
        <f t="shared" si="36"/>
        <v>205</v>
      </c>
      <c r="B69" s="111">
        <f t="shared" si="30"/>
        <v>3.4166666666666665</v>
      </c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138"/>
      <c r="AZ69" s="151">
        <f t="shared" si="22"/>
        <v>0.98015830507598545</v>
      </c>
      <c r="BA69" s="81">
        <f t="shared" si="23"/>
        <v>1.4789222481027764</v>
      </c>
      <c r="BB69" s="113">
        <f t="shared" si="24"/>
        <v>1.6460443559218425</v>
      </c>
      <c r="BC69" s="113">
        <f t="shared" si="25"/>
        <v>1.7729064399761512</v>
      </c>
      <c r="BD69" s="113">
        <f t="shared" si="26"/>
        <v>1.8762613601531086</v>
      </c>
      <c r="BE69" s="113">
        <f t="shared" si="27"/>
        <v>2.2265938468683202</v>
      </c>
      <c r="BF69" s="113">
        <f t="shared" si="28"/>
        <v>2.624923556903533</v>
      </c>
      <c r="BG69" s="114">
        <f t="shared" si="29"/>
        <v>3.765694843322807</v>
      </c>
    </row>
    <row r="70" spans="1:59" customFormat="1" x14ac:dyDescent="0.3">
      <c r="A70" s="164">
        <f t="shared" si="36"/>
        <v>210</v>
      </c>
      <c r="B70" s="111">
        <f t="shared" si="30"/>
        <v>3.5</v>
      </c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138"/>
      <c r="AZ70" s="151">
        <f t="shared" si="22"/>
        <v>0.5272457270661135</v>
      </c>
      <c r="BA70" s="81">
        <f t="shared" si="23"/>
        <v>0.79483207970050129</v>
      </c>
      <c r="BB70" s="113">
        <f t="shared" si="24"/>
        <v>0.88446645386320211</v>
      </c>
      <c r="BC70" s="113">
        <f t="shared" si="25"/>
        <v>0.95250120703974073</v>
      </c>
      <c r="BD70" s="113">
        <f t="shared" si="26"/>
        <v>1.0079256986035379</v>
      </c>
      <c r="BE70" s="113">
        <f t="shared" si="27"/>
        <v>1.1957729256052956</v>
      </c>
      <c r="BF70" s="113">
        <f t="shared" si="28"/>
        <v>1.4093275686946602</v>
      </c>
      <c r="BG70" s="114">
        <f t="shared" si="29"/>
        <v>2.0208284082054337</v>
      </c>
    </row>
    <row r="71" spans="1:59" customFormat="1" x14ac:dyDescent="0.3">
      <c r="A71" s="164">
        <f t="shared" si="36"/>
        <v>215</v>
      </c>
      <c r="B71" s="111">
        <f t="shared" si="30"/>
        <v>3.5833333333333335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138"/>
      <c r="AZ71" s="151">
        <f t="shared" si="22"/>
        <v>4.5261931614983833E-2</v>
      </c>
      <c r="BA71" s="81">
        <f t="shared" si="23"/>
        <v>6.8222773639929485E-2</v>
      </c>
      <c r="BB71" s="113">
        <f t="shared" si="24"/>
        <v>7.5913662150542086E-2</v>
      </c>
      <c r="BC71" s="113">
        <f t="shared" si="25"/>
        <v>8.1751144849089533E-2</v>
      </c>
      <c r="BD71" s="113">
        <f t="shared" si="26"/>
        <v>8.6506595215533541E-2</v>
      </c>
      <c r="BE71" s="113">
        <f t="shared" si="27"/>
        <v>0.10262369251918151</v>
      </c>
      <c r="BF71" s="113">
        <f t="shared" si="28"/>
        <v>0.12094604075795123</v>
      </c>
      <c r="BG71" s="114">
        <f t="shared" si="29"/>
        <v>0.17340957942213436</v>
      </c>
    </row>
    <row r="72" spans="1:59" customFormat="1" x14ac:dyDescent="0.3">
      <c r="A72" s="164">
        <f t="shared" si="36"/>
        <v>220</v>
      </c>
      <c r="B72" s="111">
        <f t="shared" si="30"/>
        <v>3.6666666666666665</v>
      </c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138"/>
      <c r="AZ72" s="151">
        <f t="shared" si="22"/>
        <v>0</v>
      </c>
      <c r="BA72" s="81">
        <f t="shared" si="23"/>
        <v>0</v>
      </c>
      <c r="BB72" s="113">
        <f t="shared" si="24"/>
        <v>0</v>
      </c>
      <c r="BC72" s="113">
        <f t="shared" si="25"/>
        <v>0</v>
      </c>
      <c r="BD72" s="113">
        <f t="shared" si="26"/>
        <v>0</v>
      </c>
      <c r="BE72" s="113">
        <f t="shared" si="27"/>
        <v>0</v>
      </c>
      <c r="BF72" s="113">
        <f t="shared" si="28"/>
        <v>0</v>
      </c>
      <c r="BG72" s="114">
        <f t="shared" si="29"/>
        <v>0</v>
      </c>
    </row>
    <row r="73" spans="1:59" customFormat="1" x14ac:dyDescent="0.3">
      <c r="A73" s="164">
        <f t="shared" si="36"/>
        <v>225</v>
      </c>
      <c r="B73" s="111">
        <f t="shared" si="30"/>
        <v>3.75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138"/>
      <c r="AZ73" s="151">
        <f t="shared" si="22"/>
        <v>0</v>
      </c>
      <c r="BA73" s="81">
        <f t="shared" si="23"/>
        <v>0</v>
      </c>
      <c r="BB73" s="113">
        <f t="shared" si="24"/>
        <v>0</v>
      </c>
      <c r="BC73" s="113">
        <f t="shared" si="25"/>
        <v>0</v>
      </c>
      <c r="BD73" s="113">
        <f t="shared" si="26"/>
        <v>0</v>
      </c>
      <c r="BE73" s="113">
        <f t="shared" si="27"/>
        <v>0</v>
      </c>
      <c r="BF73" s="113">
        <f t="shared" si="28"/>
        <v>0</v>
      </c>
      <c r="BG73" s="114">
        <f t="shared" si="29"/>
        <v>0</v>
      </c>
    </row>
    <row r="74" spans="1:59" customFormat="1" x14ac:dyDescent="0.3">
      <c r="A74" s="164">
        <f t="shared" si="36"/>
        <v>230</v>
      </c>
      <c r="B74" s="111">
        <f t="shared" si="30"/>
        <v>3.8333333333333335</v>
      </c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138"/>
      <c r="AZ74" s="151">
        <f t="shared" si="22"/>
        <v>0</v>
      </c>
      <c r="BA74" s="81">
        <f t="shared" si="23"/>
        <v>0</v>
      </c>
      <c r="BB74" s="113">
        <f t="shared" si="24"/>
        <v>0</v>
      </c>
      <c r="BC74" s="113">
        <f t="shared" si="25"/>
        <v>0</v>
      </c>
      <c r="BD74" s="113">
        <f t="shared" si="26"/>
        <v>0</v>
      </c>
      <c r="BE74" s="113">
        <f t="shared" si="27"/>
        <v>0</v>
      </c>
      <c r="BF74" s="113">
        <f t="shared" si="28"/>
        <v>0</v>
      </c>
      <c r="BG74" s="114">
        <f t="shared" si="29"/>
        <v>0</v>
      </c>
    </row>
    <row r="75" spans="1:59" customFormat="1" x14ac:dyDescent="0.3">
      <c r="A75" s="164">
        <f t="shared" si="36"/>
        <v>235</v>
      </c>
      <c r="B75" s="111">
        <f t="shared" si="30"/>
        <v>3.9166666666666665</v>
      </c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138"/>
      <c r="AZ75" s="151">
        <f t="shared" si="22"/>
        <v>0</v>
      </c>
      <c r="BA75" s="81">
        <f t="shared" si="23"/>
        <v>0</v>
      </c>
      <c r="BB75" s="113">
        <f t="shared" si="24"/>
        <v>0</v>
      </c>
      <c r="BC75" s="113">
        <f t="shared" si="25"/>
        <v>0</v>
      </c>
      <c r="BD75" s="113">
        <f t="shared" si="26"/>
        <v>0</v>
      </c>
      <c r="BE75" s="113">
        <f t="shared" si="27"/>
        <v>0</v>
      </c>
      <c r="BF75" s="113">
        <f t="shared" si="28"/>
        <v>0</v>
      </c>
      <c r="BG75" s="114">
        <f t="shared" si="29"/>
        <v>0</v>
      </c>
    </row>
    <row r="76" spans="1:59" customFormat="1" x14ac:dyDescent="0.3">
      <c r="A76" s="164">
        <f t="shared" si="36"/>
        <v>240</v>
      </c>
      <c r="B76" s="111">
        <f t="shared" si="30"/>
        <v>4</v>
      </c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138"/>
      <c r="AZ76" s="151">
        <f t="shared" si="22"/>
        <v>0</v>
      </c>
      <c r="BA76" s="81">
        <f t="shared" si="23"/>
        <v>0</v>
      </c>
      <c r="BB76" s="113">
        <f t="shared" si="24"/>
        <v>0</v>
      </c>
      <c r="BC76" s="113">
        <f t="shared" si="25"/>
        <v>0</v>
      </c>
      <c r="BD76" s="113">
        <f t="shared" si="26"/>
        <v>0</v>
      </c>
      <c r="BE76" s="113">
        <f t="shared" si="27"/>
        <v>0</v>
      </c>
      <c r="BF76" s="113">
        <f t="shared" si="28"/>
        <v>0</v>
      </c>
      <c r="BG76" s="114">
        <f t="shared" si="29"/>
        <v>0</v>
      </c>
    </row>
    <row r="77" spans="1:59" customFormat="1" x14ac:dyDescent="0.3">
      <c r="A77" s="164">
        <f t="shared" si="36"/>
        <v>245</v>
      </c>
      <c r="B77" s="111">
        <f t="shared" si="30"/>
        <v>4.083333333333333</v>
      </c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138"/>
      <c r="AZ77" s="151">
        <f t="shared" si="22"/>
        <v>0</v>
      </c>
      <c r="BA77" s="81">
        <f t="shared" si="23"/>
        <v>0</v>
      </c>
      <c r="BB77" s="113">
        <f t="shared" si="24"/>
        <v>0</v>
      </c>
      <c r="BC77" s="113">
        <f t="shared" si="25"/>
        <v>0</v>
      </c>
      <c r="BD77" s="113">
        <f t="shared" si="26"/>
        <v>0</v>
      </c>
      <c r="BE77" s="113">
        <f t="shared" si="27"/>
        <v>0</v>
      </c>
      <c r="BF77" s="113">
        <f t="shared" si="28"/>
        <v>0</v>
      </c>
      <c r="BG77" s="114">
        <f t="shared" si="29"/>
        <v>0</v>
      </c>
    </row>
    <row r="78" spans="1:59" customFormat="1" x14ac:dyDescent="0.3">
      <c r="A78" s="164">
        <f t="shared" si="36"/>
        <v>250</v>
      </c>
      <c r="B78" s="111">
        <f t="shared" si="30"/>
        <v>4.166666666666667</v>
      </c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138"/>
      <c r="AZ78" s="151">
        <f t="shared" si="22"/>
        <v>0</v>
      </c>
      <c r="BA78" s="81">
        <f t="shared" si="23"/>
        <v>0</v>
      </c>
      <c r="BB78" s="113">
        <f t="shared" si="24"/>
        <v>0</v>
      </c>
      <c r="BC78" s="113">
        <f t="shared" si="25"/>
        <v>0</v>
      </c>
      <c r="BD78" s="113">
        <f t="shared" si="26"/>
        <v>0</v>
      </c>
      <c r="BE78" s="113">
        <f t="shared" si="27"/>
        <v>0</v>
      </c>
      <c r="BF78" s="113">
        <f t="shared" si="28"/>
        <v>0</v>
      </c>
      <c r="BG78" s="114">
        <f t="shared" si="29"/>
        <v>0</v>
      </c>
    </row>
    <row r="79" spans="1:59" customFormat="1" x14ac:dyDescent="0.3">
      <c r="A79" s="164">
        <f t="shared" si="36"/>
        <v>255</v>
      </c>
      <c r="B79" s="111">
        <f t="shared" si="30"/>
        <v>4.25</v>
      </c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138"/>
      <c r="AZ79" s="151">
        <f t="shared" si="22"/>
        <v>0</v>
      </c>
      <c r="BA79" s="81">
        <f t="shared" si="23"/>
        <v>0</v>
      </c>
      <c r="BB79" s="113">
        <f t="shared" si="24"/>
        <v>0</v>
      </c>
      <c r="BC79" s="113">
        <f t="shared" si="25"/>
        <v>0</v>
      </c>
      <c r="BD79" s="113">
        <f t="shared" si="26"/>
        <v>0</v>
      </c>
      <c r="BE79" s="113">
        <f t="shared" si="27"/>
        <v>0</v>
      </c>
      <c r="BF79" s="113">
        <f t="shared" si="28"/>
        <v>0</v>
      </c>
      <c r="BG79" s="114">
        <f t="shared" si="29"/>
        <v>0</v>
      </c>
    </row>
    <row r="80" spans="1:59" customFormat="1" x14ac:dyDescent="0.3">
      <c r="A80" s="164">
        <f t="shared" si="36"/>
        <v>260</v>
      </c>
      <c r="B80" s="111">
        <f t="shared" si="30"/>
        <v>4.333333333333333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138"/>
      <c r="AZ80" s="151">
        <f t="shared" si="22"/>
        <v>0</v>
      </c>
      <c r="BA80" s="81">
        <f t="shared" si="23"/>
        <v>0</v>
      </c>
      <c r="BB80" s="113">
        <f t="shared" si="24"/>
        <v>0</v>
      </c>
      <c r="BC80" s="113">
        <f t="shared" si="25"/>
        <v>0</v>
      </c>
      <c r="BD80" s="113">
        <f t="shared" si="26"/>
        <v>0</v>
      </c>
      <c r="BE80" s="113">
        <f t="shared" si="27"/>
        <v>0</v>
      </c>
      <c r="BF80" s="113">
        <f t="shared" si="28"/>
        <v>0</v>
      </c>
      <c r="BG80" s="114">
        <f t="shared" si="29"/>
        <v>0</v>
      </c>
    </row>
    <row r="81" spans="1:59" customFormat="1" x14ac:dyDescent="0.3">
      <c r="A81" s="164">
        <f t="shared" si="36"/>
        <v>265</v>
      </c>
      <c r="B81" s="111">
        <f t="shared" si="30"/>
        <v>4.416666666666667</v>
      </c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138"/>
      <c r="AZ81" s="151">
        <f t="shared" si="22"/>
        <v>0</v>
      </c>
      <c r="BA81" s="81">
        <f t="shared" si="23"/>
        <v>0</v>
      </c>
      <c r="BB81" s="113">
        <f t="shared" si="24"/>
        <v>0</v>
      </c>
      <c r="BC81" s="113">
        <f t="shared" si="25"/>
        <v>0</v>
      </c>
      <c r="BD81" s="113">
        <f t="shared" si="26"/>
        <v>0</v>
      </c>
      <c r="BE81" s="113">
        <f t="shared" si="27"/>
        <v>0</v>
      </c>
      <c r="BF81" s="113">
        <f t="shared" si="28"/>
        <v>0</v>
      </c>
      <c r="BG81" s="114">
        <f t="shared" si="29"/>
        <v>0</v>
      </c>
    </row>
    <row r="82" spans="1:59" customFormat="1" x14ac:dyDescent="0.3">
      <c r="A82" s="164">
        <f t="shared" si="36"/>
        <v>270</v>
      </c>
      <c r="B82" s="111">
        <f t="shared" si="30"/>
        <v>4.5</v>
      </c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138"/>
      <c r="AZ82" s="151">
        <f t="shared" si="22"/>
        <v>0</v>
      </c>
      <c r="BA82" s="81">
        <f t="shared" si="23"/>
        <v>0</v>
      </c>
      <c r="BB82" s="113">
        <f t="shared" si="24"/>
        <v>0</v>
      </c>
      <c r="BC82" s="113">
        <f t="shared" si="25"/>
        <v>0</v>
      </c>
      <c r="BD82" s="113">
        <f t="shared" si="26"/>
        <v>0</v>
      </c>
      <c r="BE82" s="113">
        <f t="shared" si="27"/>
        <v>0</v>
      </c>
      <c r="BF82" s="113">
        <f t="shared" si="28"/>
        <v>0</v>
      </c>
      <c r="BG82" s="114">
        <f t="shared" si="29"/>
        <v>0</v>
      </c>
    </row>
    <row r="83" spans="1:59" customFormat="1" x14ac:dyDescent="0.3">
      <c r="A83" s="164">
        <f t="shared" si="36"/>
        <v>275</v>
      </c>
      <c r="B83" s="111">
        <f t="shared" si="30"/>
        <v>4.583333333333333</v>
      </c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138"/>
      <c r="AZ83" s="151">
        <f t="shared" si="22"/>
        <v>0</v>
      </c>
      <c r="BA83" s="81">
        <f t="shared" si="23"/>
        <v>0</v>
      </c>
      <c r="BB83" s="113">
        <f t="shared" si="24"/>
        <v>0</v>
      </c>
      <c r="BC83" s="113">
        <f t="shared" si="25"/>
        <v>0</v>
      </c>
      <c r="BD83" s="113">
        <f t="shared" si="26"/>
        <v>0</v>
      </c>
      <c r="BE83" s="113">
        <f t="shared" si="27"/>
        <v>0</v>
      </c>
      <c r="BF83" s="113">
        <f t="shared" si="28"/>
        <v>0</v>
      </c>
      <c r="BG83" s="114">
        <f t="shared" si="29"/>
        <v>0</v>
      </c>
    </row>
    <row r="84" spans="1:59" customFormat="1" x14ac:dyDescent="0.3">
      <c r="A84" s="164">
        <f t="shared" si="36"/>
        <v>280</v>
      </c>
      <c r="B84" s="111">
        <f t="shared" si="30"/>
        <v>4.666666666666667</v>
      </c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138"/>
      <c r="AZ84" s="151">
        <f t="shared" si="22"/>
        <v>0</v>
      </c>
      <c r="BA84" s="81">
        <f t="shared" si="23"/>
        <v>0</v>
      </c>
      <c r="BB84" s="113">
        <f t="shared" si="24"/>
        <v>0</v>
      </c>
      <c r="BC84" s="113">
        <f t="shared" si="25"/>
        <v>0</v>
      </c>
      <c r="BD84" s="113">
        <f t="shared" si="26"/>
        <v>0</v>
      </c>
      <c r="BE84" s="113">
        <f t="shared" si="27"/>
        <v>0</v>
      </c>
      <c r="BF84" s="113">
        <f t="shared" si="28"/>
        <v>0</v>
      </c>
      <c r="BG84" s="114">
        <f t="shared" si="29"/>
        <v>0</v>
      </c>
    </row>
    <row r="85" spans="1:59" customFormat="1" x14ac:dyDescent="0.3">
      <c r="A85" s="164">
        <f t="shared" si="36"/>
        <v>285</v>
      </c>
      <c r="B85" s="111">
        <f t="shared" si="30"/>
        <v>4.75</v>
      </c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138"/>
      <c r="AZ85" s="151">
        <f t="shared" si="22"/>
        <v>0</v>
      </c>
      <c r="BA85" s="81">
        <f t="shared" si="23"/>
        <v>0</v>
      </c>
      <c r="BB85" s="113">
        <f t="shared" si="24"/>
        <v>0</v>
      </c>
      <c r="BC85" s="113">
        <f t="shared" si="25"/>
        <v>0</v>
      </c>
      <c r="BD85" s="113">
        <f t="shared" si="26"/>
        <v>0</v>
      </c>
      <c r="BE85" s="113">
        <f t="shared" si="27"/>
        <v>0</v>
      </c>
      <c r="BF85" s="113">
        <f t="shared" si="28"/>
        <v>0</v>
      </c>
      <c r="BG85" s="114">
        <f t="shared" si="29"/>
        <v>0</v>
      </c>
    </row>
    <row r="86" spans="1:59" customFormat="1" x14ac:dyDescent="0.3">
      <c r="A86" s="164">
        <f t="shared" si="36"/>
        <v>290</v>
      </c>
      <c r="B86" s="111">
        <f t="shared" si="30"/>
        <v>4.833333333333333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138"/>
      <c r="AZ86" s="151">
        <f t="shared" si="22"/>
        <v>0</v>
      </c>
      <c r="BA86" s="81">
        <f t="shared" si="23"/>
        <v>0</v>
      </c>
      <c r="BB86" s="113">
        <f t="shared" si="24"/>
        <v>0</v>
      </c>
      <c r="BC86" s="113">
        <f t="shared" si="25"/>
        <v>0</v>
      </c>
      <c r="BD86" s="113">
        <f t="shared" si="26"/>
        <v>0</v>
      </c>
      <c r="BE86" s="113">
        <f t="shared" si="27"/>
        <v>0</v>
      </c>
      <c r="BF86" s="113">
        <f t="shared" si="28"/>
        <v>0</v>
      </c>
      <c r="BG86" s="114">
        <f t="shared" si="29"/>
        <v>0</v>
      </c>
    </row>
    <row r="87" spans="1:59" customFormat="1" x14ac:dyDescent="0.3">
      <c r="A87" s="164">
        <f t="shared" si="36"/>
        <v>295</v>
      </c>
      <c r="B87" s="111">
        <f t="shared" si="30"/>
        <v>4.916666666666667</v>
      </c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138"/>
      <c r="AZ87" s="151">
        <f t="shared" si="22"/>
        <v>0</v>
      </c>
      <c r="BA87" s="81">
        <f t="shared" si="23"/>
        <v>0</v>
      </c>
      <c r="BB87" s="113">
        <f t="shared" si="24"/>
        <v>0</v>
      </c>
      <c r="BC87" s="113">
        <f t="shared" si="25"/>
        <v>0</v>
      </c>
      <c r="BD87" s="113">
        <f t="shared" si="26"/>
        <v>0</v>
      </c>
      <c r="BE87" s="113">
        <f t="shared" si="27"/>
        <v>0</v>
      </c>
      <c r="BF87" s="113">
        <f t="shared" si="28"/>
        <v>0</v>
      </c>
      <c r="BG87" s="114">
        <f t="shared" si="29"/>
        <v>0</v>
      </c>
    </row>
    <row r="88" spans="1:59" customFormat="1" x14ac:dyDescent="0.3">
      <c r="A88" s="164">
        <f t="shared" si="36"/>
        <v>300</v>
      </c>
      <c r="B88" s="111">
        <f t="shared" si="30"/>
        <v>5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138"/>
      <c r="AZ88" s="151">
        <f t="shared" si="22"/>
        <v>0</v>
      </c>
      <c r="BA88" s="81">
        <f t="shared" si="23"/>
        <v>0</v>
      </c>
      <c r="BB88" s="113">
        <f t="shared" si="24"/>
        <v>0</v>
      </c>
      <c r="BC88" s="113">
        <f t="shared" si="25"/>
        <v>0</v>
      </c>
      <c r="BD88" s="113">
        <f t="shared" si="26"/>
        <v>0</v>
      </c>
      <c r="BE88" s="113">
        <f t="shared" si="27"/>
        <v>0</v>
      </c>
      <c r="BF88" s="113">
        <f t="shared" si="28"/>
        <v>0</v>
      </c>
      <c r="BG88" s="114">
        <f t="shared" si="29"/>
        <v>0</v>
      </c>
    </row>
    <row r="89" spans="1:59" customFormat="1" x14ac:dyDescent="0.3">
      <c r="A89" s="164">
        <f t="shared" si="36"/>
        <v>305</v>
      </c>
      <c r="B89" s="111">
        <f t="shared" si="30"/>
        <v>5.083333333333333</v>
      </c>
      <c r="C89" s="80"/>
      <c r="D89" s="80"/>
      <c r="E89" s="80"/>
      <c r="F89" s="80"/>
      <c r="G89" s="80"/>
      <c r="H89" s="80"/>
      <c r="I89" s="80"/>
      <c r="J89" s="80"/>
      <c r="K89" s="80"/>
      <c r="L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138"/>
      <c r="AZ89" s="151">
        <f t="shared" si="22"/>
        <v>0</v>
      </c>
      <c r="BA89" s="81">
        <f t="shared" si="23"/>
        <v>0</v>
      </c>
      <c r="BB89" s="113">
        <f t="shared" si="24"/>
        <v>0</v>
      </c>
      <c r="BC89" s="113">
        <f t="shared" si="25"/>
        <v>0</v>
      </c>
      <c r="BD89" s="113">
        <f t="shared" si="26"/>
        <v>0</v>
      </c>
      <c r="BE89" s="113">
        <f t="shared" si="27"/>
        <v>0</v>
      </c>
      <c r="BF89" s="113">
        <f t="shared" si="28"/>
        <v>0</v>
      </c>
      <c r="BG89" s="114">
        <f t="shared" si="29"/>
        <v>0</v>
      </c>
    </row>
    <row r="90" spans="1:59" customFormat="1" x14ac:dyDescent="0.3">
      <c r="A90" s="164">
        <f t="shared" si="36"/>
        <v>310</v>
      </c>
      <c r="B90" s="111">
        <f t="shared" si="30"/>
        <v>5.166666666666667</v>
      </c>
      <c r="AZ90" s="151">
        <f t="shared" si="22"/>
        <v>0</v>
      </c>
      <c r="BA90" s="81">
        <f t="shared" si="23"/>
        <v>0</v>
      </c>
      <c r="BB90" s="113">
        <f t="shared" si="24"/>
        <v>0</v>
      </c>
      <c r="BC90" s="113">
        <f t="shared" si="25"/>
        <v>0</v>
      </c>
      <c r="BD90" s="113">
        <f t="shared" si="26"/>
        <v>0</v>
      </c>
      <c r="BE90" s="113">
        <f t="shared" si="27"/>
        <v>0</v>
      </c>
      <c r="BF90" s="113">
        <f t="shared" si="28"/>
        <v>0</v>
      </c>
      <c r="BG90" s="114">
        <f t="shared" si="29"/>
        <v>0</v>
      </c>
    </row>
    <row r="91" spans="1:59" customFormat="1" x14ac:dyDescent="0.3">
      <c r="A91" s="164">
        <f t="shared" si="36"/>
        <v>315</v>
      </c>
      <c r="B91" s="111">
        <f t="shared" si="30"/>
        <v>5.25</v>
      </c>
      <c r="AZ91" s="151">
        <f>AZ172</f>
        <v>0</v>
      </c>
      <c r="BA91" s="81">
        <f t="shared" si="23"/>
        <v>0</v>
      </c>
      <c r="BB91" s="113">
        <f t="shared" si="24"/>
        <v>0</v>
      </c>
      <c r="BC91" s="113">
        <f t="shared" si="25"/>
        <v>0</v>
      </c>
      <c r="BD91" s="113">
        <f t="shared" si="26"/>
        <v>0</v>
      </c>
      <c r="BE91" s="113">
        <f t="shared" si="27"/>
        <v>0</v>
      </c>
      <c r="BF91" s="113">
        <f t="shared" si="28"/>
        <v>0</v>
      </c>
      <c r="BG91" s="114">
        <f t="shared" si="29"/>
        <v>0</v>
      </c>
    </row>
    <row r="92" spans="1:59" customFormat="1" x14ac:dyDescent="0.3">
      <c r="A92" s="164">
        <f t="shared" si="36"/>
        <v>320</v>
      </c>
      <c r="B92" s="111">
        <f t="shared" si="30"/>
        <v>5.333333333333333</v>
      </c>
      <c r="C92" s="8"/>
      <c r="AZ92" s="151">
        <f t="shared" si="22"/>
        <v>0</v>
      </c>
      <c r="BA92" s="81">
        <f t="shared" si="23"/>
        <v>0</v>
      </c>
      <c r="BB92" s="113">
        <f t="shared" si="24"/>
        <v>0</v>
      </c>
      <c r="BC92" s="113">
        <f t="shared" si="25"/>
        <v>0</v>
      </c>
      <c r="BD92" s="113">
        <f t="shared" si="26"/>
        <v>0</v>
      </c>
      <c r="BE92" s="113">
        <f t="shared" si="27"/>
        <v>0</v>
      </c>
      <c r="BF92" s="113">
        <f t="shared" si="28"/>
        <v>0</v>
      </c>
      <c r="BG92" s="114">
        <f t="shared" si="29"/>
        <v>0</v>
      </c>
    </row>
    <row r="93" spans="1:59" customFormat="1" x14ac:dyDescent="0.3">
      <c r="A93" s="164">
        <f t="shared" si="36"/>
        <v>325</v>
      </c>
      <c r="B93" s="111">
        <f t="shared" si="30"/>
        <v>5.416666666666667</v>
      </c>
      <c r="C93" s="8"/>
      <c r="AZ93" s="151">
        <f t="shared" ref="AZ93:AZ100" si="43">AZ174</f>
        <v>0</v>
      </c>
      <c r="BA93" s="81">
        <f t="shared" ref="BA93:BA100" si="44">AZ253</f>
        <v>0</v>
      </c>
      <c r="BB93" s="113">
        <f t="shared" ref="BB93:BB100" si="45">AZ332</f>
        <v>0</v>
      </c>
      <c r="BC93" s="113">
        <f t="shared" ref="BC93:BC100" si="46">AZ411</f>
        <v>0</v>
      </c>
      <c r="BD93" s="113">
        <f t="shared" ref="BD93:BD100" si="47">AZ490</f>
        <v>0</v>
      </c>
      <c r="BE93" s="113">
        <f t="shared" ref="BE93:BE100" si="48">AZ569</f>
        <v>0</v>
      </c>
      <c r="BF93" s="113">
        <f t="shared" ref="BF93:BF100" si="49">AZ648</f>
        <v>0</v>
      </c>
      <c r="BG93" s="114">
        <f t="shared" ref="BG93:BG100" si="50">AZ727</f>
        <v>0</v>
      </c>
    </row>
    <row r="94" spans="1:59" customFormat="1" x14ac:dyDescent="0.3">
      <c r="A94" s="164">
        <f t="shared" si="36"/>
        <v>330</v>
      </c>
      <c r="B94" s="111">
        <f t="shared" ref="B94:B100" si="51">A94/60</f>
        <v>5.5</v>
      </c>
      <c r="AZ94" s="151">
        <f t="shared" si="43"/>
        <v>0</v>
      </c>
      <c r="BA94" s="81">
        <f t="shared" si="44"/>
        <v>0</v>
      </c>
      <c r="BB94" s="113">
        <f t="shared" si="45"/>
        <v>0</v>
      </c>
      <c r="BC94" s="113">
        <f t="shared" si="46"/>
        <v>0</v>
      </c>
      <c r="BD94" s="113">
        <f t="shared" si="47"/>
        <v>0</v>
      </c>
      <c r="BE94" s="113">
        <f t="shared" si="48"/>
        <v>0</v>
      </c>
      <c r="BF94" s="113">
        <f t="shared" si="49"/>
        <v>0</v>
      </c>
      <c r="BG94" s="114">
        <f t="shared" si="50"/>
        <v>0</v>
      </c>
    </row>
    <row r="95" spans="1:59" customFormat="1" x14ac:dyDescent="0.3">
      <c r="A95" s="164">
        <f t="shared" si="36"/>
        <v>335</v>
      </c>
      <c r="B95" s="111">
        <f t="shared" si="51"/>
        <v>5.583333333333333</v>
      </c>
      <c r="AZ95" s="151">
        <f t="shared" si="43"/>
        <v>0</v>
      </c>
      <c r="BA95" s="81">
        <f t="shared" si="44"/>
        <v>0</v>
      </c>
      <c r="BB95" s="113">
        <f t="shared" si="45"/>
        <v>0</v>
      </c>
      <c r="BC95" s="113">
        <f t="shared" si="46"/>
        <v>0</v>
      </c>
      <c r="BD95" s="113">
        <f t="shared" si="47"/>
        <v>0</v>
      </c>
      <c r="BE95" s="113">
        <f t="shared" si="48"/>
        <v>0</v>
      </c>
      <c r="BF95" s="113">
        <f t="shared" si="49"/>
        <v>0</v>
      </c>
      <c r="BG95" s="114">
        <f t="shared" si="50"/>
        <v>0</v>
      </c>
    </row>
    <row r="96" spans="1:59" customFormat="1" x14ac:dyDescent="0.3">
      <c r="A96" s="164">
        <f t="shared" ref="A96:A100" si="52">+A95+5</f>
        <v>340</v>
      </c>
      <c r="B96" s="111">
        <f t="shared" si="51"/>
        <v>5.666666666666667</v>
      </c>
      <c r="AZ96" s="151">
        <f t="shared" si="43"/>
        <v>0</v>
      </c>
      <c r="BA96" s="81">
        <f t="shared" si="44"/>
        <v>0</v>
      </c>
      <c r="BB96" s="113">
        <f t="shared" si="45"/>
        <v>0</v>
      </c>
      <c r="BC96" s="113">
        <f t="shared" si="46"/>
        <v>0</v>
      </c>
      <c r="BD96" s="113">
        <f t="shared" si="47"/>
        <v>0</v>
      </c>
      <c r="BE96" s="113">
        <f t="shared" si="48"/>
        <v>0</v>
      </c>
      <c r="BF96" s="113">
        <f t="shared" si="49"/>
        <v>0</v>
      </c>
      <c r="BG96" s="114">
        <f t="shared" si="50"/>
        <v>0</v>
      </c>
    </row>
    <row r="97" spans="1:59" customFormat="1" x14ac:dyDescent="0.3">
      <c r="A97" s="164">
        <f t="shared" si="52"/>
        <v>345</v>
      </c>
      <c r="B97" s="111">
        <f t="shared" si="51"/>
        <v>5.75</v>
      </c>
      <c r="AZ97" s="151">
        <f t="shared" si="43"/>
        <v>0</v>
      </c>
      <c r="BA97" s="81">
        <f t="shared" si="44"/>
        <v>0</v>
      </c>
      <c r="BB97" s="113">
        <f t="shared" si="45"/>
        <v>0</v>
      </c>
      <c r="BC97" s="113">
        <f t="shared" si="46"/>
        <v>0</v>
      </c>
      <c r="BD97" s="113">
        <f t="shared" si="47"/>
        <v>0</v>
      </c>
      <c r="BE97" s="113">
        <f t="shared" si="48"/>
        <v>0</v>
      </c>
      <c r="BF97" s="113">
        <f t="shared" si="49"/>
        <v>0</v>
      </c>
      <c r="BG97" s="114">
        <f t="shared" si="50"/>
        <v>0</v>
      </c>
    </row>
    <row r="98" spans="1:59" customFormat="1" x14ac:dyDescent="0.3">
      <c r="A98" s="164">
        <f t="shared" si="52"/>
        <v>350</v>
      </c>
      <c r="B98" s="111">
        <f t="shared" si="51"/>
        <v>5.833333333333333</v>
      </c>
      <c r="AZ98" s="151">
        <f t="shared" si="43"/>
        <v>0</v>
      </c>
      <c r="BA98" s="81">
        <f t="shared" si="44"/>
        <v>0</v>
      </c>
      <c r="BB98" s="113">
        <f t="shared" si="45"/>
        <v>0</v>
      </c>
      <c r="BC98" s="113">
        <f t="shared" si="46"/>
        <v>0</v>
      </c>
      <c r="BD98" s="113">
        <f t="shared" si="47"/>
        <v>0</v>
      </c>
      <c r="BE98" s="113">
        <f t="shared" si="48"/>
        <v>0</v>
      </c>
      <c r="BF98" s="113">
        <f t="shared" si="49"/>
        <v>0</v>
      </c>
      <c r="BG98" s="114">
        <f t="shared" si="50"/>
        <v>0</v>
      </c>
    </row>
    <row r="99" spans="1:59" customFormat="1" x14ac:dyDescent="0.3">
      <c r="A99" s="164">
        <f t="shared" si="52"/>
        <v>355</v>
      </c>
      <c r="B99" s="111">
        <f t="shared" si="51"/>
        <v>5.916666666666667</v>
      </c>
      <c r="AZ99" s="151">
        <f t="shared" si="43"/>
        <v>0</v>
      </c>
      <c r="BA99" s="81">
        <f t="shared" si="44"/>
        <v>0</v>
      </c>
      <c r="BB99" s="113">
        <f t="shared" si="45"/>
        <v>0</v>
      </c>
      <c r="BC99" s="113">
        <f t="shared" si="46"/>
        <v>0</v>
      </c>
      <c r="BD99" s="113">
        <f t="shared" si="47"/>
        <v>0</v>
      </c>
      <c r="BE99" s="113">
        <f t="shared" si="48"/>
        <v>0</v>
      </c>
      <c r="BF99" s="113">
        <f t="shared" si="49"/>
        <v>0</v>
      </c>
      <c r="BG99" s="114">
        <f t="shared" si="50"/>
        <v>0</v>
      </c>
    </row>
    <row r="100" spans="1:59" customFormat="1" ht="15" thickBot="1" x14ac:dyDescent="0.35">
      <c r="A100" s="165">
        <f t="shared" si="52"/>
        <v>360</v>
      </c>
      <c r="B100" s="112">
        <f t="shared" si="51"/>
        <v>6</v>
      </c>
      <c r="AZ100" s="157">
        <f t="shared" si="43"/>
        <v>0</v>
      </c>
      <c r="BA100" s="158">
        <f t="shared" si="44"/>
        <v>0</v>
      </c>
      <c r="BB100" s="159">
        <f t="shared" si="45"/>
        <v>0</v>
      </c>
      <c r="BC100" s="159">
        <f t="shared" si="46"/>
        <v>0</v>
      </c>
      <c r="BD100" s="159">
        <f t="shared" si="47"/>
        <v>0</v>
      </c>
      <c r="BE100" s="159">
        <f t="shared" si="48"/>
        <v>0</v>
      </c>
      <c r="BF100" s="159">
        <f t="shared" si="49"/>
        <v>0</v>
      </c>
      <c r="BG100" s="160">
        <f t="shared" si="50"/>
        <v>0</v>
      </c>
    </row>
    <row r="101" spans="1:59" customFormat="1" x14ac:dyDescent="0.3">
      <c r="A101" s="155"/>
      <c r="B101" s="156"/>
      <c r="AY101" s="175" t="s">
        <v>130</v>
      </c>
      <c r="AZ101" s="176">
        <f>+MAX(AZ28:AZ100)</f>
        <v>11.910531753617983</v>
      </c>
      <c r="BA101" s="176">
        <f t="shared" ref="BA101:BG101" si="53">+MAX(BA28:BA100)</f>
        <v>20.579934881990638</v>
      </c>
      <c r="BB101" s="176">
        <f t="shared" si="53"/>
        <v>23.611584498618527</v>
      </c>
      <c r="BC101" s="176">
        <f t="shared" si="53"/>
        <v>25.947027935759365</v>
      </c>
      <c r="BD101" s="176">
        <f t="shared" si="53"/>
        <v>27.869419172388934</v>
      </c>
      <c r="BE101" s="176">
        <f t="shared" si="53"/>
        <v>34.500198956924059</v>
      </c>
      <c r="BF101" s="176">
        <f t="shared" si="53"/>
        <v>42.216627460145965</v>
      </c>
      <c r="BG101" s="177">
        <f t="shared" si="53"/>
        <v>65.016407140806834</v>
      </c>
    </row>
    <row r="102" spans="1:59" customFormat="1" x14ac:dyDescent="0.3">
      <c r="A102" s="155"/>
      <c r="B102" s="156"/>
      <c r="AY102" s="182" t="s">
        <v>137</v>
      </c>
      <c r="AZ102" s="172">
        <f>+'HEC-HMS_Resultados'!B4</f>
        <v>11.2</v>
      </c>
      <c r="BA102" s="172">
        <f>'HEC-HMS_Resultados'!B5</f>
        <v>20.2</v>
      </c>
      <c r="BB102" s="172">
        <f>+'HEC-HMS_Resultados'!B6</f>
        <v>23.4</v>
      </c>
      <c r="BC102" s="172">
        <f>+'HEC-HMS_Resultados'!B7</f>
        <v>25.9</v>
      </c>
      <c r="BD102" s="172">
        <f>+'HEC-HMS_Resultados'!B8</f>
        <v>28</v>
      </c>
      <c r="BE102" s="172">
        <f>+'HEC-HMS_Resultados'!B9</f>
        <v>35.200000000000003</v>
      </c>
      <c r="BF102" s="172">
        <f>+'HEC-HMS_Resultados'!B10</f>
        <v>43.7</v>
      </c>
      <c r="BG102" s="178">
        <v>0</v>
      </c>
    </row>
    <row r="103" spans="1:59" customFormat="1" ht="17.25" customHeight="1" thickBot="1" x14ac:dyDescent="0.35">
      <c r="A103" s="137"/>
      <c r="B103" s="138"/>
      <c r="AY103" s="179" t="s">
        <v>138</v>
      </c>
      <c r="AZ103" s="180">
        <f>+ABS((AZ102-AZ101)/AZ102)</f>
        <v>6.3440335144462831E-2</v>
      </c>
      <c r="BA103" s="180">
        <f t="shared" ref="BA103:BG103" si="54">+ABS((BA102-BA101)/BA102)</f>
        <v>1.880865752428907E-2</v>
      </c>
      <c r="BB103" s="180">
        <f t="shared" si="54"/>
        <v>9.0420725905353862E-3</v>
      </c>
      <c r="BC103" s="180">
        <f t="shared" si="54"/>
        <v>1.8157504154195682E-3</v>
      </c>
      <c r="BD103" s="180">
        <f t="shared" si="54"/>
        <v>4.6636009861095017E-3</v>
      </c>
      <c r="BE103" s="180">
        <f t="shared" si="54"/>
        <v>1.9880711451021122E-2</v>
      </c>
      <c r="BF103" s="180">
        <f t="shared" si="54"/>
        <v>3.3944451712907046E-2</v>
      </c>
      <c r="BG103" s="181" t="e">
        <f t="shared" si="54"/>
        <v>#DIV/0!</v>
      </c>
    </row>
    <row r="104" spans="1:59" customFormat="1" ht="17.25" customHeight="1" thickBot="1" x14ac:dyDescent="0.35">
      <c r="A104" s="137"/>
      <c r="B104" s="138"/>
      <c r="AY104" s="173"/>
      <c r="AZ104" s="174"/>
      <c r="BA104" s="174"/>
      <c r="BB104" s="174"/>
      <c r="BC104" s="174"/>
      <c r="BD104" s="174"/>
      <c r="BE104" s="174"/>
      <c r="BF104" s="174"/>
      <c r="BG104" s="169"/>
    </row>
    <row r="105" spans="1:59" customFormat="1" ht="17.25" customHeight="1" thickBot="1" x14ac:dyDescent="0.35">
      <c r="A105" s="283" t="s">
        <v>119</v>
      </c>
      <c r="B105" s="284"/>
      <c r="C105" s="284"/>
      <c r="D105" s="284"/>
      <c r="E105" s="284"/>
      <c r="F105" s="284"/>
      <c r="G105" s="284"/>
      <c r="H105" s="284"/>
      <c r="I105" s="284"/>
      <c r="J105" s="284"/>
      <c r="K105" s="284"/>
      <c r="L105" s="284"/>
      <c r="M105" s="284"/>
      <c r="N105" s="284"/>
      <c r="O105" s="284"/>
      <c r="P105" s="284"/>
      <c r="Q105" s="284"/>
      <c r="R105" s="284"/>
      <c r="S105" s="284"/>
      <c r="T105" s="284"/>
      <c r="U105" s="284"/>
      <c r="V105" s="284"/>
      <c r="W105" s="284"/>
      <c r="X105" s="284"/>
      <c r="Y105" s="284"/>
      <c r="Z105" s="284"/>
      <c r="AA105" s="284"/>
      <c r="AB105" s="284"/>
      <c r="AC105" s="284"/>
      <c r="AD105" s="284"/>
      <c r="AE105" s="284"/>
      <c r="AF105" s="284"/>
      <c r="AG105" s="284"/>
      <c r="AH105" s="284"/>
      <c r="AI105" s="284"/>
      <c r="AJ105" s="284"/>
      <c r="AK105" s="284"/>
      <c r="AL105" s="284"/>
      <c r="AM105" s="284"/>
      <c r="AN105" s="284"/>
      <c r="AO105" s="284"/>
      <c r="AP105" s="284"/>
      <c r="AQ105" s="284"/>
      <c r="AR105" s="284"/>
      <c r="AS105" s="284"/>
      <c r="AT105" s="284"/>
      <c r="AU105" s="284"/>
      <c r="AV105" s="284"/>
      <c r="AW105" s="284"/>
      <c r="AX105" s="284"/>
      <c r="AY105" s="284"/>
      <c r="AZ105" s="285"/>
    </row>
    <row r="106" spans="1:59" customFormat="1" ht="15" thickBot="1" x14ac:dyDescent="0.35"/>
    <row r="107" spans="1:59" customFormat="1" ht="30.75" customHeight="1" thickBot="1" x14ac:dyDescent="0.35">
      <c r="A107" s="259" t="s">
        <v>98</v>
      </c>
      <c r="B107" s="287" t="s">
        <v>114</v>
      </c>
      <c r="C107" s="291" t="s">
        <v>104</v>
      </c>
      <c r="D107" s="292"/>
      <c r="E107" s="292"/>
      <c r="F107" s="292"/>
      <c r="G107" s="292"/>
      <c r="H107" s="292"/>
      <c r="I107" s="292"/>
      <c r="J107" s="293"/>
      <c r="K107" s="289" t="s">
        <v>115</v>
      </c>
      <c r="M107" s="259" t="s">
        <v>98</v>
      </c>
      <c r="N107" s="287" t="s">
        <v>114</v>
      </c>
      <c r="O107" s="275" t="s">
        <v>104</v>
      </c>
      <c r="P107" s="276"/>
      <c r="Q107" s="276"/>
      <c r="R107" s="276"/>
      <c r="S107" s="276"/>
      <c r="T107" s="276"/>
      <c r="U107" s="276"/>
      <c r="V107" s="276"/>
      <c r="W107" s="276"/>
      <c r="X107" s="276"/>
      <c r="Y107" s="276"/>
      <c r="Z107" s="276"/>
      <c r="AA107" s="276"/>
      <c r="AB107" s="276"/>
      <c r="AC107" s="276"/>
      <c r="AD107" s="276"/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276"/>
      <c r="AO107" s="276"/>
      <c r="AP107" s="276"/>
      <c r="AQ107" s="276"/>
      <c r="AR107" s="276"/>
      <c r="AS107" s="276"/>
      <c r="AT107" s="276"/>
      <c r="AU107" s="276"/>
      <c r="AV107" s="276"/>
      <c r="AW107" s="276"/>
      <c r="AX107" s="276"/>
      <c r="AY107" s="276"/>
      <c r="AZ107" s="255" t="s">
        <v>118</v>
      </c>
    </row>
    <row r="108" spans="1:59" customFormat="1" ht="15" thickBot="1" x14ac:dyDescent="0.35">
      <c r="A108" s="286"/>
      <c r="B108" s="288"/>
      <c r="C108" s="94">
        <v>2.33</v>
      </c>
      <c r="D108" s="95">
        <v>10</v>
      </c>
      <c r="E108" s="95">
        <v>15</v>
      </c>
      <c r="F108" s="95">
        <v>20</v>
      </c>
      <c r="G108" s="95">
        <v>25</v>
      </c>
      <c r="H108" s="95">
        <v>50</v>
      </c>
      <c r="I108" s="95">
        <v>100</v>
      </c>
      <c r="J108" s="96">
        <v>500</v>
      </c>
      <c r="K108" s="290"/>
      <c r="M108" s="260"/>
      <c r="N108" s="294"/>
      <c r="O108" s="135">
        <f>C109</f>
        <v>0</v>
      </c>
      <c r="P108" s="135">
        <f>C110</f>
        <v>0</v>
      </c>
      <c r="Q108" s="135">
        <f>C111</f>
        <v>0</v>
      </c>
      <c r="R108" s="135">
        <f>C112</f>
        <v>0</v>
      </c>
      <c r="S108" s="135">
        <f>C113</f>
        <v>0</v>
      </c>
      <c r="T108" s="135">
        <f>C114</f>
        <v>0</v>
      </c>
      <c r="U108" s="135">
        <f>C115</f>
        <v>0</v>
      </c>
      <c r="V108" s="135">
        <f>C116</f>
        <v>0</v>
      </c>
      <c r="W108" s="135">
        <f>C117</f>
        <v>0</v>
      </c>
      <c r="X108" s="135">
        <f>C118</f>
        <v>0</v>
      </c>
      <c r="Y108" s="135">
        <f>C119</f>
        <v>0</v>
      </c>
      <c r="Z108" s="135">
        <f>C120</f>
        <v>0</v>
      </c>
      <c r="AA108" s="135">
        <f>C121</f>
        <v>0</v>
      </c>
      <c r="AB108" s="135">
        <f>C122</f>
        <v>0</v>
      </c>
      <c r="AC108" s="135">
        <f>C123</f>
        <v>0</v>
      </c>
      <c r="AD108" s="135">
        <f>C124</f>
        <v>0</v>
      </c>
      <c r="AE108" s="135">
        <f>C125</f>
        <v>2.9411883845679087E-4</v>
      </c>
      <c r="AF108" s="135">
        <f>C126</f>
        <v>0.11420809578820386</v>
      </c>
      <c r="AG108" s="135">
        <f>C127</f>
        <v>0.66808389382335576</v>
      </c>
      <c r="AH108" s="135">
        <f>C128</f>
        <v>6.5241419491820816</v>
      </c>
      <c r="AI108" s="135">
        <f>C129</f>
        <v>1.7507474289400342</v>
      </c>
      <c r="AJ108" s="135">
        <f>C130</f>
        <v>1.255529237229517</v>
      </c>
      <c r="AK108" s="135">
        <f>C131</f>
        <v>1.0225897576108629</v>
      </c>
      <c r="AL108" s="135">
        <f>C132</f>
        <v>0.88118275672601598</v>
      </c>
      <c r="AM108" s="135">
        <f>C133</f>
        <v>0.78401754358101705</v>
      </c>
      <c r="AN108" s="135">
        <f>C134</f>
        <v>0.71211413015111802</v>
      </c>
      <c r="AO108" s="135">
        <f>C135</f>
        <v>0.65620280691333122</v>
      </c>
      <c r="AP108" s="135">
        <f>C136</f>
        <v>0.61115623930485441</v>
      </c>
      <c r="AQ108" s="135">
        <f>C137</f>
        <v>0.57388137072872425</v>
      </c>
      <c r="AR108" s="135">
        <f>C138</f>
        <v>0.542388644651421</v>
      </c>
      <c r="AS108" s="135">
        <f>C139</f>
        <v>0.51533334680189924</v>
      </c>
      <c r="AT108" s="135">
        <f>C140</f>
        <v>0.4917700615083902</v>
      </c>
      <c r="AU108" s="135">
        <f>C141</f>
        <v>0.47101238813629465</v>
      </c>
      <c r="AV108" s="135">
        <f>C142</f>
        <v>0.45254847571326451</v>
      </c>
      <c r="AW108" s="135">
        <f>C143</f>
        <v>0.43598791452789243</v>
      </c>
      <c r="AX108" s="135">
        <f>C144</f>
        <v>0.42102710603312588</v>
      </c>
      <c r="AY108" s="136">
        <f>C145</f>
        <v>0.40742597012886606</v>
      </c>
      <c r="AZ108" s="256"/>
    </row>
    <row r="109" spans="1:59" ht="15.75" customHeight="1" x14ac:dyDescent="0.3">
      <c r="A109" s="117">
        <f>A28</f>
        <v>0</v>
      </c>
      <c r="B109" s="117">
        <v>0</v>
      </c>
      <c r="C109" s="115">
        <f t="shared" ref="C109:C145" si="55">AA28</f>
        <v>0</v>
      </c>
      <c r="D109" s="113">
        <f t="shared" ref="D109:J109" si="56">AB28</f>
        <v>0</v>
      </c>
      <c r="E109" s="113">
        <f t="shared" si="56"/>
        <v>0</v>
      </c>
      <c r="F109" s="113">
        <f t="shared" si="56"/>
        <v>0</v>
      </c>
      <c r="G109" s="113">
        <f t="shared" si="56"/>
        <v>0</v>
      </c>
      <c r="H109" s="113">
        <f t="shared" si="56"/>
        <v>0</v>
      </c>
      <c r="I109" s="113">
        <f t="shared" si="56"/>
        <v>0</v>
      </c>
      <c r="J109" s="116">
        <f t="shared" si="56"/>
        <v>0</v>
      </c>
      <c r="K109" s="110">
        <f t="shared" ref="K109:K145" si="57">AY28</f>
        <v>0</v>
      </c>
      <c r="M109" s="140">
        <f t="shared" ref="M109:M140" si="58">A28</f>
        <v>0</v>
      </c>
      <c r="N109" s="148">
        <f t="shared" ref="N109:N140" si="59">B28</f>
        <v>0</v>
      </c>
      <c r="O109" s="90">
        <f>O$108*$K109</f>
        <v>0</v>
      </c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AZ109" s="134">
        <f>SUM(O109:AY109)</f>
        <v>0</v>
      </c>
    </row>
    <row r="110" spans="1:59" x14ac:dyDescent="0.3">
      <c r="A110" s="117">
        <f>A29</f>
        <v>5</v>
      </c>
      <c r="B110" s="119">
        <f>A110/60</f>
        <v>8.3333333333333329E-2</v>
      </c>
      <c r="C110" s="84">
        <f t="shared" si="55"/>
        <v>0</v>
      </c>
      <c r="D110" s="81">
        <f t="shared" ref="D110:D145" si="60">AB29</f>
        <v>0</v>
      </c>
      <c r="E110" s="81">
        <f t="shared" ref="E110:E145" si="61">AC29</f>
        <v>0</v>
      </c>
      <c r="F110" s="81">
        <f t="shared" ref="F110:F145" si="62">AD29</f>
        <v>0</v>
      </c>
      <c r="G110" s="81">
        <f t="shared" ref="G110:G145" si="63">AE29</f>
        <v>0</v>
      </c>
      <c r="H110" s="81">
        <f t="shared" ref="H110:H145" si="64">AF29</f>
        <v>0</v>
      </c>
      <c r="I110" s="81">
        <f t="shared" ref="I110:I145" si="65">AG29</f>
        <v>0</v>
      </c>
      <c r="J110" s="82">
        <f t="shared" ref="J110:J145" si="66">AH29</f>
        <v>0</v>
      </c>
      <c r="K110" s="111">
        <f t="shared" si="57"/>
        <v>0.21363924384871941</v>
      </c>
      <c r="M110" s="142">
        <f t="shared" si="58"/>
        <v>5</v>
      </c>
      <c r="N110" s="143">
        <f t="shared" si="59"/>
        <v>8.3333333333333329E-2</v>
      </c>
      <c r="O110" s="90">
        <f>O$108*$K110</f>
        <v>0</v>
      </c>
      <c r="P110" s="81">
        <f>P$108*$K109</f>
        <v>0</v>
      </c>
      <c r="AZ110" s="134">
        <f t="shared" ref="AZ110:AZ173" si="67">SUM(O110:AY110)</f>
        <v>0</v>
      </c>
    </row>
    <row r="111" spans="1:59" x14ac:dyDescent="0.3">
      <c r="A111" s="108">
        <f>+A110+5</f>
        <v>10</v>
      </c>
      <c r="B111" s="120">
        <f t="shared" ref="B111:B145" si="68">A111/60</f>
        <v>0.16666666666666666</v>
      </c>
      <c r="C111" s="84">
        <f t="shared" si="55"/>
        <v>0</v>
      </c>
      <c r="D111" s="81">
        <f t="shared" si="60"/>
        <v>0</v>
      </c>
      <c r="E111" s="81">
        <f t="shared" si="61"/>
        <v>0</v>
      </c>
      <c r="F111" s="81">
        <f t="shared" si="62"/>
        <v>0</v>
      </c>
      <c r="G111" s="81">
        <f t="shared" si="63"/>
        <v>0</v>
      </c>
      <c r="H111" s="81">
        <f t="shared" si="64"/>
        <v>0</v>
      </c>
      <c r="I111" s="81">
        <f t="shared" si="65"/>
        <v>0</v>
      </c>
      <c r="J111" s="82">
        <f t="shared" si="66"/>
        <v>0</v>
      </c>
      <c r="K111" s="111">
        <f t="shared" si="57"/>
        <v>0.42727848769743881</v>
      </c>
      <c r="M111" s="142">
        <f t="shared" si="58"/>
        <v>10</v>
      </c>
      <c r="N111" s="143">
        <f t="shared" si="59"/>
        <v>0.16666666666666666</v>
      </c>
      <c r="O111" s="90">
        <f>O$108*$K111</f>
        <v>0</v>
      </c>
      <c r="P111" s="81">
        <f t="shared" ref="P111:P174" si="69">P$108*$K110</f>
        <v>0</v>
      </c>
      <c r="Q111" s="81">
        <f>Q$108*$K109</f>
        <v>0</v>
      </c>
      <c r="AZ111" s="134">
        <f t="shared" si="67"/>
        <v>0</v>
      </c>
    </row>
    <row r="112" spans="1:59" x14ac:dyDescent="0.3">
      <c r="A112" s="108">
        <f>+A111+5</f>
        <v>15</v>
      </c>
      <c r="B112" s="120">
        <f t="shared" si="68"/>
        <v>0.25</v>
      </c>
      <c r="C112" s="84">
        <f t="shared" si="55"/>
        <v>0</v>
      </c>
      <c r="D112" s="81">
        <f t="shared" si="60"/>
        <v>0</v>
      </c>
      <c r="E112" s="81">
        <f t="shared" si="61"/>
        <v>0</v>
      </c>
      <c r="F112" s="81">
        <f t="shared" si="62"/>
        <v>0</v>
      </c>
      <c r="G112" s="81">
        <f t="shared" si="63"/>
        <v>0</v>
      </c>
      <c r="H112" s="81">
        <f t="shared" si="64"/>
        <v>0</v>
      </c>
      <c r="I112" s="81">
        <f t="shared" si="65"/>
        <v>0</v>
      </c>
      <c r="J112" s="82">
        <f t="shared" si="66"/>
        <v>0</v>
      </c>
      <c r="K112" s="111">
        <f t="shared" si="57"/>
        <v>0.64091773154615828</v>
      </c>
      <c r="M112" s="142">
        <f t="shared" si="58"/>
        <v>15</v>
      </c>
      <c r="N112" s="143">
        <f t="shared" si="59"/>
        <v>0.25</v>
      </c>
      <c r="O112" s="90">
        <f t="shared" ref="O112:O173" si="70">O$108*$K112</f>
        <v>0</v>
      </c>
      <c r="P112" s="81">
        <f t="shared" si="69"/>
        <v>0</v>
      </c>
      <c r="Q112" s="81">
        <f t="shared" ref="Q112:Q175" si="71">Q$108*$K110</f>
        <v>0</v>
      </c>
      <c r="R112" s="81">
        <f>R$108*$K109</f>
        <v>0</v>
      </c>
      <c r="AZ112" s="134">
        <f t="shared" si="67"/>
        <v>0</v>
      </c>
    </row>
    <row r="113" spans="1:52" x14ac:dyDescent="0.3">
      <c r="A113" s="108">
        <f t="shared" ref="A113:A145" si="72">+A112+5</f>
        <v>20</v>
      </c>
      <c r="B113" s="120">
        <f t="shared" si="68"/>
        <v>0.33333333333333331</v>
      </c>
      <c r="C113" s="84">
        <f t="shared" si="55"/>
        <v>0</v>
      </c>
      <c r="D113" s="81">
        <f t="shared" si="60"/>
        <v>0</v>
      </c>
      <c r="E113" s="81">
        <f t="shared" si="61"/>
        <v>0</v>
      </c>
      <c r="F113" s="81">
        <f t="shared" si="62"/>
        <v>0</v>
      </c>
      <c r="G113" s="81">
        <f t="shared" si="63"/>
        <v>0</v>
      </c>
      <c r="H113" s="81">
        <f t="shared" si="64"/>
        <v>0</v>
      </c>
      <c r="I113" s="81">
        <f t="shared" si="65"/>
        <v>0</v>
      </c>
      <c r="J113" s="82">
        <f t="shared" si="66"/>
        <v>0</v>
      </c>
      <c r="K113" s="111">
        <f t="shared" si="57"/>
        <v>0.85455697539487763</v>
      </c>
      <c r="M113" s="142">
        <f t="shared" si="58"/>
        <v>20</v>
      </c>
      <c r="N113" s="143">
        <f t="shared" si="59"/>
        <v>0.33333333333333331</v>
      </c>
      <c r="O113" s="90">
        <f t="shared" si="70"/>
        <v>0</v>
      </c>
      <c r="P113" s="81">
        <f t="shared" si="69"/>
        <v>0</v>
      </c>
      <c r="Q113" s="81">
        <f t="shared" si="71"/>
        <v>0</v>
      </c>
      <c r="R113" s="81">
        <f t="shared" ref="R113:R177" si="73">R$108*$K110</f>
        <v>0</v>
      </c>
      <c r="S113" s="81">
        <f>S$108*$K109</f>
        <v>0</v>
      </c>
      <c r="AZ113" s="134">
        <f t="shared" si="67"/>
        <v>0</v>
      </c>
    </row>
    <row r="114" spans="1:52" x14ac:dyDescent="0.3">
      <c r="A114" s="108">
        <f t="shared" si="72"/>
        <v>25</v>
      </c>
      <c r="B114" s="120">
        <f t="shared" si="68"/>
        <v>0.41666666666666669</v>
      </c>
      <c r="C114" s="84">
        <f t="shared" si="55"/>
        <v>0</v>
      </c>
      <c r="D114" s="81">
        <f t="shared" si="60"/>
        <v>0</v>
      </c>
      <c r="E114" s="81">
        <f t="shared" si="61"/>
        <v>0</v>
      </c>
      <c r="F114" s="81">
        <f t="shared" si="62"/>
        <v>0</v>
      </c>
      <c r="G114" s="81">
        <f t="shared" si="63"/>
        <v>0</v>
      </c>
      <c r="H114" s="81">
        <f t="shared" si="64"/>
        <v>0</v>
      </c>
      <c r="I114" s="81">
        <f t="shared" si="65"/>
        <v>0</v>
      </c>
      <c r="J114" s="82">
        <f t="shared" si="66"/>
        <v>0</v>
      </c>
      <c r="K114" s="111">
        <f t="shared" si="57"/>
        <v>1.0681962192435972</v>
      </c>
      <c r="M114" s="142">
        <f t="shared" si="58"/>
        <v>25</v>
      </c>
      <c r="N114" s="143">
        <f t="shared" si="59"/>
        <v>0.41666666666666669</v>
      </c>
      <c r="O114" s="90">
        <f t="shared" si="70"/>
        <v>0</v>
      </c>
      <c r="P114" s="81">
        <f t="shared" si="69"/>
        <v>0</v>
      </c>
      <c r="Q114" s="81">
        <f t="shared" si="71"/>
        <v>0</v>
      </c>
      <c r="R114" s="81">
        <f t="shared" si="73"/>
        <v>0</v>
      </c>
      <c r="S114" s="90">
        <f>S$108*$K110</f>
        <v>0</v>
      </c>
      <c r="T114" s="81">
        <f>T$108*$K109</f>
        <v>0</v>
      </c>
      <c r="AZ114" s="134">
        <f t="shared" si="67"/>
        <v>0</v>
      </c>
    </row>
    <row r="115" spans="1:52" x14ac:dyDescent="0.3">
      <c r="A115" s="108">
        <f t="shared" si="72"/>
        <v>30</v>
      </c>
      <c r="B115" s="120">
        <f t="shared" si="68"/>
        <v>0.5</v>
      </c>
      <c r="C115" s="84">
        <f t="shared" si="55"/>
        <v>0</v>
      </c>
      <c r="D115" s="81">
        <f t="shared" si="60"/>
        <v>0</v>
      </c>
      <c r="E115" s="81">
        <f t="shared" si="61"/>
        <v>0</v>
      </c>
      <c r="F115" s="81">
        <f t="shared" si="62"/>
        <v>0</v>
      </c>
      <c r="G115" s="81">
        <f t="shared" si="63"/>
        <v>0</v>
      </c>
      <c r="H115" s="81">
        <f t="shared" si="64"/>
        <v>0</v>
      </c>
      <c r="I115" s="81">
        <f t="shared" si="65"/>
        <v>0</v>
      </c>
      <c r="J115" s="82">
        <f t="shared" si="66"/>
        <v>0</v>
      </c>
      <c r="K115" s="111">
        <f t="shared" si="57"/>
        <v>1.1792886260449307</v>
      </c>
      <c r="M115" s="142">
        <f t="shared" si="58"/>
        <v>30</v>
      </c>
      <c r="N115" s="143">
        <f t="shared" si="59"/>
        <v>0.5</v>
      </c>
      <c r="O115" s="90">
        <f t="shared" si="70"/>
        <v>0</v>
      </c>
      <c r="P115" s="81">
        <f t="shared" si="69"/>
        <v>0</v>
      </c>
      <c r="Q115" s="81">
        <f t="shared" si="71"/>
        <v>0</v>
      </c>
      <c r="R115" s="81">
        <f t="shared" si="73"/>
        <v>0</v>
      </c>
      <c r="S115" s="90">
        <f t="shared" ref="S115:S177" si="74">S$108*$K111</f>
        <v>0</v>
      </c>
      <c r="T115" s="81">
        <f t="shared" ref="T115:T178" si="75">T$108*$K110</f>
        <v>0</v>
      </c>
      <c r="U115" s="81">
        <f>U$108*$K109</f>
        <v>0</v>
      </c>
      <c r="AZ115" s="134">
        <f t="shared" si="67"/>
        <v>0</v>
      </c>
    </row>
    <row r="116" spans="1:52" x14ac:dyDescent="0.3">
      <c r="A116" s="108">
        <f t="shared" si="72"/>
        <v>35</v>
      </c>
      <c r="B116" s="120">
        <f t="shared" si="68"/>
        <v>0.58333333333333337</v>
      </c>
      <c r="C116" s="84">
        <f t="shared" si="55"/>
        <v>0</v>
      </c>
      <c r="D116" s="81">
        <f t="shared" si="60"/>
        <v>0</v>
      </c>
      <c r="E116" s="81">
        <f t="shared" si="61"/>
        <v>0</v>
      </c>
      <c r="F116" s="81">
        <f t="shared" si="62"/>
        <v>0</v>
      </c>
      <c r="G116" s="81">
        <f t="shared" si="63"/>
        <v>0</v>
      </c>
      <c r="H116" s="81">
        <f t="shared" si="64"/>
        <v>0</v>
      </c>
      <c r="I116" s="81">
        <f t="shared" si="65"/>
        <v>0</v>
      </c>
      <c r="J116" s="82">
        <f t="shared" si="66"/>
        <v>0</v>
      </c>
      <c r="K116" s="111">
        <f t="shared" si="57"/>
        <v>0.11109240680133324</v>
      </c>
      <c r="M116" s="142">
        <f t="shared" si="58"/>
        <v>35</v>
      </c>
      <c r="N116" s="143">
        <f t="shared" si="59"/>
        <v>0.58333333333333337</v>
      </c>
      <c r="O116" s="90">
        <f t="shared" si="70"/>
        <v>0</v>
      </c>
      <c r="P116" s="81">
        <f t="shared" si="69"/>
        <v>0</v>
      </c>
      <c r="Q116" s="81">
        <f t="shared" si="71"/>
        <v>0</v>
      </c>
      <c r="R116" s="81">
        <f t="shared" si="73"/>
        <v>0</v>
      </c>
      <c r="S116" s="90">
        <f t="shared" si="74"/>
        <v>0</v>
      </c>
      <c r="T116" s="81">
        <f t="shared" si="75"/>
        <v>0</v>
      </c>
      <c r="U116" s="81">
        <f t="shared" ref="U116:U179" si="76">U$108*$K110</f>
        <v>0</v>
      </c>
      <c r="V116" s="81">
        <f>V$108*$K109</f>
        <v>0</v>
      </c>
      <c r="AZ116" s="134">
        <f t="shared" si="67"/>
        <v>0</v>
      </c>
    </row>
    <row r="117" spans="1:52" x14ac:dyDescent="0.3">
      <c r="A117" s="108">
        <f t="shared" si="72"/>
        <v>40</v>
      </c>
      <c r="B117" s="120">
        <f t="shared" si="68"/>
        <v>0.66666666666666663</v>
      </c>
      <c r="C117" s="84">
        <f t="shared" si="55"/>
        <v>0</v>
      </c>
      <c r="D117" s="81">
        <f t="shared" si="60"/>
        <v>0</v>
      </c>
      <c r="E117" s="81">
        <f t="shared" si="61"/>
        <v>0</v>
      </c>
      <c r="F117" s="81">
        <f t="shared" si="62"/>
        <v>0</v>
      </c>
      <c r="G117" s="81">
        <f t="shared" si="63"/>
        <v>0</v>
      </c>
      <c r="H117" s="81">
        <f t="shared" si="64"/>
        <v>0</v>
      </c>
      <c r="I117" s="81">
        <f t="shared" si="65"/>
        <v>0</v>
      </c>
      <c r="J117" s="82">
        <f t="shared" si="66"/>
        <v>0</v>
      </c>
      <c r="K117" s="111">
        <f t="shared" si="57"/>
        <v>0</v>
      </c>
      <c r="M117" s="142">
        <f t="shared" si="58"/>
        <v>40</v>
      </c>
      <c r="N117" s="143">
        <f t="shared" si="59"/>
        <v>0.66666666666666663</v>
      </c>
      <c r="O117" s="90">
        <f t="shared" si="70"/>
        <v>0</v>
      </c>
      <c r="P117" s="81">
        <f t="shared" si="69"/>
        <v>0</v>
      </c>
      <c r="Q117" s="81">
        <f t="shared" si="71"/>
        <v>0</v>
      </c>
      <c r="R117" s="81">
        <f t="shared" si="73"/>
        <v>0</v>
      </c>
      <c r="S117" s="90">
        <f t="shared" si="74"/>
        <v>0</v>
      </c>
      <c r="T117" s="81">
        <f t="shared" si="75"/>
        <v>0</v>
      </c>
      <c r="U117" s="81">
        <f t="shared" si="76"/>
        <v>0</v>
      </c>
      <c r="V117" s="81">
        <f t="shared" ref="V117:V180" si="77">V$108*$K110</f>
        <v>0</v>
      </c>
      <c r="W117" s="81">
        <f>W$108*$K109</f>
        <v>0</v>
      </c>
      <c r="AZ117" s="134">
        <f t="shared" si="67"/>
        <v>0</v>
      </c>
    </row>
    <row r="118" spans="1:52" x14ac:dyDescent="0.3">
      <c r="A118" s="108">
        <f t="shared" si="72"/>
        <v>45</v>
      </c>
      <c r="B118" s="120">
        <f t="shared" si="68"/>
        <v>0.75</v>
      </c>
      <c r="C118" s="84">
        <f t="shared" si="55"/>
        <v>0</v>
      </c>
      <c r="D118" s="81">
        <f t="shared" si="60"/>
        <v>0</v>
      </c>
      <c r="E118" s="81">
        <f t="shared" si="61"/>
        <v>0</v>
      </c>
      <c r="F118" s="81">
        <f t="shared" si="62"/>
        <v>0</v>
      </c>
      <c r="G118" s="81">
        <f t="shared" si="63"/>
        <v>0</v>
      </c>
      <c r="H118" s="81">
        <f t="shared" si="64"/>
        <v>0</v>
      </c>
      <c r="I118" s="81">
        <f t="shared" si="65"/>
        <v>0</v>
      </c>
      <c r="J118" s="82">
        <f t="shared" si="66"/>
        <v>1.9920020658318299E-2</v>
      </c>
      <c r="K118" s="111">
        <f t="shared" si="57"/>
        <v>0</v>
      </c>
      <c r="M118" s="142">
        <f t="shared" si="58"/>
        <v>45</v>
      </c>
      <c r="N118" s="143">
        <f t="shared" si="59"/>
        <v>0.75</v>
      </c>
      <c r="O118" s="90">
        <f t="shared" si="70"/>
        <v>0</v>
      </c>
      <c r="P118" s="81">
        <f t="shared" si="69"/>
        <v>0</v>
      </c>
      <c r="Q118" s="81">
        <f t="shared" si="71"/>
        <v>0</v>
      </c>
      <c r="R118" s="81">
        <f t="shared" si="73"/>
        <v>0</v>
      </c>
      <c r="S118" s="90">
        <f t="shared" si="74"/>
        <v>0</v>
      </c>
      <c r="T118" s="81">
        <f t="shared" si="75"/>
        <v>0</v>
      </c>
      <c r="U118" s="81">
        <f t="shared" si="76"/>
        <v>0</v>
      </c>
      <c r="V118" s="81">
        <f t="shared" si="77"/>
        <v>0</v>
      </c>
      <c r="W118" s="81">
        <f t="shared" ref="W118:W181" si="78">W$108*$K110</f>
        <v>0</v>
      </c>
      <c r="X118" s="81">
        <f>X$108*$K109</f>
        <v>0</v>
      </c>
      <c r="AZ118" s="134">
        <f t="shared" si="67"/>
        <v>0</v>
      </c>
    </row>
    <row r="119" spans="1:52" x14ac:dyDescent="0.3">
      <c r="A119" s="108">
        <f t="shared" si="72"/>
        <v>50</v>
      </c>
      <c r="B119" s="120">
        <f t="shared" si="68"/>
        <v>0.83333333333333337</v>
      </c>
      <c r="C119" s="84">
        <f t="shared" si="55"/>
        <v>0</v>
      </c>
      <c r="D119" s="81">
        <f t="shared" si="60"/>
        <v>0</v>
      </c>
      <c r="E119" s="81">
        <f t="shared" si="61"/>
        <v>0</v>
      </c>
      <c r="F119" s="81">
        <f t="shared" si="62"/>
        <v>0</v>
      </c>
      <c r="G119" s="81">
        <f t="shared" si="63"/>
        <v>0</v>
      </c>
      <c r="H119" s="81">
        <f t="shared" si="64"/>
        <v>0</v>
      </c>
      <c r="I119" s="81">
        <f t="shared" si="65"/>
        <v>0</v>
      </c>
      <c r="J119" s="82">
        <f t="shared" si="66"/>
        <v>0.16384550952801344</v>
      </c>
      <c r="K119" s="111">
        <f t="shared" si="57"/>
        <v>0</v>
      </c>
      <c r="M119" s="142">
        <f t="shared" si="58"/>
        <v>50</v>
      </c>
      <c r="N119" s="143">
        <f t="shared" si="59"/>
        <v>0.83333333333333337</v>
      </c>
      <c r="O119" s="90">
        <f t="shared" si="70"/>
        <v>0</v>
      </c>
      <c r="P119" s="81">
        <f t="shared" si="69"/>
        <v>0</v>
      </c>
      <c r="Q119" s="81">
        <f t="shared" si="71"/>
        <v>0</v>
      </c>
      <c r="R119" s="81">
        <f t="shared" si="73"/>
        <v>0</v>
      </c>
      <c r="S119" s="90">
        <f t="shared" si="74"/>
        <v>0</v>
      </c>
      <c r="T119" s="81">
        <f t="shared" si="75"/>
        <v>0</v>
      </c>
      <c r="U119" s="81">
        <f t="shared" si="76"/>
        <v>0</v>
      </c>
      <c r="V119" s="81">
        <f t="shared" si="77"/>
        <v>0</v>
      </c>
      <c r="W119" s="81">
        <f t="shared" si="78"/>
        <v>0</v>
      </c>
      <c r="X119" s="81">
        <f t="shared" ref="X119:X181" si="79">X$108*$K110</f>
        <v>0</v>
      </c>
      <c r="Y119" s="81">
        <f t="shared" ref="Y119:Y150" si="80">Y$108*$K109</f>
        <v>0</v>
      </c>
      <c r="AZ119" s="134">
        <f t="shared" si="67"/>
        <v>0</v>
      </c>
    </row>
    <row r="120" spans="1:52" x14ac:dyDescent="0.3">
      <c r="A120" s="108">
        <f t="shared" si="72"/>
        <v>55</v>
      </c>
      <c r="B120" s="120">
        <f t="shared" si="68"/>
        <v>0.91666666666666663</v>
      </c>
      <c r="C120" s="84">
        <f t="shared" si="55"/>
        <v>0</v>
      </c>
      <c r="D120" s="81">
        <f t="shared" si="60"/>
        <v>0</v>
      </c>
      <c r="E120" s="81">
        <f t="shared" si="61"/>
        <v>0</v>
      </c>
      <c r="F120" s="81">
        <f t="shared" si="62"/>
        <v>0</v>
      </c>
      <c r="G120" s="81">
        <f t="shared" si="63"/>
        <v>0</v>
      </c>
      <c r="H120" s="81">
        <f t="shared" si="64"/>
        <v>0</v>
      </c>
      <c r="I120" s="81">
        <f t="shared" si="65"/>
        <v>9.2071630378760209E-3</v>
      </c>
      <c r="J120" s="82">
        <f t="shared" si="66"/>
        <v>0.3501437554796562</v>
      </c>
      <c r="K120" s="111">
        <f t="shared" si="57"/>
        <v>0</v>
      </c>
      <c r="M120" s="142">
        <f t="shared" si="58"/>
        <v>55</v>
      </c>
      <c r="N120" s="143">
        <f t="shared" si="59"/>
        <v>0.91666666666666663</v>
      </c>
      <c r="O120" s="90">
        <f t="shared" si="70"/>
        <v>0</v>
      </c>
      <c r="P120" s="81">
        <f t="shared" si="69"/>
        <v>0</v>
      </c>
      <c r="Q120" s="81">
        <f t="shared" si="71"/>
        <v>0</v>
      </c>
      <c r="R120" s="81">
        <f t="shared" si="73"/>
        <v>0</v>
      </c>
      <c r="S120" s="90">
        <f t="shared" si="74"/>
        <v>0</v>
      </c>
      <c r="T120" s="81">
        <f t="shared" si="75"/>
        <v>0</v>
      </c>
      <c r="U120" s="81">
        <f t="shared" si="76"/>
        <v>0</v>
      </c>
      <c r="V120" s="81">
        <f t="shared" si="77"/>
        <v>0</v>
      </c>
      <c r="W120" s="81">
        <f t="shared" si="78"/>
        <v>0</v>
      </c>
      <c r="X120" s="81">
        <f t="shared" si="79"/>
        <v>0</v>
      </c>
      <c r="Y120" s="81">
        <f t="shared" si="80"/>
        <v>0</v>
      </c>
      <c r="Z120" s="81">
        <f>Z$108*$K109</f>
        <v>0</v>
      </c>
      <c r="AZ120" s="134">
        <f t="shared" si="67"/>
        <v>0</v>
      </c>
    </row>
    <row r="121" spans="1:52" x14ac:dyDescent="0.3">
      <c r="A121" s="108">
        <f t="shared" si="72"/>
        <v>60</v>
      </c>
      <c r="B121" s="120">
        <f t="shared" si="68"/>
        <v>1</v>
      </c>
      <c r="C121" s="84">
        <f t="shared" si="55"/>
        <v>0</v>
      </c>
      <c r="D121" s="81">
        <f t="shared" si="60"/>
        <v>0</v>
      </c>
      <c r="E121" s="81">
        <f t="shared" si="61"/>
        <v>0</v>
      </c>
      <c r="F121" s="81">
        <f t="shared" si="62"/>
        <v>0</v>
      </c>
      <c r="G121" s="81">
        <f t="shared" si="63"/>
        <v>0</v>
      </c>
      <c r="H121" s="81">
        <f t="shared" si="64"/>
        <v>9.3790975065897973E-3</v>
      </c>
      <c r="I121" s="81">
        <f t="shared" si="65"/>
        <v>0.11543549635087108</v>
      </c>
      <c r="J121" s="82">
        <f t="shared" si="66"/>
        <v>0.57065380932061527</v>
      </c>
      <c r="K121" s="111">
        <f t="shared" si="57"/>
        <v>0</v>
      </c>
      <c r="M121" s="142">
        <f t="shared" si="58"/>
        <v>60</v>
      </c>
      <c r="N121" s="143">
        <f t="shared" si="59"/>
        <v>1</v>
      </c>
      <c r="O121" s="90">
        <f t="shared" si="70"/>
        <v>0</v>
      </c>
      <c r="P121" s="81">
        <f t="shared" si="69"/>
        <v>0</v>
      </c>
      <c r="Q121" s="81">
        <f t="shared" si="71"/>
        <v>0</v>
      </c>
      <c r="R121" s="81">
        <f t="shared" si="73"/>
        <v>0</v>
      </c>
      <c r="S121" s="90">
        <f t="shared" si="74"/>
        <v>0</v>
      </c>
      <c r="T121" s="81">
        <f t="shared" si="75"/>
        <v>0</v>
      </c>
      <c r="U121" s="81">
        <f t="shared" si="76"/>
        <v>0</v>
      </c>
      <c r="V121" s="81">
        <f t="shared" si="77"/>
        <v>0</v>
      </c>
      <c r="W121" s="81">
        <f t="shared" si="78"/>
        <v>0</v>
      </c>
      <c r="X121" s="81">
        <f t="shared" si="79"/>
        <v>0</v>
      </c>
      <c r="Y121" s="81">
        <f t="shared" si="80"/>
        <v>0</v>
      </c>
      <c r="Z121" s="81">
        <f t="shared" ref="Z121:Z181" si="81">Z$108*$K110</f>
        <v>0</v>
      </c>
      <c r="AA121" s="81">
        <f>AA$108*$K109</f>
        <v>0</v>
      </c>
      <c r="AZ121" s="134">
        <f t="shared" si="67"/>
        <v>0</v>
      </c>
    </row>
    <row r="122" spans="1:52" x14ac:dyDescent="0.3">
      <c r="A122" s="108">
        <f t="shared" si="72"/>
        <v>65</v>
      </c>
      <c r="B122" s="120">
        <f t="shared" si="68"/>
        <v>1.0833333333333333</v>
      </c>
      <c r="C122" s="84">
        <f t="shared" si="55"/>
        <v>0</v>
      </c>
      <c r="D122" s="81">
        <f t="shared" si="60"/>
        <v>0</v>
      </c>
      <c r="E122" s="81">
        <f t="shared" si="61"/>
        <v>0</v>
      </c>
      <c r="F122" s="81">
        <f t="shared" si="62"/>
        <v>2.6197374924935714E-4</v>
      </c>
      <c r="G122" s="81">
        <f t="shared" si="63"/>
        <v>8.7119188832691982E-3</v>
      </c>
      <c r="H122" s="81">
        <f t="shared" si="64"/>
        <v>0.1125473818446989</v>
      </c>
      <c r="I122" s="81">
        <f t="shared" si="65"/>
        <v>0.27340975149034497</v>
      </c>
      <c r="J122" s="82">
        <f t="shared" si="66"/>
        <v>0.84157196944805146</v>
      </c>
      <c r="K122" s="111">
        <f t="shared" si="57"/>
        <v>0</v>
      </c>
      <c r="M122" s="142">
        <f t="shared" si="58"/>
        <v>65</v>
      </c>
      <c r="N122" s="143">
        <f t="shared" si="59"/>
        <v>1.0833333333333333</v>
      </c>
      <c r="O122" s="90">
        <f t="shared" si="70"/>
        <v>0</v>
      </c>
      <c r="P122" s="81">
        <f t="shared" si="69"/>
        <v>0</v>
      </c>
      <c r="Q122" s="81">
        <f t="shared" si="71"/>
        <v>0</v>
      </c>
      <c r="R122" s="81">
        <f t="shared" si="73"/>
        <v>0</v>
      </c>
      <c r="S122" s="90">
        <f t="shared" si="74"/>
        <v>0</v>
      </c>
      <c r="T122" s="81">
        <f t="shared" si="75"/>
        <v>0</v>
      </c>
      <c r="U122" s="81">
        <f t="shared" si="76"/>
        <v>0</v>
      </c>
      <c r="V122" s="81">
        <f t="shared" si="77"/>
        <v>0</v>
      </c>
      <c r="W122" s="81">
        <f t="shared" si="78"/>
        <v>0</v>
      </c>
      <c r="X122" s="81">
        <f t="shared" si="79"/>
        <v>0</v>
      </c>
      <c r="Y122" s="81">
        <f t="shared" si="80"/>
        <v>0</v>
      </c>
      <c r="Z122" s="81">
        <f t="shared" si="81"/>
        <v>0</v>
      </c>
      <c r="AA122" s="81">
        <f t="shared" ref="AA122:AA181" si="82">AA$108*$K110</f>
        <v>0</v>
      </c>
      <c r="AB122" s="81">
        <f>AB$108*$K109</f>
        <v>0</v>
      </c>
      <c r="AZ122" s="134">
        <f t="shared" si="67"/>
        <v>0</v>
      </c>
    </row>
    <row r="123" spans="1:52" x14ac:dyDescent="0.3">
      <c r="A123" s="108">
        <f t="shared" si="72"/>
        <v>70</v>
      </c>
      <c r="B123" s="120">
        <f t="shared" si="68"/>
        <v>1.1666666666666667</v>
      </c>
      <c r="C123" s="84">
        <f t="shared" si="55"/>
        <v>0</v>
      </c>
      <c r="D123" s="81">
        <f t="shared" si="60"/>
        <v>1.825688891233782E-4</v>
      </c>
      <c r="E123" s="81">
        <f t="shared" si="61"/>
        <v>2.4146717576797337E-2</v>
      </c>
      <c r="F123" s="81">
        <f t="shared" si="62"/>
        <v>6.7925820967982151E-2</v>
      </c>
      <c r="G123" s="81">
        <f t="shared" si="63"/>
        <v>0.1110980679428429</v>
      </c>
      <c r="H123" s="81">
        <f t="shared" si="64"/>
        <v>0.27191272829091251</v>
      </c>
      <c r="I123" s="81">
        <f t="shared" si="65"/>
        <v>0.47933393082541759</v>
      </c>
      <c r="J123" s="82">
        <f t="shared" si="66"/>
        <v>1.1912937662682237</v>
      </c>
      <c r="K123" s="111">
        <f t="shared" si="57"/>
        <v>0</v>
      </c>
      <c r="M123" s="142">
        <f t="shared" si="58"/>
        <v>70</v>
      </c>
      <c r="N123" s="143">
        <f t="shared" si="59"/>
        <v>1.1666666666666667</v>
      </c>
      <c r="O123" s="90">
        <f t="shared" si="70"/>
        <v>0</v>
      </c>
      <c r="P123" s="81">
        <f t="shared" si="69"/>
        <v>0</v>
      </c>
      <c r="Q123" s="81">
        <f t="shared" si="71"/>
        <v>0</v>
      </c>
      <c r="R123" s="81">
        <f t="shared" si="73"/>
        <v>0</v>
      </c>
      <c r="S123" s="90">
        <f t="shared" si="74"/>
        <v>0</v>
      </c>
      <c r="T123" s="81">
        <f t="shared" si="75"/>
        <v>0</v>
      </c>
      <c r="U123" s="81">
        <f t="shared" si="76"/>
        <v>0</v>
      </c>
      <c r="V123" s="81">
        <f t="shared" si="77"/>
        <v>0</v>
      </c>
      <c r="W123" s="81">
        <f t="shared" si="78"/>
        <v>0</v>
      </c>
      <c r="X123" s="81">
        <f t="shared" si="79"/>
        <v>0</v>
      </c>
      <c r="Y123" s="81">
        <f t="shared" si="80"/>
        <v>0</v>
      </c>
      <c r="Z123" s="81">
        <f t="shared" si="81"/>
        <v>0</v>
      </c>
      <c r="AA123" s="81">
        <f t="shared" si="82"/>
        <v>0</v>
      </c>
      <c r="AB123" s="81">
        <f t="shared" ref="AB123:AB181" si="83">AB$108*$K110</f>
        <v>0</v>
      </c>
      <c r="AC123" s="81">
        <f>AC$108*$K109</f>
        <v>0</v>
      </c>
      <c r="AZ123" s="134">
        <f t="shared" si="67"/>
        <v>0</v>
      </c>
    </row>
    <row r="124" spans="1:52" x14ac:dyDescent="0.3">
      <c r="A124" s="108">
        <f t="shared" si="72"/>
        <v>75</v>
      </c>
      <c r="B124" s="120">
        <f t="shared" si="68"/>
        <v>1.25</v>
      </c>
      <c r="C124" s="84">
        <f t="shared" si="55"/>
        <v>0</v>
      </c>
      <c r="D124" s="81">
        <f t="shared" si="60"/>
        <v>7.0718985761563546E-2</v>
      </c>
      <c r="E124" s="81">
        <f t="shared" si="61"/>
        <v>0.15480275805524524</v>
      </c>
      <c r="F124" s="81">
        <f t="shared" si="62"/>
        <v>0.22308264022157803</v>
      </c>
      <c r="G124" s="81">
        <f t="shared" si="63"/>
        <v>0.28139131287402758</v>
      </c>
      <c r="H124" s="81">
        <f t="shared" si="64"/>
        <v>0.49558599503198436</v>
      </c>
      <c r="I124" s="81">
        <f t="shared" si="65"/>
        <v>0.76696946351442052</v>
      </c>
      <c r="J124" s="82">
        <f t="shared" si="66"/>
        <v>1.6752330898998902</v>
      </c>
      <c r="K124" s="111">
        <f t="shared" si="57"/>
        <v>0</v>
      </c>
      <c r="M124" s="142">
        <f t="shared" si="58"/>
        <v>75</v>
      </c>
      <c r="N124" s="143">
        <f t="shared" si="59"/>
        <v>1.25</v>
      </c>
      <c r="O124" s="90">
        <f t="shared" si="70"/>
        <v>0</v>
      </c>
      <c r="P124" s="81">
        <f t="shared" si="69"/>
        <v>0</v>
      </c>
      <c r="Q124" s="81">
        <f t="shared" si="71"/>
        <v>0</v>
      </c>
      <c r="R124" s="81">
        <f t="shared" si="73"/>
        <v>0</v>
      </c>
      <c r="S124" s="90">
        <f t="shared" si="74"/>
        <v>0</v>
      </c>
      <c r="T124" s="81">
        <f t="shared" si="75"/>
        <v>0</v>
      </c>
      <c r="U124" s="81">
        <f t="shared" si="76"/>
        <v>0</v>
      </c>
      <c r="V124" s="81">
        <f t="shared" si="77"/>
        <v>0</v>
      </c>
      <c r="W124" s="81">
        <f t="shared" si="78"/>
        <v>0</v>
      </c>
      <c r="X124" s="81">
        <f t="shared" si="79"/>
        <v>0</v>
      </c>
      <c r="Y124" s="81">
        <f t="shared" si="80"/>
        <v>0</v>
      </c>
      <c r="Z124" s="81">
        <f t="shared" si="81"/>
        <v>0</v>
      </c>
      <c r="AA124" s="81">
        <f t="shared" si="82"/>
        <v>0</v>
      </c>
      <c r="AB124" s="81">
        <f t="shared" si="83"/>
        <v>0</v>
      </c>
      <c r="AC124" s="81">
        <f t="shared" ref="AC124:AC181" si="84">AC$108*$K110</f>
        <v>0</v>
      </c>
      <c r="AD124" s="81">
        <f>AD$108*$K109</f>
        <v>0</v>
      </c>
      <c r="AZ124" s="134">
        <f t="shared" si="67"/>
        <v>0</v>
      </c>
    </row>
    <row r="125" spans="1:52" x14ac:dyDescent="0.3">
      <c r="A125" s="108">
        <f t="shared" si="72"/>
        <v>80</v>
      </c>
      <c r="B125" s="120">
        <f t="shared" si="68"/>
        <v>1.3333333333333333</v>
      </c>
      <c r="C125" s="84">
        <f t="shared" si="55"/>
        <v>2.9411883845679087E-4</v>
      </c>
      <c r="D125" s="81">
        <f t="shared" si="60"/>
        <v>0.25138773965511463</v>
      </c>
      <c r="E125" s="81">
        <f t="shared" si="61"/>
        <v>0.37115689206981417</v>
      </c>
      <c r="F125" s="81">
        <f t="shared" si="62"/>
        <v>0.46738064098398091</v>
      </c>
      <c r="G125" s="81">
        <f t="shared" si="63"/>
        <v>0.54895478941903253</v>
      </c>
      <c r="H125" s="81">
        <f t="shared" si="64"/>
        <v>0.84495712841935333</v>
      </c>
      <c r="I125" s="81">
        <f t="shared" si="65"/>
        <v>1.2139778979311777</v>
      </c>
      <c r="J125" s="82">
        <f t="shared" si="66"/>
        <v>2.4203020878461867</v>
      </c>
      <c r="K125" s="111">
        <f t="shared" si="57"/>
        <v>0</v>
      </c>
      <c r="M125" s="142">
        <f t="shared" si="58"/>
        <v>80</v>
      </c>
      <c r="N125" s="143">
        <f t="shared" si="59"/>
        <v>1.3333333333333333</v>
      </c>
      <c r="O125" s="90">
        <f t="shared" si="70"/>
        <v>0</v>
      </c>
      <c r="P125" s="81">
        <f t="shared" si="69"/>
        <v>0</v>
      </c>
      <c r="Q125" s="81">
        <f t="shared" si="71"/>
        <v>0</v>
      </c>
      <c r="R125" s="81">
        <f t="shared" si="73"/>
        <v>0</v>
      </c>
      <c r="S125" s="90">
        <f t="shared" si="74"/>
        <v>0</v>
      </c>
      <c r="T125" s="81">
        <f t="shared" si="75"/>
        <v>0</v>
      </c>
      <c r="U125" s="81">
        <f t="shared" si="76"/>
        <v>0</v>
      </c>
      <c r="V125" s="81">
        <f t="shared" si="77"/>
        <v>0</v>
      </c>
      <c r="W125" s="81">
        <f t="shared" si="78"/>
        <v>0</v>
      </c>
      <c r="X125" s="81">
        <f t="shared" si="79"/>
        <v>0</v>
      </c>
      <c r="Y125" s="81">
        <f t="shared" si="80"/>
        <v>0</v>
      </c>
      <c r="Z125" s="81">
        <f t="shared" si="81"/>
        <v>0</v>
      </c>
      <c r="AA125" s="81">
        <f t="shared" si="82"/>
        <v>0</v>
      </c>
      <c r="AB125" s="81">
        <f t="shared" si="83"/>
        <v>0</v>
      </c>
      <c r="AC125" s="81">
        <f t="shared" si="84"/>
        <v>0</v>
      </c>
      <c r="AD125" s="81">
        <f t="shared" ref="AD125:AD181" si="85">AD$108*$K110</f>
        <v>0</v>
      </c>
      <c r="AE125" s="81">
        <f t="shared" ref="AE125:AE156" si="86">AE$108*$K109</f>
        <v>0</v>
      </c>
      <c r="AZ125" s="134">
        <f t="shared" si="67"/>
        <v>0</v>
      </c>
    </row>
    <row r="126" spans="1:52" x14ac:dyDescent="0.3">
      <c r="A126" s="108">
        <f t="shared" si="72"/>
        <v>85</v>
      </c>
      <c r="B126" s="120">
        <f t="shared" si="68"/>
        <v>1.4166666666666667</v>
      </c>
      <c r="C126" s="84">
        <f t="shared" si="55"/>
        <v>0.11420809578820386</v>
      </c>
      <c r="D126" s="81">
        <f t="shared" si="60"/>
        <v>0.59983547780814728</v>
      </c>
      <c r="E126" s="81">
        <f t="shared" si="61"/>
        <v>0.78609225026963481</v>
      </c>
      <c r="F126" s="81">
        <f t="shared" si="62"/>
        <v>0.93425228721672338</v>
      </c>
      <c r="G126" s="81">
        <f t="shared" si="63"/>
        <v>1.058992998733165</v>
      </c>
      <c r="H126" s="81">
        <f t="shared" si="64"/>
        <v>1.5063356752326174</v>
      </c>
      <c r="I126" s="81">
        <f t="shared" si="65"/>
        <v>2.0552853697934506</v>
      </c>
      <c r="J126" s="82">
        <f t="shared" si="66"/>
        <v>3.8082399856772833</v>
      </c>
      <c r="K126" s="111">
        <f t="shared" si="57"/>
        <v>0</v>
      </c>
      <c r="M126" s="142">
        <f t="shared" si="58"/>
        <v>85</v>
      </c>
      <c r="N126" s="143">
        <f t="shared" si="59"/>
        <v>1.4166666666666667</v>
      </c>
      <c r="O126" s="90">
        <f t="shared" si="70"/>
        <v>0</v>
      </c>
      <c r="P126" s="81">
        <f t="shared" si="69"/>
        <v>0</v>
      </c>
      <c r="Q126" s="81">
        <f t="shared" si="71"/>
        <v>0</v>
      </c>
      <c r="R126" s="81">
        <f t="shared" si="73"/>
        <v>0</v>
      </c>
      <c r="S126" s="90">
        <f t="shared" si="74"/>
        <v>0</v>
      </c>
      <c r="T126" s="81">
        <f t="shared" si="75"/>
        <v>0</v>
      </c>
      <c r="U126" s="81">
        <f t="shared" si="76"/>
        <v>0</v>
      </c>
      <c r="V126" s="81">
        <f t="shared" si="77"/>
        <v>0</v>
      </c>
      <c r="W126" s="81">
        <f t="shared" si="78"/>
        <v>0</v>
      </c>
      <c r="X126" s="81">
        <f t="shared" si="79"/>
        <v>0</v>
      </c>
      <c r="Y126" s="81">
        <f t="shared" si="80"/>
        <v>0</v>
      </c>
      <c r="Z126" s="81">
        <f t="shared" si="81"/>
        <v>0</v>
      </c>
      <c r="AA126" s="81">
        <f t="shared" si="82"/>
        <v>0</v>
      </c>
      <c r="AB126" s="81">
        <f t="shared" si="83"/>
        <v>0</v>
      </c>
      <c r="AC126" s="81">
        <f t="shared" si="84"/>
        <v>0</v>
      </c>
      <c r="AD126" s="81">
        <f t="shared" si="85"/>
        <v>0</v>
      </c>
      <c r="AE126" s="81">
        <f t="shared" si="86"/>
        <v>6.283532624957246E-5</v>
      </c>
      <c r="AF126" s="81">
        <f>AF$108*$K109</f>
        <v>0</v>
      </c>
      <c r="AZ126" s="134">
        <f t="shared" si="67"/>
        <v>6.283532624957246E-5</v>
      </c>
    </row>
    <row r="127" spans="1:52" x14ac:dyDescent="0.3">
      <c r="A127" s="108">
        <f t="shared" si="72"/>
        <v>90</v>
      </c>
      <c r="B127" s="120">
        <f t="shared" si="68"/>
        <v>1.5</v>
      </c>
      <c r="C127" s="84">
        <f t="shared" si="55"/>
        <v>0.66808389382335576</v>
      </c>
      <c r="D127" s="81">
        <f t="shared" si="60"/>
        <v>1.7086214475671571</v>
      </c>
      <c r="E127" s="81">
        <f t="shared" si="61"/>
        <v>2.0950809064731493</v>
      </c>
      <c r="F127" s="81">
        <f t="shared" si="62"/>
        <v>2.3991215192205142</v>
      </c>
      <c r="G127" s="81">
        <f t="shared" si="63"/>
        <v>2.6531293902410531</v>
      </c>
      <c r="H127" s="81">
        <f t="shared" si="64"/>
        <v>3.5519591744117629</v>
      </c>
      <c r="I127" s="81">
        <f t="shared" si="65"/>
        <v>4.6350402769619548</v>
      </c>
      <c r="J127" s="82">
        <f t="shared" si="66"/>
        <v>8.0008106515704647</v>
      </c>
      <c r="K127" s="111">
        <f t="shared" si="57"/>
        <v>0</v>
      </c>
      <c r="M127" s="142">
        <f t="shared" si="58"/>
        <v>90</v>
      </c>
      <c r="N127" s="143">
        <f t="shared" si="59"/>
        <v>1.5</v>
      </c>
      <c r="O127" s="90">
        <f t="shared" si="70"/>
        <v>0</v>
      </c>
      <c r="P127" s="81">
        <f t="shared" si="69"/>
        <v>0</v>
      </c>
      <c r="Q127" s="81">
        <f t="shared" si="71"/>
        <v>0</v>
      </c>
      <c r="R127" s="81">
        <f t="shared" si="73"/>
        <v>0</v>
      </c>
      <c r="S127" s="90">
        <f t="shared" si="74"/>
        <v>0</v>
      </c>
      <c r="T127" s="81">
        <f t="shared" si="75"/>
        <v>0</v>
      </c>
      <c r="U127" s="81">
        <f t="shared" si="76"/>
        <v>0</v>
      </c>
      <c r="V127" s="81">
        <f t="shared" si="77"/>
        <v>0</v>
      </c>
      <c r="W127" s="81">
        <f t="shared" si="78"/>
        <v>0</v>
      </c>
      <c r="X127" s="81">
        <f t="shared" si="79"/>
        <v>0</v>
      </c>
      <c r="Y127" s="81">
        <f t="shared" si="80"/>
        <v>0</v>
      </c>
      <c r="Z127" s="81">
        <f t="shared" si="81"/>
        <v>0</v>
      </c>
      <c r="AA127" s="81">
        <f t="shared" si="82"/>
        <v>0</v>
      </c>
      <c r="AB127" s="81">
        <f t="shared" si="83"/>
        <v>0</v>
      </c>
      <c r="AC127" s="81">
        <f t="shared" si="84"/>
        <v>0</v>
      </c>
      <c r="AD127" s="81">
        <f t="shared" si="85"/>
        <v>0</v>
      </c>
      <c r="AE127" s="81">
        <f t="shared" si="86"/>
        <v>1.2567065249914492E-4</v>
      </c>
      <c r="AF127" s="81">
        <f t="shared" ref="AF127:AF181" si="87">AF$108*$K110</f>
        <v>2.4399331225593988E-2</v>
      </c>
      <c r="AG127" s="81">
        <f t="shared" ref="AG127:AG158" si="88">AG$108*$K109</f>
        <v>0</v>
      </c>
      <c r="AZ127" s="134">
        <f t="shared" si="67"/>
        <v>2.4525001878093134E-2</v>
      </c>
    </row>
    <row r="128" spans="1:52" x14ac:dyDescent="0.3">
      <c r="A128" s="108">
        <f t="shared" si="72"/>
        <v>95</v>
      </c>
      <c r="B128" s="120">
        <f t="shared" si="68"/>
        <v>1.5833333333333333</v>
      </c>
      <c r="C128" s="84">
        <f t="shared" si="55"/>
        <v>6.5241419491820816</v>
      </c>
      <c r="D128" s="81">
        <f t="shared" si="60"/>
        <v>11.66520967026773</v>
      </c>
      <c r="E128" s="81">
        <f t="shared" si="61"/>
        <v>13.47773751069046</v>
      </c>
      <c r="F128" s="81">
        <f t="shared" si="62"/>
        <v>14.877938191973808</v>
      </c>
      <c r="G128" s="81">
        <f t="shared" si="63"/>
        <v>16.032750817277371</v>
      </c>
      <c r="H128" s="81">
        <f t="shared" si="64"/>
        <v>20.029183500578299</v>
      </c>
      <c r="I128" s="81">
        <f t="shared" si="65"/>
        <v>24.700487940041462</v>
      </c>
      <c r="J128" s="82">
        <f t="shared" si="66"/>
        <v>38.585698061994549</v>
      </c>
      <c r="K128" s="111">
        <f t="shared" si="57"/>
        <v>0</v>
      </c>
      <c r="M128" s="142">
        <f t="shared" si="58"/>
        <v>95</v>
      </c>
      <c r="N128" s="143">
        <f t="shared" si="59"/>
        <v>1.5833333333333333</v>
      </c>
      <c r="O128" s="90">
        <f t="shared" si="70"/>
        <v>0</v>
      </c>
      <c r="P128" s="81">
        <f t="shared" si="69"/>
        <v>0</v>
      </c>
      <c r="Q128" s="81">
        <f t="shared" si="71"/>
        <v>0</v>
      </c>
      <c r="R128" s="81">
        <f t="shared" si="73"/>
        <v>0</v>
      </c>
      <c r="S128" s="90">
        <f t="shared" si="74"/>
        <v>0</v>
      </c>
      <c r="T128" s="81">
        <f t="shared" si="75"/>
        <v>0</v>
      </c>
      <c r="U128" s="81">
        <f t="shared" si="76"/>
        <v>0</v>
      </c>
      <c r="V128" s="81">
        <f t="shared" si="77"/>
        <v>0</v>
      </c>
      <c r="W128" s="81">
        <f t="shared" si="78"/>
        <v>0</v>
      </c>
      <c r="X128" s="81">
        <f t="shared" si="79"/>
        <v>0</v>
      </c>
      <c r="Y128" s="81">
        <f t="shared" si="80"/>
        <v>0</v>
      </c>
      <c r="Z128" s="81">
        <f t="shared" si="81"/>
        <v>0</v>
      </c>
      <c r="AA128" s="81">
        <f t="shared" si="82"/>
        <v>0</v>
      </c>
      <c r="AB128" s="81">
        <f t="shared" si="83"/>
        <v>0</v>
      </c>
      <c r="AC128" s="81">
        <f t="shared" si="84"/>
        <v>0</v>
      </c>
      <c r="AD128" s="81">
        <f t="shared" si="85"/>
        <v>0</v>
      </c>
      <c r="AE128" s="81">
        <f t="shared" si="86"/>
        <v>1.8850597874871738E-4</v>
      </c>
      <c r="AF128" s="81">
        <f t="shared" si="87"/>
        <v>4.8798662451187975E-2</v>
      </c>
      <c r="AG128" s="81">
        <f t="shared" si="88"/>
        <v>0.14272893790392988</v>
      </c>
      <c r="AH128" s="81">
        <f>AH$108*$K109</f>
        <v>0</v>
      </c>
      <c r="AZ128" s="134">
        <f t="shared" si="67"/>
        <v>0.19171610633386657</v>
      </c>
    </row>
    <row r="129" spans="1:52" x14ac:dyDescent="0.3">
      <c r="A129" s="108">
        <f t="shared" si="72"/>
        <v>100</v>
      </c>
      <c r="B129" s="120">
        <f t="shared" si="68"/>
        <v>1.6666666666666667</v>
      </c>
      <c r="C129" s="84">
        <f t="shared" si="55"/>
        <v>1.7507474289400342</v>
      </c>
      <c r="D129" s="81">
        <f t="shared" si="60"/>
        <v>2.839549238466752</v>
      </c>
      <c r="E129" s="81">
        <f t="shared" si="61"/>
        <v>3.2130834102113148</v>
      </c>
      <c r="F129" s="81">
        <f t="shared" si="62"/>
        <v>3.4988870811368393</v>
      </c>
      <c r="G129" s="81">
        <f t="shared" si="63"/>
        <v>3.7330103602241138</v>
      </c>
      <c r="H129" s="81">
        <f t="shared" si="64"/>
        <v>4.5338497530488908</v>
      </c>
      <c r="I129" s="81">
        <f t="shared" si="65"/>
        <v>5.4552230650186218</v>
      </c>
      <c r="J129" s="82">
        <f t="shared" si="66"/>
        <v>8.1335614833613263</v>
      </c>
      <c r="K129" s="111">
        <f t="shared" si="57"/>
        <v>0</v>
      </c>
      <c r="M129" s="142">
        <f t="shared" si="58"/>
        <v>100</v>
      </c>
      <c r="N129" s="143">
        <f t="shared" si="59"/>
        <v>1.6666666666666667</v>
      </c>
      <c r="O129" s="90">
        <f t="shared" si="70"/>
        <v>0</v>
      </c>
      <c r="P129" s="81">
        <f t="shared" si="69"/>
        <v>0</v>
      </c>
      <c r="Q129" s="81">
        <f t="shared" si="71"/>
        <v>0</v>
      </c>
      <c r="R129" s="81">
        <f t="shared" si="73"/>
        <v>0</v>
      </c>
      <c r="S129" s="90">
        <f t="shared" si="74"/>
        <v>0</v>
      </c>
      <c r="T129" s="81">
        <f t="shared" si="75"/>
        <v>0</v>
      </c>
      <c r="U129" s="81">
        <f t="shared" si="76"/>
        <v>0</v>
      </c>
      <c r="V129" s="81">
        <f t="shared" si="77"/>
        <v>0</v>
      </c>
      <c r="W129" s="81">
        <f t="shared" si="78"/>
        <v>0</v>
      </c>
      <c r="X129" s="81">
        <f t="shared" si="79"/>
        <v>0</v>
      </c>
      <c r="Y129" s="81">
        <f t="shared" si="80"/>
        <v>0</v>
      </c>
      <c r="Z129" s="81">
        <f t="shared" si="81"/>
        <v>0</v>
      </c>
      <c r="AA129" s="81">
        <f t="shared" si="82"/>
        <v>0</v>
      </c>
      <c r="AB129" s="81">
        <f t="shared" si="83"/>
        <v>0</v>
      </c>
      <c r="AC129" s="81">
        <f t="shared" si="84"/>
        <v>0</v>
      </c>
      <c r="AD129" s="81">
        <f t="shared" si="85"/>
        <v>0</v>
      </c>
      <c r="AE129" s="81">
        <f t="shared" si="86"/>
        <v>2.5134130499828984E-4</v>
      </c>
      <c r="AF129" s="81">
        <f t="shared" si="87"/>
        <v>7.3197993676781967E-2</v>
      </c>
      <c r="AG129" s="81">
        <f t="shared" si="88"/>
        <v>0.28545787580785975</v>
      </c>
      <c r="AH129" s="81">
        <f t="shared" ref="AH129:AH181" si="89">AH$108*$K110</f>
        <v>1.3938127527849702</v>
      </c>
      <c r="AI129" s="81">
        <f t="shared" ref="AI129:AI160" si="90">AI$108*$K109</f>
        <v>0</v>
      </c>
      <c r="AZ129" s="134">
        <f t="shared" si="67"/>
        <v>1.7527199635746102</v>
      </c>
    </row>
    <row r="130" spans="1:52" x14ac:dyDescent="0.3">
      <c r="A130" s="108">
        <f t="shared" si="72"/>
        <v>105</v>
      </c>
      <c r="B130" s="120">
        <f t="shared" si="68"/>
        <v>1.75</v>
      </c>
      <c r="C130" s="84">
        <f t="shared" si="55"/>
        <v>1.255529237229517</v>
      </c>
      <c r="D130" s="81">
        <f t="shared" si="60"/>
        <v>2.0042497343152057</v>
      </c>
      <c r="E130" s="81">
        <f t="shared" si="61"/>
        <v>2.2598250186583435</v>
      </c>
      <c r="F130" s="81">
        <f t="shared" si="62"/>
        <v>2.4550380579723416</v>
      </c>
      <c r="G130" s="81">
        <f t="shared" si="63"/>
        <v>2.6147598660242366</v>
      </c>
      <c r="H130" s="81">
        <f t="shared" si="64"/>
        <v>3.1599984190937036</v>
      </c>
      <c r="I130" s="81">
        <f t="shared" si="65"/>
        <v>3.7856248329523012</v>
      </c>
      <c r="J130" s="82">
        <f t="shared" si="66"/>
        <v>5.5978503941326636</v>
      </c>
      <c r="K130" s="111">
        <f t="shared" si="57"/>
        <v>0</v>
      </c>
      <c r="M130" s="142">
        <f t="shared" si="58"/>
        <v>105</v>
      </c>
      <c r="N130" s="143">
        <f t="shared" si="59"/>
        <v>1.75</v>
      </c>
      <c r="O130" s="90">
        <f t="shared" si="70"/>
        <v>0</v>
      </c>
      <c r="P130" s="81">
        <f t="shared" si="69"/>
        <v>0</v>
      </c>
      <c r="Q130" s="81">
        <f t="shared" si="71"/>
        <v>0</v>
      </c>
      <c r="R130" s="81">
        <f t="shared" si="73"/>
        <v>0</v>
      </c>
      <c r="S130" s="90">
        <f t="shared" si="74"/>
        <v>0</v>
      </c>
      <c r="T130" s="81">
        <f t="shared" si="75"/>
        <v>0</v>
      </c>
      <c r="U130" s="81">
        <f t="shared" si="76"/>
        <v>0</v>
      </c>
      <c r="V130" s="81">
        <f t="shared" si="77"/>
        <v>0</v>
      </c>
      <c r="W130" s="81">
        <f t="shared" si="78"/>
        <v>0</v>
      </c>
      <c r="X130" s="81">
        <f t="shared" si="79"/>
        <v>0</v>
      </c>
      <c r="Y130" s="81">
        <f t="shared" si="80"/>
        <v>0</v>
      </c>
      <c r="Z130" s="81">
        <f t="shared" si="81"/>
        <v>0</v>
      </c>
      <c r="AA130" s="81">
        <f t="shared" si="82"/>
        <v>0</v>
      </c>
      <c r="AB130" s="81">
        <f t="shared" si="83"/>
        <v>0</v>
      </c>
      <c r="AC130" s="81">
        <f t="shared" si="84"/>
        <v>0</v>
      </c>
      <c r="AD130" s="81">
        <f t="shared" si="85"/>
        <v>0</v>
      </c>
      <c r="AE130" s="81">
        <f t="shared" si="86"/>
        <v>3.1417663124786235E-4</v>
      </c>
      <c r="AF130" s="81">
        <f t="shared" si="87"/>
        <v>9.7597324902375951E-2</v>
      </c>
      <c r="AG130" s="81">
        <f t="shared" si="88"/>
        <v>0.42818681371178963</v>
      </c>
      <c r="AH130" s="81">
        <f t="shared" si="89"/>
        <v>2.7876255055699404</v>
      </c>
      <c r="AI130" s="81">
        <f t="shared" si="90"/>
        <v>0.37402835688883851</v>
      </c>
      <c r="AJ130" s="81">
        <f t="shared" ref="AJ130:AJ161" si="91">AJ$108*$K109</f>
        <v>0</v>
      </c>
      <c r="AZ130" s="134">
        <f t="shared" si="67"/>
        <v>3.6877521777041924</v>
      </c>
    </row>
    <row r="131" spans="1:52" x14ac:dyDescent="0.3">
      <c r="A131" s="108">
        <f t="shared" si="72"/>
        <v>110</v>
      </c>
      <c r="B131" s="120">
        <f t="shared" si="68"/>
        <v>1.8333333333333333</v>
      </c>
      <c r="C131" s="84">
        <f t="shared" si="55"/>
        <v>1.0225897576108629</v>
      </c>
      <c r="D131" s="81">
        <f t="shared" si="60"/>
        <v>1.6160370916920321</v>
      </c>
      <c r="E131" s="81">
        <f t="shared" si="61"/>
        <v>1.8179519742874</v>
      </c>
      <c r="F131" s="81">
        <f t="shared" si="62"/>
        <v>1.9720077233855982</v>
      </c>
      <c r="G131" s="81">
        <f t="shared" si="63"/>
        <v>2.0979580705946681</v>
      </c>
      <c r="H131" s="81">
        <f t="shared" si="64"/>
        <v>2.5273580661919652</v>
      </c>
      <c r="I131" s="81">
        <f t="shared" si="65"/>
        <v>3.019234292770328</v>
      </c>
      <c r="J131" s="82">
        <f t="shared" si="66"/>
        <v>4.440909601850521</v>
      </c>
      <c r="K131" s="111">
        <f t="shared" si="57"/>
        <v>0</v>
      </c>
      <c r="M131" s="142">
        <f t="shared" si="58"/>
        <v>110</v>
      </c>
      <c r="N131" s="143">
        <f t="shared" si="59"/>
        <v>1.8333333333333333</v>
      </c>
      <c r="O131" s="90">
        <f t="shared" si="70"/>
        <v>0</v>
      </c>
      <c r="P131" s="81">
        <f t="shared" si="69"/>
        <v>0</v>
      </c>
      <c r="Q131" s="81">
        <f t="shared" si="71"/>
        <v>0</v>
      </c>
      <c r="R131" s="81">
        <f t="shared" si="73"/>
        <v>0</v>
      </c>
      <c r="S131" s="90">
        <f t="shared" si="74"/>
        <v>0</v>
      </c>
      <c r="T131" s="81">
        <f t="shared" si="75"/>
        <v>0</v>
      </c>
      <c r="U131" s="81">
        <f t="shared" si="76"/>
        <v>0</v>
      </c>
      <c r="V131" s="81">
        <f t="shared" si="77"/>
        <v>0</v>
      </c>
      <c r="W131" s="81">
        <f t="shared" si="78"/>
        <v>0</v>
      </c>
      <c r="X131" s="81">
        <f t="shared" si="79"/>
        <v>0</v>
      </c>
      <c r="Y131" s="81">
        <f t="shared" si="80"/>
        <v>0</v>
      </c>
      <c r="Z131" s="81">
        <f t="shared" si="81"/>
        <v>0</v>
      </c>
      <c r="AA131" s="81">
        <f t="shared" si="82"/>
        <v>0</v>
      </c>
      <c r="AB131" s="81">
        <f t="shared" si="83"/>
        <v>0</v>
      </c>
      <c r="AC131" s="81">
        <f t="shared" si="84"/>
        <v>0</v>
      </c>
      <c r="AD131" s="81">
        <f t="shared" si="85"/>
        <v>0</v>
      </c>
      <c r="AE131" s="81">
        <f t="shared" si="86"/>
        <v>3.4685100089763984E-4</v>
      </c>
      <c r="AF131" s="81">
        <f t="shared" si="87"/>
        <v>0.12199665612796996</v>
      </c>
      <c r="AG131" s="81">
        <f t="shared" si="88"/>
        <v>0.5709157516157195</v>
      </c>
      <c r="AH131" s="81">
        <f t="shared" si="89"/>
        <v>4.1814382583549108</v>
      </c>
      <c r="AI131" s="81">
        <f t="shared" si="90"/>
        <v>0.74805671377767702</v>
      </c>
      <c r="AJ131" s="81">
        <f t="shared" si="91"/>
        <v>0.26823031687167348</v>
      </c>
      <c r="AK131" s="81">
        <f>AK$108*$K109</f>
        <v>0</v>
      </c>
      <c r="AZ131" s="134">
        <f t="shared" si="67"/>
        <v>5.8909845477488485</v>
      </c>
    </row>
    <row r="132" spans="1:52" x14ac:dyDescent="0.3">
      <c r="A132" s="108">
        <f t="shared" si="72"/>
        <v>115</v>
      </c>
      <c r="B132" s="120">
        <f t="shared" si="68"/>
        <v>1.9166666666666667</v>
      </c>
      <c r="C132" s="84">
        <f t="shared" si="55"/>
        <v>0.88118275672601598</v>
      </c>
      <c r="D132" s="81">
        <f t="shared" si="60"/>
        <v>1.3822314718693356</v>
      </c>
      <c r="E132" s="81">
        <f t="shared" si="61"/>
        <v>1.552294174081549</v>
      </c>
      <c r="F132" s="81">
        <f t="shared" si="62"/>
        <v>1.6819408261382591</v>
      </c>
      <c r="G132" s="81">
        <f t="shared" si="63"/>
        <v>1.7878747378255255</v>
      </c>
      <c r="H132" s="81">
        <f t="shared" si="64"/>
        <v>2.1486893230471011</v>
      </c>
      <c r="I132" s="81">
        <f t="shared" si="65"/>
        <v>2.5614876362136911</v>
      </c>
      <c r="J132" s="82">
        <f t="shared" si="66"/>
        <v>3.7527065051392157</v>
      </c>
      <c r="K132" s="111">
        <f t="shared" si="57"/>
        <v>0</v>
      </c>
      <c r="M132" s="142">
        <f t="shared" si="58"/>
        <v>115</v>
      </c>
      <c r="N132" s="143">
        <f t="shared" si="59"/>
        <v>1.9166666666666667</v>
      </c>
      <c r="O132" s="90">
        <f t="shared" si="70"/>
        <v>0</v>
      </c>
      <c r="P132" s="81">
        <f t="shared" si="69"/>
        <v>0</v>
      </c>
      <c r="Q132" s="81">
        <f t="shared" si="71"/>
        <v>0</v>
      </c>
      <c r="R132" s="81">
        <f t="shared" si="73"/>
        <v>0</v>
      </c>
      <c r="S132" s="90">
        <f t="shared" si="74"/>
        <v>0</v>
      </c>
      <c r="T132" s="81">
        <f t="shared" si="75"/>
        <v>0</v>
      </c>
      <c r="U132" s="81">
        <f t="shared" si="76"/>
        <v>0</v>
      </c>
      <c r="V132" s="81">
        <f t="shared" si="77"/>
        <v>0</v>
      </c>
      <c r="W132" s="81">
        <f t="shared" si="78"/>
        <v>0</v>
      </c>
      <c r="X132" s="81">
        <f t="shared" si="79"/>
        <v>0</v>
      </c>
      <c r="Y132" s="81">
        <f t="shared" si="80"/>
        <v>0</v>
      </c>
      <c r="Z132" s="81">
        <f t="shared" si="81"/>
        <v>0</v>
      </c>
      <c r="AA132" s="81">
        <f t="shared" si="82"/>
        <v>0</v>
      </c>
      <c r="AB132" s="81">
        <f t="shared" si="83"/>
        <v>0</v>
      </c>
      <c r="AC132" s="81">
        <f t="shared" si="84"/>
        <v>0</v>
      </c>
      <c r="AD132" s="81">
        <f t="shared" si="85"/>
        <v>0</v>
      </c>
      <c r="AE132" s="81">
        <f t="shared" si="86"/>
        <v>3.2674369649777428E-5</v>
      </c>
      <c r="AF132" s="81">
        <f t="shared" si="87"/>
        <v>0.13468430836527875</v>
      </c>
      <c r="AG132" s="81">
        <f t="shared" si="88"/>
        <v>0.71364468951964943</v>
      </c>
      <c r="AH132" s="81">
        <f t="shared" si="89"/>
        <v>5.5752510111398808</v>
      </c>
      <c r="AI132" s="81">
        <f t="shared" si="90"/>
        <v>1.1220850706665157</v>
      </c>
      <c r="AJ132" s="81">
        <f t="shared" si="91"/>
        <v>0.53646063374334696</v>
      </c>
      <c r="AK132" s="81">
        <f t="shared" ref="AK132:AK181" si="92">AK$108*$K110</f>
        <v>0.21846530258343</v>
      </c>
      <c r="AL132" s="81">
        <f>AL$108*$K109</f>
        <v>0</v>
      </c>
      <c r="AZ132" s="134">
        <f t="shared" si="67"/>
        <v>8.3006236903877522</v>
      </c>
    </row>
    <row r="133" spans="1:52" x14ac:dyDescent="0.3">
      <c r="A133" s="108">
        <f t="shared" si="72"/>
        <v>120</v>
      </c>
      <c r="B133" s="120">
        <f t="shared" si="68"/>
        <v>2</v>
      </c>
      <c r="C133" s="84">
        <f t="shared" si="55"/>
        <v>0.78401754358101705</v>
      </c>
      <c r="D133" s="81">
        <f t="shared" si="60"/>
        <v>1.2225514945580578</v>
      </c>
      <c r="E133" s="81">
        <f t="shared" si="61"/>
        <v>1.3711058673953715</v>
      </c>
      <c r="F133" s="81">
        <f t="shared" si="62"/>
        <v>1.4842814423510298</v>
      </c>
      <c r="G133" s="81">
        <f t="shared" si="63"/>
        <v>1.5767149164095571</v>
      </c>
      <c r="H133" s="81">
        <f t="shared" si="64"/>
        <v>1.891308851923462</v>
      </c>
      <c r="I133" s="81">
        <f t="shared" si="65"/>
        <v>2.2508742693836155</v>
      </c>
      <c r="J133" s="82">
        <f t="shared" si="66"/>
        <v>3.2871899780855642</v>
      </c>
      <c r="K133" s="111">
        <f t="shared" si="57"/>
        <v>0</v>
      </c>
      <c r="M133" s="142">
        <f t="shared" si="58"/>
        <v>120</v>
      </c>
      <c r="N133" s="143">
        <f t="shared" si="59"/>
        <v>2</v>
      </c>
      <c r="O133" s="90">
        <f t="shared" si="70"/>
        <v>0</v>
      </c>
      <c r="P133" s="81">
        <f t="shared" si="69"/>
        <v>0</v>
      </c>
      <c r="Q133" s="81">
        <f t="shared" si="71"/>
        <v>0</v>
      </c>
      <c r="R133" s="81">
        <f t="shared" si="73"/>
        <v>0</v>
      </c>
      <c r="S133" s="90">
        <f t="shared" si="74"/>
        <v>0</v>
      </c>
      <c r="T133" s="81">
        <f t="shared" si="75"/>
        <v>0</v>
      </c>
      <c r="U133" s="81">
        <f t="shared" si="76"/>
        <v>0</v>
      </c>
      <c r="V133" s="81">
        <f t="shared" si="77"/>
        <v>0</v>
      </c>
      <c r="W133" s="81">
        <f t="shared" si="78"/>
        <v>0</v>
      </c>
      <c r="X133" s="81">
        <f t="shared" si="79"/>
        <v>0</v>
      </c>
      <c r="Y133" s="81">
        <f t="shared" si="80"/>
        <v>0</v>
      </c>
      <c r="Z133" s="81">
        <f t="shared" si="81"/>
        <v>0</v>
      </c>
      <c r="AA133" s="81">
        <f t="shared" si="82"/>
        <v>0</v>
      </c>
      <c r="AB133" s="81">
        <f t="shared" si="83"/>
        <v>0</v>
      </c>
      <c r="AC133" s="81">
        <f t="shared" si="84"/>
        <v>0</v>
      </c>
      <c r="AD133" s="81">
        <f t="shared" si="85"/>
        <v>0</v>
      </c>
      <c r="AE133" s="81">
        <f t="shared" si="86"/>
        <v>0</v>
      </c>
      <c r="AF133" s="81">
        <f t="shared" si="87"/>
        <v>1.2687652237308777E-2</v>
      </c>
      <c r="AG133" s="81">
        <f t="shared" si="88"/>
        <v>0.78786373722969261</v>
      </c>
      <c r="AH133" s="81">
        <f t="shared" si="89"/>
        <v>6.9690637639248525</v>
      </c>
      <c r="AI133" s="81">
        <f t="shared" si="90"/>
        <v>1.496113427555354</v>
      </c>
      <c r="AJ133" s="81">
        <f t="shared" si="91"/>
        <v>0.80469095061502049</v>
      </c>
      <c r="AK133" s="81">
        <f t="shared" si="92"/>
        <v>0.43693060516686</v>
      </c>
      <c r="AL133" s="81">
        <f t="shared" ref="AL133:AL181" si="93">AL$108*$K110</f>
        <v>0.18825521783947613</v>
      </c>
      <c r="AM133" s="81">
        <f>AM$108*$K109</f>
        <v>0</v>
      </c>
      <c r="AZ133" s="134">
        <f t="shared" si="67"/>
        <v>10.695605354568563</v>
      </c>
    </row>
    <row r="134" spans="1:52" x14ac:dyDescent="0.3">
      <c r="A134" s="108">
        <f t="shared" si="72"/>
        <v>125</v>
      </c>
      <c r="B134" s="120">
        <f t="shared" si="68"/>
        <v>2.0833333333333335</v>
      </c>
      <c r="C134" s="84">
        <f t="shared" si="55"/>
        <v>0.71211413015111802</v>
      </c>
      <c r="D134" s="81">
        <f t="shared" si="60"/>
        <v>1.1049755419038618</v>
      </c>
      <c r="E134" s="81">
        <f t="shared" si="61"/>
        <v>1.2378417688765389</v>
      </c>
      <c r="F134" s="81">
        <f t="shared" si="62"/>
        <v>1.3390101899223303</v>
      </c>
      <c r="G134" s="81">
        <f t="shared" si="63"/>
        <v>1.4216059901045028</v>
      </c>
      <c r="H134" s="81">
        <f t="shared" si="64"/>
        <v>1.7025421583062084</v>
      </c>
      <c r="I134" s="81">
        <f t="shared" si="65"/>
        <v>2.0233788063084006</v>
      </c>
      <c r="J134" s="82">
        <f t="shared" si="66"/>
        <v>2.9471359988410057</v>
      </c>
      <c r="K134" s="111">
        <f t="shared" si="57"/>
        <v>0</v>
      </c>
      <c r="M134" s="142">
        <f t="shared" si="58"/>
        <v>125</v>
      </c>
      <c r="N134" s="143">
        <f t="shared" si="59"/>
        <v>2.0833333333333335</v>
      </c>
      <c r="O134" s="90">
        <f t="shared" si="70"/>
        <v>0</v>
      </c>
      <c r="P134" s="81">
        <f t="shared" si="69"/>
        <v>0</v>
      </c>
      <c r="Q134" s="81">
        <f t="shared" si="71"/>
        <v>0</v>
      </c>
      <c r="R134" s="81">
        <f t="shared" si="73"/>
        <v>0</v>
      </c>
      <c r="S134" s="90">
        <f t="shared" si="74"/>
        <v>0</v>
      </c>
      <c r="T134" s="81">
        <f t="shared" si="75"/>
        <v>0</v>
      </c>
      <c r="U134" s="81">
        <f t="shared" si="76"/>
        <v>0</v>
      </c>
      <c r="V134" s="81">
        <f t="shared" si="77"/>
        <v>0</v>
      </c>
      <c r="W134" s="81">
        <f t="shared" si="78"/>
        <v>0</v>
      </c>
      <c r="X134" s="81">
        <f t="shared" si="79"/>
        <v>0</v>
      </c>
      <c r="Y134" s="81">
        <f t="shared" si="80"/>
        <v>0</v>
      </c>
      <c r="Z134" s="81">
        <f t="shared" si="81"/>
        <v>0</v>
      </c>
      <c r="AA134" s="81">
        <f t="shared" si="82"/>
        <v>0</v>
      </c>
      <c r="AB134" s="81">
        <f t="shared" si="83"/>
        <v>0</v>
      </c>
      <c r="AC134" s="81">
        <f t="shared" si="84"/>
        <v>0</v>
      </c>
      <c r="AD134" s="81">
        <f t="shared" si="85"/>
        <v>0</v>
      </c>
      <c r="AE134" s="81">
        <f t="shared" si="86"/>
        <v>0</v>
      </c>
      <c r="AF134" s="81">
        <f t="shared" si="87"/>
        <v>0</v>
      </c>
      <c r="AG134" s="81">
        <f t="shared" si="88"/>
        <v>7.4219047710042965E-2</v>
      </c>
      <c r="AH134" s="81">
        <f t="shared" si="89"/>
        <v>7.6938463953730327</v>
      </c>
      <c r="AI134" s="81">
        <f t="shared" si="90"/>
        <v>1.870141784444193</v>
      </c>
      <c r="AJ134" s="81">
        <f t="shared" si="91"/>
        <v>1.0729212674866939</v>
      </c>
      <c r="AK134" s="81">
        <f t="shared" si="92"/>
        <v>0.65539590775029011</v>
      </c>
      <c r="AL134" s="81">
        <f t="shared" si="93"/>
        <v>0.37651043567895226</v>
      </c>
      <c r="AM134" s="81">
        <f t="shared" ref="AM134:AM181" si="94">AM$108*$K110</f>
        <v>0.16749691517477891</v>
      </c>
      <c r="AN134" s="81">
        <f>AN$108*$K109</f>
        <v>0</v>
      </c>
      <c r="AZ134" s="134">
        <f t="shared" si="67"/>
        <v>11.910531753617983</v>
      </c>
    </row>
    <row r="135" spans="1:52" x14ac:dyDescent="0.3">
      <c r="A135" s="108">
        <f t="shared" si="72"/>
        <v>130</v>
      </c>
      <c r="B135" s="120">
        <f t="shared" si="68"/>
        <v>2.1666666666666665</v>
      </c>
      <c r="C135" s="84">
        <f t="shared" si="55"/>
        <v>0.65620280691333122</v>
      </c>
      <c r="D135" s="81">
        <f t="shared" si="60"/>
        <v>1.0139385726322168</v>
      </c>
      <c r="E135" s="81">
        <f t="shared" si="61"/>
        <v>1.1347563655757753</v>
      </c>
      <c r="F135" s="81">
        <f t="shared" si="62"/>
        <v>1.2267078469098038</v>
      </c>
      <c r="G135" s="81">
        <f t="shared" si="63"/>
        <v>1.3017546361870984</v>
      </c>
      <c r="H135" s="81">
        <f t="shared" si="64"/>
        <v>1.5568783235897072</v>
      </c>
      <c r="I135" s="81">
        <f t="shared" si="65"/>
        <v>1.8480366168521698</v>
      </c>
      <c r="J135" s="82">
        <f t="shared" si="66"/>
        <v>2.6856291029750992</v>
      </c>
      <c r="K135" s="111">
        <f t="shared" si="57"/>
        <v>0</v>
      </c>
      <c r="M135" s="142">
        <f t="shared" si="58"/>
        <v>130</v>
      </c>
      <c r="N135" s="143">
        <f t="shared" si="59"/>
        <v>2.1666666666666665</v>
      </c>
      <c r="O135" s="90">
        <f t="shared" si="70"/>
        <v>0</v>
      </c>
      <c r="P135" s="81">
        <f t="shared" si="69"/>
        <v>0</v>
      </c>
      <c r="Q135" s="81">
        <f t="shared" si="71"/>
        <v>0</v>
      </c>
      <c r="R135" s="81">
        <f t="shared" si="73"/>
        <v>0</v>
      </c>
      <c r="S135" s="90">
        <f t="shared" si="74"/>
        <v>0</v>
      </c>
      <c r="T135" s="81">
        <f t="shared" si="75"/>
        <v>0</v>
      </c>
      <c r="U135" s="81">
        <f t="shared" si="76"/>
        <v>0</v>
      </c>
      <c r="V135" s="81">
        <f t="shared" si="77"/>
        <v>0</v>
      </c>
      <c r="W135" s="81">
        <f t="shared" si="78"/>
        <v>0</v>
      </c>
      <c r="X135" s="81">
        <f t="shared" si="79"/>
        <v>0</v>
      </c>
      <c r="Y135" s="81">
        <f t="shared" si="80"/>
        <v>0</v>
      </c>
      <c r="Z135" s="81">
        <f t="shared" si="81"/>
        <v>0</v>
      </c>
      <c r="AA135" s="81">
        <f t="shared" si="82"/>
        <v>0</v>
      </c>
      <c r="AB135" s="81">
        <f t="shared" si="83"/>
        <v>0</v>
      </c>
      <c r="AC135" s="81">
        <f t="shared" si="84"/>
        <v>0</v>
      </c>
      <c r="AD135" s="81">
        <f t="shared" si="85"/>
        <v>0</v>
      </c>
      <c r="AE135" s="81">
        <f t="shared" si="86"/>
        <v>0</v>
      </c>
      <c r="AF135" s="81">
        <f t="shared" si="87"/>
        <v>0</v>
      </c>
      <c r="AG135" s="81">
        <f t="shared" si="88"/>
        <v>0</v>
      </c>
      <c r="AH135" s="81">
        <f t="shared" si="89"/>
        <v>0.724782631448179</v>
      </c>
      <c r="AI135" s="81">
        <f t="shared" si="90"/>
        <v>2.0646365300263878</v>
      </c>
      <c r="AJ135" s="81">
        <f t="shared" si="91"/>
        <v>1.3411515843583675</v>
      </c>
      <c r="AK135" s="81">
        <f t="shared" si="92"/>
        <v>0.87386121033372</v>
      </c>
      <c r="AL135" s="81">
        <f t="shared" si="93"/>
        <v>0.56476565351842845</v>
      </c>
      <c r="AM135" s="81">
        <f t="shared" si="94"/>
        <v>0.33499383034955782</v>
      </c>
      <c r="AN135" s="81">
        <f t="shared" ref="AN135:AN181" si="95">AN$108*$K110</f>
        <v>0.15213552429947341</v>
      </c>
      <c r="AO135" s="81">
        <f>AO$108*$K109</f>
        <v>0</v>
      </c>
      <c r="AZ135" s="134">
        <f t="shared" si="67"/>
        <v>6.0563269643341133</v>
      </c>
    </row>
    <row r="136" spans="1:52" x14ac:dyDescent="0.3">
      <c r="A136" s="108">
        <f t="shared" si="72"/>
        <v>135</v>
      </c>
      <c r="B136" s="120">
        <f t="shared" si="68"/>
        <v>2.25</v>
      </c>
      <c r="C136" s="84">
        <f t="shared" si="55"/>
        <v>0.61115623930485441</v>
      </c>
      <c r="D136" s="81">
        <f t="shared" si="60"/>
        <v>0.94086483800155563</v>
      </c>
      <c r="E136" s="81">
        <f t="shared" si="61"/>
        <v>1.0520809516777696</v>
      </c>
      <c r="F136" s="81">
        <f t="shared" si="62"/>
        <v>1.1366903973667704</v>
      </c>
      <c r="G136" s="81">
        <f t="shared" si="63"/>
        <v>1.2057256045271387</v>
      </c>
      <c r="H136" s="81">
        <f t="shared" si="64"/>
        <v>1.4403042844309084</v>
      </c>
      <c r="I136" s="81">
        <f t="shared" si="65"/>
        <v>1.7078566963139252</v>
      </c>
      <c r="J136" s="82">
        <f t="shared" si="66"/>
        <v>2.4769770726808957</v>
      </c>
      <c r="K136" s="111">
        <f t="shared" si="57"/>
        <v>0</v>
      </c>
      <c r="M136" s="142">
        <f t="shared" si="58"/>
        <v>135</v>
      </c>
      <c r="N136" s="143">
        <f t="shared" si="59"/>
        <v>2.25</v>
      </c>
      <c r="O136" s="90">
        <f t="shared" si="70"/>
        <v>0</v>
      </c>
      <c r="P136" s="81">
        <f t="shared" si="69"/>
        <v>0</v>
      </c>
      <c r="Q136" s="81">
        <f t="shared" si="71"/>
        <v>0</v>
      </c>
      <c r="R136" s="81">
        <f t="shared" si="73"/>
        <v>0</v>
      </c>
      <c r="S136" s="90">
        <f t="shared" si="74"/>
        <v>0</v>
      </c>
      <c r="T136" s="81">
        <f t="shared" si="75"/>
        <v>0</v>
      </c>
      <c r="U136" s="81">
        <f t="shared" si="76"/>
        <v>0</v>
      </c>
      <c r="V136" s="81">
        <f t="shared" si="77"/>
        <v>0</v>
      </c>
      <c r="W136" s="81">
        <f t="shared" si="78"/>
        <v>0</v>
      </c>
      <c r="X136" s="81">
        <f t="shared" si="79"/>
        <v>0</v>
      </c>
      <c r="Y136" s="81">
        <f t="shared" si="80"/>
        <v>0</v>
      </c>
      <c r="Z136" s="81">
        <f t="shared" si="81"/>
        <v>0</v>
      </c>
      <c r="AA136" s="81">
        <f t="shared" si="82"/>
        <v>0</v>
      </c>
      <c r="AB136" s="81">
        <f t="shared" si="83"/>
        <v>0</v>
      </c>
      <c r="AC136" s="81">
        <f t="shared" si="84"/>
        <v>0</v>
      </c>
      <c r="AD136" s="81">
        <f t="shared" si="85"/>
        <v>0</v>
      </c>
      <c r="AE136" s="81">
        <f t="shared" si="86"/>
        <v>0</v>
      </c>
      <c r="AF136" s="81">
        <f t="shared" si="87"/>
        <v>0</v>
      </c>
      <c r="AG136" s="81">
        <f t="shared" si="88"/>
        <v>0</v>
      </c>
      <c r="AH136" s="81">
        <f t="shared" si="89"/>
        <v>0</v>
      </c>
      <c r="AI136" s="81">
        <f t="shared" si="90"/>
        <v>0.19449474558219454</v>
      </c>
      <c r="AJ136" s="81">
        <f t="shared" si="91"/>
        <v>1.480631349131637</v>
      </c>
      <c r="AK136" s="81">
        <f t="shared" si="92"/>
        <v>1.0923265129171502</v>
      </c>
      <c r="AL136" s="81">
        <f t="shared" si="93"/>
        <v>0.75302087135790452</v>
      </c>
      <c r="AM136" s="81">
        <f t="shared" si="94"/>
        <v>0.5024907455243367</v>
      </c>
      <c r="AN136" s="81">
        <f t="shared" si="95"/>
        <v>0.30427104859894682</v>
      </c>
      <c r="AO136" s="81">
        <f t="shared" ref="AO136:AO181" si="96">AO$108*$K110</f>
        <v>0.14019067148037131</v>
      </c>
      <c r="AP136" s="81">
        <f>AP$108*$K109</f>
        <v>0</v>
      </c>
      <c r="AZ136" s="134">
        <f t="shared" si="67"/>
        <v>4.4674259445925406</v>
      </c>
    </row>
    <row r="137" spans="1:52" x14ac:dyDescent="0.3">
      <c r="A137" s="108">
        <f t="shared" si="72"/>
        <v>140</v>
      </c>
      <c r="B137" s="120">
        <f t="shared" si="68"/>
        <v>2.3333333333333335</v>
      </c>
      <c r="C137" s="84">
        <f t="shared" si="55"/>
        <v>0.57388137072872425</v>
      </c>
      <c r="D137" s="81">
        <f t="shared" si="60"/>
        <v>0.88059845641198464</v>
      </c>
      <c r="E137" s="81">
        <f t="shared" si="61"/>
        <v>0.98394677782741624</v>
      </c>
      <c r="F137" s="81">
        <f t="shared" si="62"/>
        <v>1.0625423398938878</v>
      </c>
      <c r="G137" s="81">
        <f t="shared" si="63"/>
        <v>1.1266547692348396</v>
      </c>
      <c r="H137" s="81">
        <f t="shared" si="64"/>
        <v>1.3444171846171642</v>
      </c>
      <c r="I137" s="81">
        <f t="shared" si="65"/>
        <v>1.5926597065130892</v>
      </c>
      <c r="J137" s="82">
        <f t="shared" si="66"/>
        <v>2.3058143090569843</v>
      </c>
      <c r="K137" s="111">
        <f t="shared" si="57"/>
        <v>0</v>
      </c>
      <c r="M137" s="142">
        <f t="shared" si="58"/>
        <v>140</v>
      </c>
      <c r="N137" s="143">
        <f t="shared" si="59"/>
        <v>2.3333333333333335</v>
      </c>
      <c r="O137" s="90">
        <f t="shared" si="70"/>
        <v>0</v>
      </c>
      <c r="P137" s="81">
        <f t="shared" si="69"/>
        <v>0</v>
      </c>
      <c r="Q137" s="81">
        <f t="shared" si="71"/>
        <v>0</v>
      </c>
      <c r="R137" s="81">
        <f t="shared" si="73"/>
        <v>0</v>
      </c>
      <c r="S137" s="90">
        <f t="shared" si="74"/>
        <v>0</v>
      </c>
      <c r="T137" s="81">
        <f t="shared" si="75"/>
        <v>0</v>
      </c>
      <c r="U137" s="81">
        <f t="shared" si="76"/>
        <v>0</v>
      </c>
      <c r="V137" s="81">
        <f t="shared" si="77"/>
        <v>0</v>
      </c>
      <c r="W137" s="81">
        <f t="shared" si="78"/>
        <v>0</v>
      </c>
      <c r="X137" s="81">
        <f t="shared" si="79"/>
        <v>0</v>
      </c>
      <c r="Y137" s="81">
        <f t="shared" si="80"/>
        <v>0</v>
      </c>
      <c r="Z137" s="81">
        <f t="shared" si="81"/>
        <v>0</v>
      </c>
      <c r="AA137" s="81">
        <f t="shared" si="82"/>
        <v>0</v>
      </c>
      <c r="AB137" s="81">
        <f t="shared" si="83"/>
        <v>0</v>
      </c>
      <c r="AC137" s="81">
        <f t="shared" si="84"/>
        <v>0</v>
      </c>
      <c r="AD137" s="81">
        <f t="shared" si="85"/>
        <v>0</v>
      </c>
      <c r="AE137" s="81">
        <f t="shared" si="86"/>
        <v>0</v>
      </c>
      <c r="AF137" s="81">
        <f t="shared" si="87"/>
        <v>0</v>
      </c>
      <c r="AG137" s="81">
        <f t="shared" si="88"/>
        <v>0</v>
      </c>
      <c r="AH137" s="81">
        <f t="shared" si="89"/>
        <v>0</v>
      </c>
      <c r="AI137" s="81">
        <f t="shared" si="90"/>
        <v>0</v>
      </c>
      <c r="AJ137" s="81">
        <f t="shared" si="91"/>
        <v>0.13947976477326912</v>
      </c>
      <c r="AK137" s="81">
        <f t="shared" si="92"/>
        <v>1.2059284702605333</v>
      </c>
      <c r="AL137" s="81">
        <f t="shared" si="93"/>
        <v>0.94127608919738071</v>
      </c>
      <c r="AM137" s="81">
        <f t="shared" si="94"/>
        <v>0.66998766069911564</v>
      </c>
      <c r="AN137" s="81">
        <f t="shared" si="95"/>
        <v>0.45640657289842029</v>
      </c>
      <c r="AO137" s="81">
        <f t="shared" si="96"/>
        <v>0.28038134296074263</v>
      </c>
      <c r="AP137" s="81">
        <f t="shared" ref="AP137:AP181" si="97">AP$108*$K110</f>
        <v>0.1305669568385161</v>
      </c>
      <c r="AQ137" s="81">
        <f>AQ$108*$K109</f>
        <v>0</v>
      </c>
      <c r="AZ137" s="134">
        <f t="shared" si="67"/>
        <v>3.8240268576279774</v>
      </c>
    </row>
    <row r="138" spans="1:52" x14ac:dyDescent="0.3">
      <c r="A138" s="108">
        <f t="shared" si="72"/>
        <v>145</v>
      </c>
      <c r="B138" s="120">
        <f t="shared" si="68"/>
        <v>2.4166666666666665</v>
      </c>
      <c r="C138" s="84">
        <f t="shared" si="55"/>
        <v>0.542388644651421</v>
      </c>
      <c r="D138" s="81">
        <f t="shared" si="60"/>
        <v>0.82983285288044328</v>
      </c>
      <c r="E138" s="81">
        <f t="shared" si="61"/>
        <v>0.9265925646971489</v>
      </c>
      <c r="F138" s="81">
        <f t="shared" si="62"/>
        <v>1.0001537640470843</v>
      </c>
      <c r="G138" s="81">
        <f t="shared" si="63"/>
        <v>1.0601462260148651</v>
      </c>
      <c r="H138" s="81">
        <f t="shared" si="64"/>
        <v>1.2638405889922097</v>
      </c>
      <c r="I138" s="81">
        <f t="shared" si="65"/>
        <v>1.495937795221451</v>
      </c>
      <c r="J138" s="82">
        <f t="shared" si="66"/>
        <v>2.1623323948589928</v>
      </c>
      <c r="K138" s="111">
        <f t="shared" si="57"/>
        <v>0</v>
      </c>
      <c r="M138" s="142">
        <f t="shared" si="58"/>
        <v>145</v>
      </c>
      <c r="N138" s="143">
        <f t="shared" si="59"/>
        <v>2.4166666666666665</v>
      </c>
      <c r="O138" s="90">
        <f t="shared" si="70"/>
        <v>0</v>
      </c>
      <c r="P138" s="81">
        <f t="shared" si="69"/>
        <v>0</v>
      </c>
      <c r="Q138" s="81">
        <f t="shared" si="71"/>
        <v>0</v>
      </c>
      <c r="R138" s="81">
        <f t="shared" si="73"/>
        <v>0</v>
      </c>
      <c r="S138" s="90">
        <f t="shared" si="74"/>
        <v>0</v>
      </c>
      <c r="T138" s="81">
        <f t="shared" si="75"/>
        <v>0</v>
      </c>
      <c r="U138" s="81">
        <f t="shared" si="76"/>
        <v>0</v>
      </c>
      <c r="V138" s="81">
        <f t="shared" si="77"/>
        <v>0</v>
      </c>
      <c r="W138" s="81">
        <f t="shared" si="78"/>
        <v>0</v>
      </c>
      <c r="X138" s="81">
        <f t="shared" si="79"/>
        <v>0</v>
      </c>
      <c r="Y138" s="81">
        <f t="shared" si="80"/>
        <v>0</v>
      </c>
      <c r="Z138" s="81">
        <f t="shared" si="81"/>
        <v>0</v>
      </c>
      <c r="AA138" s="81">
        <f t="shared" si="82"/>
        <v>0</v>
      </c>
      <c r="AB138" s="81">
        <f t="shared" si="83"/>
        <v>0</v>
      </c>
      <c r="AC138" s="81">
        <f t="shared" si="84"/>
        <v>0</v>
      </c>
      <c r="AD138" s="81">
        <f t="shared" si="85"/>
        <v>0</v>
      </c>
      <c r="AE138" s="81">
        <f t="shared" si="86"/>
        <v>0</v>
      </c>
      <c r="AF138" s="81">
        <f t="shared" si="87"/>
        <v>0</v>
      </c>
      <c r="AG138" s="81">
        <f t="shared" si="88"/>
        <v>0</v>
      </c>
      <c r="AH138" s="81">
        <f t="shared" si="89"/>
        <v>0</v>
      </c>
      <c r="AI138" s="81">
        <f t="shared" si="90"/>
        <v>0</v>
      </c>
      <c r="AJ138" s="81">
        <f t="shared" si="91"/>
        <v>0</v>
      </c>
      <c r="AK138" s="81">
        <f t="shared" si="92"/>
        <v>0.11360195734338274</v>
      </c>
      <c r="AL138" s="81">
        <f t="shared" si="93"/>
        <v>1.0391688024739079</v>
      </c>
      <c r="AM138" s="81">
        <f t="shared" si="94"/>
        <v>0.83748457587389458</v>
      </c>
      <c r="AN138" s="81">
        <f t="shared" si="95"/>
        <v>0.60854209719789365</v>
      </c>
      <c r="AO138" s="81">
        <f t="shared" si="96"/>
        <v>0.42057201444111397</v>
      </c>
      <c r="AP138" s="81">
        <f t="shared" si="97"/>
        <v>0.2611339136770322</v>
      </c>
      <c r="AQ138" s="81">
        <f t="shared" ref="AQ138:AQ181" si="98">AQ$108*$K110</f>
        <v>0.12260358210135126</v>
      </c>
      <c r="AR138" s="81">
        <f>AR$108*$K109</f>
        <v>0</v>
      </c>
      <c r="AZ138" s="134">
        <f t="shared" si="67"/>
        <v>3.4031069431085768</v>
      </c>
    </row>
    <row r="139" spans="1:52" x14ac:dyDescent="0.3">
      <c r="A139" s="108">
        <f t="shared" si="72"/>
        <v>150</v>
      </c>
      <c r="B139" s="120">
        <f t="shared" si="68"/>
        <v>2.5</v>
      </c>
      <c r="C139" s="84">
        <f t="shared" si="55"/>
        <v>0.51533334680189924</v>
      </c>
      <c r="D139" s="81">
        <f t="shared" si="60"/>
        <v>0.78633912619427448</v>
      </c>
      <c r="E139" s="81">
        <f t="shared" si="61"/>
        <v>0.87748440378859982</v>
      </c>
      <c r="F139" s="81">
        <f t="shared" si="62"/>
        <v>0.94675697642418299</v>
      </c>
      <c r="G139" s="81">
        <f t="shared" si="63"/>
        <v>1.00324054060858</v>
      </c>
      <c r="H139" s="81">
        <f t="shared" si="64"/>
        <v>1.194957918643496</v>
      </c>
      <c r="I139" s="81">
        <f t="shared" si="65"/>
        <v>1.4133164894984205</v>
      </c>
      <c r="J139" s="82">
        <f t="shared" si="66"/>
        <v>2.0399474351967513</v>
      </c>
      <c r="K139" s="111">
        <f t="shared" si="57"/>
        <v>0</v>
      </c>
      <c r="M139" s="142">
        <f t="shared" si="58"/>
        <v>150</v>
      </c>
      <c r="N139" s="143">
        <f t="shared" si="59"/>
        <v>2.5</v>
      </c>
      <c r="O139" s="90">
        <f t="shared" si="70"/>
        <v>0</v>
      </c>
      <c r="P139" s="81">
        <f t="shared" si="69"/>
        <v>0</v>
      </c>
      <c r="Q139" s="81">
        <f t="shared" si="71"/>
        <v>0</v>
      </c>
      <c r="R139" s="81">
        <f t="shared" si="73"/>
        <v>0</v>
      </c>
      <c r="S139" s="90">
        <f t="shared" si="74"/>
        <v>0</v>
      </c>
      <c r="T139" s="81">
        <f t="shared" si="75"/>
        <v>0</v>
      </c>
      <c r="U139" s="81">
        <f t="shared" si="76"/>
        <v>0</v>
      </c>
      <c r="V139" s="81">
        <f t="shared" si="77"/>
        <v>0</v>
      </c>
      <c r="W139" s="81">
        <f t="shared" si="78"/>
        <v>0</v>
      </c>
      <c r="X139" s="81">
        <f t="shared" si="79"/>
        <v>0</v>
      </c>
      <c r="Y139" s="81">
        <f t="shared" si="80"/>
        <v>0</v>
      </c>
      <c r="Z139" s="81">
        <f t="shared" si="81"/>
        <v>0</v>
      </c>
      <c r="AA139" s="81">
        <f t="shared" si="82"/>
        <v>0</v>
      </c>
      <c r="AB139" s="81">
        <f t="shared" si="83"/>
        <v>0</v>
      </c>
      <c r="AC139" s="81">
        <f t="shared" si="84"/>
        <v>0</v>
      </c>
      <c r="AD139" s="81">
        <f t="shared" si="85"/>
        <v>0</v>
      </c>
      <c r="AE139" s="81">
        <f t="shared" si="86"/>
        <v>0</v>
      </c>
      <c r="AF139" s="81">
        <f t="shared" si="87"/>
        <v>0</v>
      </c>
      <c r="AG139" s="81">
        <f t="shared" si="88"/>
        <v>0</v>
      </c>
      <c r="AH139" s="81">
        <f t="shared" si="89"/>
        <v>0</v>
      </c>
      <c r="AI139" s="81">
        <f t="shared" si="90"/>
        <v>0</v>
      </c>
      <c r="AJ139" s="81">
        <f t="shared" si="91"/>
        <v>0</v>
      </c>
      <c r="AK139" s="81">
        <f t="shared" si="92"/>
        <v>0</v>
      </c>
      <c r="AL139" s="81">
        <f t="shared" si="93"/>
        <v>9.7892713276526835E-2</v>
      </c>
      <c r="AM139" s="81">
        <f t="shared" si="94"/>
        <v>0.9245829717647791</v>
      </c>
      <c r="AN139" s="81">
        <f t="shared" si="95"/>
        <v>0.76067762149736717</v>
      </c>
      <c r="AO139" s="81">
        <f t="shared" si="96"/>
        <v>0.56076268592148526</v>
      </c>
      <c r="AP139" s="81">
        <f t="shared" si="97"/>
        <v>0.39170087051554836</v>
      </c>
      <c r="AQ139" s="81">
        <f t="shared" si="98"/>
        <v>0.24520716420270253</v>
      </c>
      <c r="AR139" s="81">
        <f t="shared" ref="AR139:AR181" si="99">AR$108*$K110</f>
        <v>0.11587549991546135</v>
      </c>
      <c r="AS139" s="81">
        <f>AS$108*$K109</f>
        <v>0</v>
      </c>
      <c r="AZ139" s="134">
        <f t="shared" si="67"/>
        <v>3.0966995270938709</v>
      </c>
    </row>
    <row r="140" spans="1:52" x14ac:dyDescent="0.3">
      <c r="A140" s="108">
        <f t="shared" si="72"/>
        <v>155</v>
      </c>
      <c r="B140" s="120">
        <f t="shared" si="68"/>
        <v>2.5833333333333335</v>
      </c>
      <c r="C140" s="84">
        <f t="shared" si="55"/>
        <v>0.4917700615083902</v>
      </c>
      <c r="D140" s="81">
        <f t="shared" si="60"/>
        <v>0.74855403177182467</v>
      </c>
      <c r="E140" s="81">
        <f t="shared" si="61"/>
        <v>0.8348460925662522</v>
      </c>
      <c r="F140" s="81">
        <f t="shared" si="62"/>
        <v>0.90041258948560454</v>
      </c>
      <c r="G140" s="81">
        <f t="shared" si="63"/>
        <v>0.95386451384988646</v>
      </c>
      <c r="H140" s="81">
        <f t="shared" si="64"/>
        <v>1.1352375208703123</v>
      </c>
      <c r="I140" s="81">
        <f t="shared" si="65"/>
        <v>1.3417356339060973</v>
      </c>
      <c r="J140" s="82">
        <f t="shared" si="66"/>
        <v>1.9340595318253975</v>
      </c>
      <c r="K140" s="111">
        <f t="shared" si="57"/>
        <v>0</v>
      </c>
      <c r="M140" s="142">
        <f t="shared" si="58"/>
        <v>155</v>
      </c>
      <c r="N140" s="143">
        <f t="shared" si="59"/>
        <v>2.5833333333333335</v>
      </c>
      <c r="O140" s="90">
        <f t="shared" si="70"/>
        <v>0</v>
      </c>
      <c r="P140" s="81">
        <f t="shared" si="69"/>
        <v>0</v>
      </c>
      <c r="Q140" s="81">
        <f t="shared" si="71"/>
        <v>0</v>
      </c>
      <c r="R140" s="81">
        <f t="shared" si="73"/>
        <v>0</v>
      </c>
      <c r="S140" s="90">
        <f t="shared" si="74"/>
        <v>0</v>
      </c>
      <c r="T140" s="81">
        <f t="shared" si="75"/>
        <v>0</v>
      </c>
      <c r="U140" s="81">
        <f t="shared" si="76"/>
        <v>0</v>
      </c>
      <c r="V140" s="81">
        <f t="shared" si="77"/>
        <v>0</v>
      </c>
      <c r="W140" s="81">
        <f t="shared" si="78"/>
        <v>0</v>
      </c>
      <c r="X140" s="81">
        <f t="shared" si="79"/>
        <v>0</v>
      </c>
      <c r="Y140" s="81">
        <f t="shared" si="80"/>
        <v>0</v>
      </c>
      <c r="Z140" s="81">
        <f t="shared" si="81"/>
        <v>0</v>
      </c>
      <c r="AA140" s="81">
        <f t="shared" si="82"/>
        <v>0</v>
      </c>
      <c r="AB140" s="81">
        <f t="shared" si="83"/>
        <v>0</v>
      </c>
      <c r="AC140" s="81">
        <f t="shared" si="84"/>
        <v>0</v>
      </c>
      <c r="AD140" s="81">
        <f t="shared" si="85"/>
        <v>0</v>
      </c>
      <c r="AE140" s="81">
        <f t="shared" si="86"/>
        <v>0</v>
      </c>
      <c r="AF140" s="81">
        <f t="shared" si="87"/>
        <v>0</v>
      </c>
      <c r="AG140" s="81">
        <f t="shared" si="88"/>
        <v>0</v>
      </c>
      <c r="AH140" s="81">
        <f t="shared" si="89"/>
        <v>0</v>
      </c>
      <c r="AI140" s="81">
        <f t="shared" si="90"/>
        <v>0</v>
      </c>
      <c r="AJ140" s="81">
        <f t="shared" si="91"/>
        <v>0</v>
      </c>
      <c r="AK140" s="81">
        <f t="shared" si="92"/>
        <v>0</v>
      </c>
      <c r="AL140" s="81">
        <f t="shared" si="93"/>
        <v>0</v>
      </c>
      <c r="AM140" s="81">
        <f t="shared" si="94"/>
        <v>8.7098395890884361E-2</v>
      </c>
      <c r="AN140" s="81">
        <f t="shared" si="95"/>
        <v>0.83978809413309297</v>
      </c>
      <c r="AO140" s="81">
        <f t="shared" si="96"/>
        <v>0.7009533574018566</v>
      </c>
      <c r="AP140" s="81">
        <f t="shared" si="97"/>
        <v>0.52226782735406441</v>
      </c>
      <c r="AQ140" s="81">
        <f t="shared" si="98"/>
        <v>0.3678107463040538</v>
      </c>
      <c r="AR140" s="81">
        <f t="shared" si="99"/>
        <v>0.2317509998309227</v>
      </c>
      <c r="AS140" s="81">
        <f t="shared" ref="AS140:AS181" si="100">AS$108*$K110</f>
        <v>0.11009542654078763</v>
      </c>
      <c r="AT140" s="81">
        <f>AT$108*$K109</f>
        <v>0</v>
      </c>
      <c r="AZ140" s="134">
        <f t="shared" si="67"/>
        <v>2.8597648474556623</v>
      </c>
    </row>
    <row r="141" spans="1:52" x14ac:dyDescent="0.3">
      <c r="A141" s="108">
        <f t="shared" si="72"/>
        <v>160</v>
      </c>
      <c r="B141" s="120">
        <f t="shared" si="68"/>
        <v>2.6666666666666665</v>
      </c>
      <c r="C141" s="84">
        <f t="shared" si="55"/>
        <v>0.47101238813629465</v>
      </c>
      <c r="D141" s="81">
        <f t="shared" si="60"/>
        <v>0.71534514146037509</v>
      </c>
      <c r="E141" s="81">
        <f t="shared" si="61"/>
        <v>0.7973915742697244</v>
      </c>
      <c r="F141" s="81">
        <f t="shared" si="62"/>
        <v>0.85971685428816613</v>
      </c>
      <c r="G141" s="81">
        <f t="shared" si="63"/>
        <v>0.91051790663579624</v>
      </c>
      <c r="H141" s="81">
        <f t="shared" si="64"/>
        <v>1.0828486723504582</v>
      </c>
      <c r="I141" s="81">
        <f t="shared" si="65"/>
        <v>1.2789836829704555</v>
      </c>
      <c r="J141" s="82">
        <f t="shared" si="66"/>
        <v>1.841348282465006</v>
      </c>
      <c r="K141" s="111">
        <f t="shared" si="57"/>
        <v>0</v>
      </c>
      <c r="M141" s="142">
        <f t="shared" ref="M141:M172" si="101">A60</f>
        <v>160</v>
      </c>
      <c r="N141" s="143">
        <f t="shared" ref="N141:N172" si="102">B60</f>
        <v>2.6666666666666665</v>
      </c>
      <c r="O141" s="90">
        <f t="shared" si="70"/>
        <v>0</v>
      </c>
      <c r="P141" s="81">
        <f t="shared" si="69"/>
        <v>0</v>
      </c>
      <c r="Q141" s="81">
        <f t="shared" si="71"/>
        <v>0</v>
      </c>
      <c r="R141" s="81">
        <f t="shared" si="73"/>
        <v>0</v>
      </c>
      <c r="S141" s="90">
        <f t="shared" si="74"/>
        <v>0</v>
      </c>
      <c r="T141" s="81">
        <f t="shared" si="75"/>
        <v>0</v>
      </c>
      <c r="U141" s="81">
        <f t="shared" si="76"/>
        <v>0</v>
      </c>
      <c r="V141" s="81">
        <f t="shared" si="77"/>
        <v>0</v>
      </c>
      <c r="W141" s="81">
        <f t="shared" si="78"/>
        <v>0</v>
      </c>
      <c r="X141" s="81">
        <f t="shared" si="79"/>
        <v>0</v>
      </c>
      <c r="Y141" s="81">
        <f t="shared" si="80"/>
        <v>0</v>
      </c>
      <c r="Z141" s="81">
        <f t="shared" si="81"/>
        <v>0</v>
      </c>
      <c r="AA141" s="81">
        <f t="shared" si="82"/>
        <v>0</v>
      </c>
      <c r="AB141" s="81">
        <f t="shared" si="83"/>
        <v>0</v>
      </c>
      <c r="AC141" s="81">
        <f t="shared" si="84"/>
        <v>0</v>
      </c>
      <c r="AD141" s="81">
        <f t="shared" si="85"/>
        <v>0</v>
      </c>
      <c r="AE141" s="81">
        <f t="shared" si="86"/>
        <v>0</v>
      </c>
      <c r="AF141" s="81">
        <f t="shared" si="87"/>
        <v>0</v>
      </c>
      <c r="AG141" s="81">
        <f t="shared" si="88"/>
        <v>0</v>
      </c>
      <c r="AH141" s="81">
        <f t="shared" si="89"/>
        <v>0</v>
      </c>
      <c r="AI141" s="81">
        <f t="shared" si="90"/>
        <v>0</v>
      </c>
      <c r="AJ141" s="81">
        <f t="shared" si="91"/>
        <v>0</v>
      </c>
      <c r="AK141" s="81">
        <f t="shared" si="92"/>
        <v>0</v>
      </c>
      <c r="AL141" s="81">
        <f t="shared" si="93"/>
        <v>0</v>
      </c>
      <c r="AM141" s="81">
        <f t="shared" si="94"/>
        <v>0</v>
      </c>
      <c r="AN141" s="81">
        <f t="shared" si="95"/>
        <v>7.9110472635725571E-2</v>
      </c>
      <c r="AO141" s="81">
        <f t="shared" si="96"/>
        <v>0.77385250657164928</v>
      </c>
      <c r="AP141" s="81">
        <f t="shared" si="97"/>
        <v>0.65283478419258056</v>
      </c>
      <c r="AQ141" s="81">
        <f t="shared" si="98"/>
        <v>0.49041432840540505</v>
      </c>
      <c r="AR141" s="81">
        <f t="shared" si="99"/>
        <v>0.3476264997463841</v>
      </c>
      <c r="AS141" s="81">
        <f t="shared" si="100"/>
        <v>0.22019085308157527</v>
      </c>
      <c r="AT141" s="81">
        <f t="shared" ref="AT141:AT181" si="103">AT$108*$K110</f>
        <v>0.10506138408809071</v>
      </c>
      <c r="AU141" s="81">
        <f>AU$108*$K109</f>
        <v>0</v>
      </c>
      <c r="AZ141" s="134">
        <f t="shared" si="67"/>
        <v>2.6690908287214108</v>
      </c>
    </row>
    <row r="142" spans="1:52" x14ac:dyDescent="0.3">
      <c r="A142" s="108">
        <f t="shared" si="72"/>
        <v>165</v>
      </c>
      <c r="B142" s="120">
        <f t="shared" si="68"/>
        <v>2.75</v>
      </c>
      <c r="C142" s="84">
        <f t="shared" si="55"/>
        <v>0.45254847571326451</v>
      </c>
      <c r="D142" s="81">
        <f t="shared" si="60"/>
        <v>0.68586974782508037</v>
      </c>
      <c r="E142" s="81">
        <f t="shared" si="61"/>
        <v>0.76416425918154118</v>
      </c>
      <c r="F142" s="81">
        <f t="shared" si="62"/>
        <v>0.82362595863602905</v>
      </c>
      <c r="G142" s="81">
        <f t="shared" si="63"/>
        <v>0.87208540924230959</v>
      </c>
      <c r="H142" s="81">
        <f t="shared" si="64"/>
        <v>1.0364312504705353</v>
      </c>
      <c r="I142" s="81">
        <f t="shared" si="65"/>
        <v>1.2234185212385</v>
      </c>
      <c r="J142" s="82">
        <f t="shared" si="66"/>
        <v>1.7593509144140143</v>
      </c>
      <c r="K142" s="111">
        <f t="shared" si="57"/>
        <v>0</v>
      </c>
      <c r="M142" s="142">
        <f t="shared" si="101"/>
        <v>165</v>
      </c>
      <c r="N142" s="143">
        <f t="shared" si="102"/>
        <v>2.75</v>
      </c>
      <c r="O142" s="90">
        <f t="shared" si="70"/>
        <v>0</v>
      </c>
      <c r="P142" s="81">
        <f t="shared" si="69"/>
        <v>0</v>
      </c>
      <c r="Q142" s="81">
        <f t="shared" si="71"/>
        <v>0</v>
      </c>
      <c r="R142" s="81">
        <f t="shared" si="73"/>
        <v>0</v>
      </c>
      <c r="S142" s="90">
        <f t="shared" si="74"/>
        <v>0</v>
      </c>
      <c r="T142" s="81">
        <f t="shared" si="75"/>
        <v>0</v>
      </c>
      <c r="U142" s="81">
        <f t="shared" si="76"/>
        <v>0</v>
      </c>
      <c r="V142" s="81">
        <f t="shared" si="77"/>
        <v>0</v>
      </c>
      <c r="W142" s="81">
        <f t="shared" si="78"/>
        <v>0</v>
      </c>
      <c r="X142" s="81">
        <f t="shared" si="79"/>
        <v>0</v>
      </c>
      <c r="Y142" s="81">
        <f t="shared" si="80"/>
        <v>0</v>
      </c>
      <c r="Z142" s="81">
        <f t="shared" si="81"/>
        <v>0</v>
      </c>
      <c r="AA142" s="81">
        <f t="shared" si="82"/>
        <v>0</v>
      </c>
      <c r="AB142" s="81">
        <f t="shared" si="83"/>
        <v>0</v>
      </c>
      <c r="AC142" s="81">
        <f t="shared" si="84"/>
        <v>0</v>
      </c>
      <c r="AD142" s="81">
        <f t="shared" si="85"/>
        <v>0</v>
      </c>
      <c r="AE142" s="81">
        <f t="shared" si="86"/>
        <v>0</v>
      </c>
      <c r="AF142" s="81">
        <f t="shared" si="87"/>
        <v>0</v>
      </c>
      <c r="AG142" s="81">
        <f t="shared" si="88"/>
        <v>0</v>
      </c>
      <c r="AH142" s="81">
        <f t="shared" si="89"/>
        <v>0</v>
      </c>
      <c r="AI142" s="81">
        <f t="shared" si="90"/>
        <v>0</v>
      </c>
      <c r="AJ142" s="81">
        <f t="shared" si="91"/>
        <v>0</v>
      </c>
      <c r="AK142" s="81">
        <f t="shared" si="92"/>
        <v>0</v>
      </c>
      <c r="AL142" s="81">
        <f t="shared" si="93"/>
        <v>0</v>
      </c>
      <c r="AM142" s="81">
        <f t="shared" si="94"/>
        <v>0</v>
      </c>
      <c r="AN142" s="81">
        <f t="shared" si="95"/>
        <v>0</v>
      </c>
      <c r="AO142" s="81">
        <f t="shared" si="96"/>
        <v>7.2899149169792524E-2</v>
      </c>
      <c r="AP142" s="81">
        <f t="shared" si="97"/>
        <v>0.72072960174860856</v>
      </c>
      <c r="AQ142" s="81">
        <f t="shared" si="98"/>
        <v>0.61301791050675636</v>
      </c>
      <c r="AR142" s="81">
        <f t="shared" si="99"/>
        <v>0.46350199966184541</v>
      </c>
      <c r="AS142" s="81">
        <f t="shared" si="100"/>
        <v>0.33028627962236295</v>
      </c>
      <c r="AT142" s="81">
        <f t="shared" si="103"/>
        <v>0.21012276817618142</v>
      </c>
      <c r="AU142" s="81">
        <f t="shared" ref="AU142:AU181" si="104">AU$108*$K110</f>
        <v>0.10062673044481753</v>
      </c>
      <c r="AV142" s="81">
        <f>AV$108*$K109</f>
        <v>0</v>
      </c>
      <c r="AZ142" s="134">
        <f t="shared" si="67"/>
        <v>2.5111844393303651</v>
      </c>
    </row>
    <row r="143" spans="1:52" x14ac:dyDescent="0.3">
      <c r="A143" s="108">
        <f t="shared" si="72"/>
        <v>170</v>
      </c>
      <c r="B143" s="120">
        <f t="shared" si="68"/>
        <v>2.8333333333333335</v>
      </c>
      <c r="C143" s="84">
        <f t="shared" si="55"/>
        <v>0.43598791452789243</v>
      </c>
      <c r="D143" s="81">
        <f t="shared" si="60"/>
        <v>0.65948632378810501</v>
      </c>
      <c r="E143" s="81">
        <f t="shared" si="61"/>
        <v>0.73443623934054614</v>
      </c>
      <c r="F143" s="81">
        <f t="shared" si="62"/>
        <v>0.79134585015852821</v>
      </c>
      <c r="G143" s="81">
        <f t="shared" si="63"/>
        <v>0.83771875828031028</v>
      </c>
      <c r="H143" s="81">
        <f t="shared" si="64"/>
        <v>0.99495141902439599</v>
      </c>
      <c r="I143" s="81">
        <f t="shared" si="65"/>
        <v>1.1737926337120683</v>
      </c>
      <c r="J143" s="82">
        <f t="shared" si="66"/>
        <v>1.6861983697298513</v>
      </c>
      <c r="K143" s="111">
        <f t="shared" si="57"/>
        <v>0</v>
      </c>
      <c r="M143" s="142">
        <f t="shared" si="101"/>
        <v>170</v>
      </c>
      <c r="N143" s="143">
        <f t="shared" si="102"/>
        <v>2.8333333333333335</v>
      </c>
      <c r="O143" s="90">
        <f t="shared" si="70"/>
        <v>0</v>
      </c>
      <c r="P143" s="81">
        <f t="shared" si="69"/>
        <v>0</v>
      </c>
      <c r="Q143" s="81">
        <f t="shared" si="71"/>
        <v>0</v>
      </c>
      <c r="R143" s="81">
        <f t="shared" si="73"/>
        <v>0</v>
      </c>
      <c r="S143" s="90">
        <f t="shared" si="74"/>
        <v>0</v>
      </c>
      <c r="T143" s="81">
        <f t="shared" si="75"/>
        <v>0</v>
      </c>
      <c r="U143" s="81">
        <f t="shared" si="76"/>
        <v>0</v>
      </c>
      <c r="V143" s="81">
        <f t="shared" si="77"/>
        <v>0</v>
      </c>
      <c r="W143" s="81">
        <f t="shared" si="78"/>
        <v>0</v>
      </c>
      <c r="X143" s="81">
        <f t="shared" si="79"/>
        <v>0</v>
      </c>
      <c r="Y143" s="81">
        <f t="shared" si="80"/>
        <v>0</v>
      </c>
      <c r="Z143" s="81">
        <f t="shared" si="81"/>
        <v>0</v>
      </c>
      <c r="AA143" s="81">
        <f t="shared" si="82"/>
        <v>0</v>
      </c>
      <c r="AB143" s="81">
        <f t="shared" si="83"/>
        <v>0</v>
      </c>
      <c r="AC143" s="81">
        <f t="shared" si="84"/>
        <v>0</v>
      </c>
      <c r="AD143" s="81">
        <f t="shared" si="85"/>
        <v>0</v>
      </c>
      <c r="AE143" s="81">
        <f t="shared" si="86"/>
        <v>0</v>
      </c>
      <c r="AF143" s="81">
        <f t="shared" si="87"/>
        <v>0</v>
      </c>
      <c r="AG143" s="81">
        <f t="shared" si="88"/>
        <v>0</v>
      </c>
      <c r="AH143" s="81">
        <f t="shared" si="89"/>
        <v>0</v>
      </c>
      <c r="AI143" s="81">
        <f t="shared" si="90"/>
        <v>0</v>
      </c>
      <c r="AJ143" s="81">
        <f t="shared" si="91"/>
        <v>0</v>
      </c>
      <c r="AK143" s="81">
        <f t="shared" si="92"/>
        <v>0</v>
      </c>
      <c r="AL143" s="81">
        <f t="shared" si="93"/>
        <v>0</v>
      </c>
      <c r="AM143" s="81">
        <f t="shared" si="94"/>
        <v>0</v>
      </c>
      <c r="AN143" s="81">
        <f t="shared" si="95"/>
        <v>0</v>
      </c>
      <c r="AO143" s="81">
        <f t="shared" si="96"/>
        <v>0</v>
      </c>
      <c r="AP143" s="81">
        <f t="shared" si="97"/>
        <v>6.7894817556027859E-2</v>
      </c>
      <c r="AQ143" s="81">
        <f t="shared" si="98"/>
        <v>0.67677177319945869</v>
      </c>
      <c r="AR143" s="81">
        <f t="shared" si="99"/>
        <v>0.57937749957730689</v>
      </c>
      <c r="AS143" s="81">
        <f t="shared" si="100"/>
        <v>0.44038170616315053</v>
      </c>
      <c r="AT143" s="81">
        <f t="shared" si="103"/>
        <v>0.31518415226427215</v>
      </c>
      <c r="AU143" s="81">
        <f t="shared" si="104"/>
        <v>0.20125346088963506</v>
      </c>
      <c r="AV143" s="81">
        <f t="shared" ref="AV143:AV181" si="105">AV$108*$K110</f>
        <v>9.6682114156272383E-2</v>
      </c>
      <c r="AW143" s="81">
        <f>AW$108*$K109</f>
        <v>0</v>
      </c>
      <c r="AZ143" s="134">
        <f t="shared" si="67"/>
        <v>2.3775455238061238</v>
      </c>
    </row>
    <row r="144" spans="1:52" x14ac:dyDescent="0.3">
      <c r="A144" s="108">
        <f t="shared" si="72"/>
        <v>175</v>
      </c>
      <c r="B144" s="120">
        <f t="shared" si="68"/>
        <v>2.9166666666666665</v>
      </c>
      <c r="C144" s="84">
        <f t="shared" si="55"/>
        <v>0.42102710603312588</v>
      </c>
      <c r="D144" s="81">
        <f t="shared" si="60"/>
        <v>0.6356968943036172</v>
      </c>
      <c r="E144" s="81">
        <f t="shared" si="61"/>
        <v>0.7076427168727335</v>
      </c>
      <c r="F144" s="81">
        <f t="shared" si="62"/>
        <v>0.76226057348875287</v>
      </c>
      <c r="G144" s="81">
        <f t="shared" si="63"/>
        <v>0.80676007662277271</v>
      </c>
      <c r="H144" s="81">
        <f t="shared" si="64"/>
        <v>0.95760783231073532</v>
      </c>
      <c r="I144" s="81">
        <f t="shared" si="65"/>
        <v>1.1291395330496101</v>
      </c>
      <c r="J144" s="82">
        <f t="shared" si="66"/>
        <v>1.620444023409334</v>
      </c>
      <c r="K144" s="111">
        <f t="shared" si="57"/>
        <v>0</v>
      </c>
      <c r="M144" s="142">
        <f t="shared" si="101"/>
        <v>175</v>
      </c>
      <c r="N144" s="143">
        <f t="shared" si="102"/>
        <v>2.9166666666666665</v>
      </c>
      <c r="O144" s="90">
        <f t="shared" si="70"/>
        <v>0</v>
      </c>
      <c r="P144" s="81">
        <f t="shared" si="69"/>
        <v>0</v>
      </c>
      <c r="Q144" s="81">
        <f t="shared" si="71"/>
        <v>0</v>
      </c>
      <c r="R144" s="81">
        <f t="shared" si="73"/>
        <v>0</v>
      </c>
      <c r="S144" s="90">
        <f t="shared" si="74"/>
        <v>0</v>
      </c>
      <c r="T144" s="81">
        <f t="shared" si="75"/>
        <v>0</v>
      </c>
      <c r="U144" s="81">
        <f t="shared" si="76"/>
        <v>0</v>
      </c>
      <c r="V144" s="81">
        <f t="shared" si="77"/>
        <v>0</v>
      </c>
      <c r="W144" s="81">
        <f t="shared" si="78"/>
        <v>0</v>
      </c>
      <c r="X144" s="81">
        <f t="shared" si="79"/>
        <v>0</v>
      </c>
      <c r="Y144" s="81">
        <f t="shared" si="80"/>
        <v>0</v>
      </c>
      <c r="Z144" s="81">
        <f t="shared" si="81"/>
        <v>0</v>
      </c>
      <c r="AA144" s="81">
        <f t="shared" si="82"/>
        <v>0</v>
      </c>
      <c r="AB144" s="81">
        <f t="shared" si="83"/>
        <v>0</v>
      </c>
      <c r="AC144" s="81">
        <f t="shared" si="84"/>
        <v>0</v>
      </c>
      <c r="AD144" s="81">
        <f t="shared" si="85"/>
        <v>0</v>
      </c>
      <c r="AE144" s="81">
        <f t="shared" si="86"/>
        <v>0</v>
      </c>
      <c r="AF144" s="81">
        <f t="shared" si="87"/>
        <v>0</v>
      </c>
      <c r="AG144" s="81">
        <f t="shared" si="88"/>
        <v>0</v>
      </c>
      <c r="AH144" s="81">
        <f t="shared" si="89"/>
        <v>0</v>
      </c>
      <c r="AI144" s="81">
        <f t="shared" si="90"/>
        <v>0</v>
      </c>
      <c r="AJ144" s="81">
        <f t="shared" si="91"/>
        <v>0</v>
      </c>
      <c r="AK144" s="81">
        <f t="shared" si="92"/>
        <v>0</v>
      </c>
      <c r="AL144" s="81">
        <f t="shared" si="93"/>
        <v>0</v>
      </c>
      <c r="AM144" s="81">
        <f t="shared" si="94"/>
        <v>0</v>
      </c>
      <c r="AN144" s="81">
        <f t="shared" si="95"/>
        <v>0</v>
      </c>
      <c r="AO144" s="81">
        <f t="shared" si="96"/>
        <v>0</v>
      </c>
      <c r="AP144" s="81">
        <f t="shared" si="97"/>
        <v>0</v>
      </c>
      <c r="AQ144" s="81">
        <f t="shared" si="98"/>
        <v>6.3753862692702168E-2</v>
      </c>
      <c r="AR144" s="81">
        <f t="shared" si="99"/>
        <v>0.63963275953334642</v>
      </c>
      <c r="AS144" s="81">
        <f t="shared" si="100"/>
        <v>0.55047713270393828</v>
      </c>
      <c r="AT144" s="81">
        <f t="shared" si="103"/>
        <v>0.42024553635236284</v>
      </c>
      <c r="AU144" s="81">
        <f t="shared" si="104"/>
        <v>0.3018801913344526</v>
      </c>
      <c r="AV144" s="81">
        <f t="shared" si="105"/>
        <v>0.19336422831254477</v>
      </c>
      <c r="AW144" s="81">
        <f t="shared" ref="AW144:AW181" si="106">AW$108*$K110</f>
        <v>9.3144128386919045E-2</v>
      </c>
      <c r="AX144" s="81">
        <f>AX$108*$K109</f>
        <v>0</v>
      </c>
      <c r="AZ144" s="134">
        <f t="shared" si="67"/>
        <v>2.2624978393162665</v>
      </c>
    </row>
    <row r="145" spans="1:52" ht="15" thickBot="1" x14ac:dyDescent="0.35">
      <c r="A145" s="109">
        <f t="shared" si="72"/>
        <v>180</v>
      </c>
      <c r="B145" s="121">
        <f t="shared" si="68"/>
        <v>3</v>
      </c>
      <c r="C145" s="86">
        <f t="shared" si="55"/>
        <v>0.40742597012886606</v>
      </c>
      <c r="D145" s="87">
        <f t="shared" si="60"/>
        <v>0.61410834101319267</v>
      </c>
      <c r="E145" s="87">
        <f t="shared" si="61"/>
        <v>0.68333799164418707</v>
      </c>
      <c r="F145" s="87">
        <f t="shared" si="62"/>
        <v>0.73588418149302726</v>
      </c>
      <c r="G145" s="87">
        <f t="shared" si="63"/>
        <v>0.77869044074482474</v>
      </c>
      <c r="H145" s="87">
        <f t="shared" si="64"/>
        <v>0.92376873878251331</v>
      </c>
      <c r="I145" s="87">
        <f t="shared" si="65"/>
        <v>1.0886976368622499</v>
      </c>
      <c r="J145" s="106">
        <f t="shared" si="66"/>
        <v>1.5609489830591485</v>
      </c>
      <c r="K145" s="112">
        <f t="shared" si="57"/>
        <v>0</v>
      </c>
      <c r="M145" s="142">
        <f t="shared" si="101"/>
        <v>180</v>
      </c>
      <c r="N145" s="143">
        <f t="shared" si="102"/>
        <v>3</v>
      </c>
      <c r="O145" s="90">
        <f t="shared" si="70"/>
        <v>0</v>
      </c>
      <c r="P145" s="81">
        <f t="shared" si="69"/>
        <v>0</v>
      </c>
      <c r="Q145" s="81">
        <f t="shared" si="71"/>
        <v>0</v>
      </c>
      <c r="R145" s="81">
        <f t="shared" si="73"/>
        <v>0</v>
      </c>
      <c r="S145" s="90">
        <f t="shared" si="74"/>
        <v>0</v>
      </c>
      <c r="T145" s="81">
        <f t="shared" si="75"/>
        <v>0</v>
      </c>
      <c r="U145" s="81">
        <f t="shared" si="76"/>
        <v>0</v>
      </c>
      <c r="V145" s="81">
        <f t="shared" si="77"/>
        <v>0</v>
      </c>
      <c r="W145" s="81">
        <f t="shared" si="78"/>
        <v>0</v>
      </c>
      <c r="X145" s="81">
        <f t="shared" si="79"/>
        <v>0</v>
      </c>
      <c r="Y145" s="81">
        <f t="shared" si="80"/>
        <v>0</v>
      </c>
      <c r="Z145" s="81">
        <f t="shared" si="81"/>
        <v>0</v>
      </c>
      <c r="AA145" s="81">
        <f t="shared" si="82"/>
        <v>0</v>
      </c>
      <c r="AB145" s="81">
        <f t="shared" si="83"/>
        <v>0</v>
      </c>
      <c r="AC145" s="81">
        <f t="shared" si="84"/>
        <v>0</v>
      </c>
      <c r="AD145" s="81">
        <f t="shared" si="85"/>
        <v>0</v>
      </c>
      <c r="AE145" s="81">
        <f t="shared" si="86"/>
        <v>0</v>
      </c>
      <c r="AF145" s="81">
        <f t="shared" si="87"/>
        <v>0</v>
      </c>
      <c r="AG145" s="81">
        <f t="shared" si="88"/>
        <v>0</v>
      </c>
      <c r="AH145" s="81">
        <f t="shared" si="89"/>
        <v>0</v>
      </c>
      <c r="AI145" s="81">
        <f t="shared" si="90"/>
        <v>0</v>
      </c>
      <c r="AJ145" s="81">
        <f t="shared" si="91"/>
        <v>0</v>
      </c>
      <c r="AK145" s="81">
        <f t="shared" si="92"/>
        <v>0</v>
      </c>
      <c r="AL145" s="81">
        <f t="shared" si="93"/>
        <v>0</v>
      </c>
      <c r="AM145" s="81">
        <f t="shared" si="94"/>
        <v>0</v>
      </c>
      <c r="AN145" s="81">
        <f t="shared" si="95"/>
        <v>0</v>
      </c>
      <c r="AO145" s="81">
        <f t="shared" si="96"/>
        <v>0</v>
      </c>
      <c r="AP145" s="81">
        <f t="shared" si="97"/>
        <v>0</v>
      </c>
      <c r="AQ145" s="81">
        <f t="shared" si="98"/>
        <v>0</v>
      </c>
      <c r="AR145" s="81">
        <f t="shared" si="99"/>
        <v>6.0255259956039441E-2</v>
      </c>
      <c r="AS145" s="81">
        <f t="shared" si="100"/>
        <v>0.60772675450514757</v>
      </c>
      <c r="AT145" s="81">
        <f t="shared" si="103"/>
        <v>0.52530692044045368</v>
      </c>
      <c r="AU145" s="81">
        <f t="shared" si="104"/>
        <v>0.40250692177927011</v>
      </c>
      <c r="AV145" s="81">
        <f t="shared" si="105"/>
        <v>0.29004634246881716</v>
      </c>
      <c r="AW145" s="81">
        <f t="shared" si="106"/>
        <v>0.18628825677383809</v>
      </c>
      <c r="AX145" s="81">
        <f t="shared" ref="AX145:AX181" si="107">AX$108*$K110</f>
        <v>8.9947912572731617E-2</v>
      </c>
      <c r="AY145" s="81">
        <f t="shared" ref="AY145:AY181" si="108">AY$108*$K109</f>
        <v>0</v>
      </c>
      <c r="AZ145" s="134">
        <f t="shared" si="67"/>
        <v>2.1620783684962976</v>
      </c>
    </row>
    <row r="146" spans="1:52" x14ac:dyDescent="0.3">
      <c r="M146" s="142">
        <f t="shared" si="101"/>
        <v>185</v>
      </c>
      <c r="N146" s="143">
        <f t="shared" si="102"/>
        <v>3.0833333333333335</v>
      </c>
      <c r="O146" s="90">
        <f t="shared" si="70"/>
        <v>0</v>
      </c>
      <c r="P146" s="81">
        <f t="shared" si="69"/>
        <v>0</v>
      </c>
      <c r="Q146" s="81">
        <f t="shared" si="71"/>
        <v>0</v>
      </c>
      <c r="R146" s="81">
        <f t="shared" si="73"/>
        <v>0</v>
      </c>
      <c r="S146" s="90">
        <f t="shared" si="74"/>
        <v>0</v>
      </c>
      <c r="T146" s="81">
        <f t="shared" si="75"/>
        <v>0</v>
      </c>
      <c r="U146" s="81">
        <f t="shared" si="76"/>
        <v>0</v>
      </c>
      <c r="V146" s="81">
        <f t="shared" si="77"/>
        <v>0</v>
      </c>
      <c r="W146" s="81">
        <f t="shared" si="78"/>
        <v>0</v>
      </c>
      <c r="X146" s="81">
        <f t="shared" si="79"/>
        <v>0</v>
      </c>
      <c r="Y146" s="81">
        <f t="shared" si="80"/>
        <v>0</v>
      </c>
      <c r="Z146" s="81">
        <f t="shared" si="81"/>
        <v>0</v>
      </c>
      <c r="AA146" s="81">
        <f t="shared" si="82"/>
        <v>0</v>
      </c>
      <c r="AB146" s="81">
        <f t="shared" si="83"/>
        <v>0</v>
      </c>
      <c r="AC146" s="81">
        <f t="shared" si="84"/>
        <v>0</v>
      </c>
      <c r="AD146" s="81">
        <f t="shared" si="85"/>
        <v>0</v>
      </c>
      <c r="AE146" s="81">
        <f t="shared" si="86"/>
        <v>0</v>
      </c>
      <c r="AF146" s="81">
        <f t="shared" si="87"/>
        <v>0</v>
      </c>
      <c r="AG146" s="81">
        <f t="shared" si="88"/>
        <v>0</v>
      </c>
      <c r="AH146" s="81">
        <f t="shared" si="89"/>
        <v>0</v>
      </c>
      <c r="AI146" s="81">
        <f t="shared" si="90"/>
        <v>0</v>
      </c>
      <c r="AJ146" s="81">
        <f t="shared" si="91"/>
        <v>0</v>
      </c>
      <c r="AK146" s="81">
        <f t="shared" si="92"/>
        <v>0</v>
      </c>
      <c r="AL146" s="81">
        <f t="shared" si="93"/>
        <v>0</v>
      </c>
      <c r="AM146" s="81">
        <f t="shared" si="94"/>
        <v>0</v>
      </c>
      <c r="AN146" s="81">
        <f t="shared" si="95"/>
        <v>0</v>
      </c>
      <c r="AO146" s="81">
        <f t="shared" si="96"/>
        <v>0</v>
      </c>
      <c r="AP146" s="81">
        <f t="shared" si="97"/>
        <v>0</v>
      </c>
      <c r="AQ146" s="81">
        <f t="shared" si="98"/>
        <v>0</v>
      </c>
      <c r="AR146" s="81">
        <f t="shared" si="99"/>
        <v>0</v>
      </c>
      <c r="AS146" s="81">
        <f t="shared" si="100"/>
        <v>5.7249621801209134E-2</v>
      </c>
      <c r="AT146" s="81">
        <f t="shared" si="103"/>
        <v>0.57993884016626052</v>
      </c>
      <c r="AU146" s="81">
        <f t="shared" si="104"/>
        <v>0.50313365222408768</v>
      </c>
      <c r="AV146" s="81">
        <f t="shared" si="105"/>
        <v>0.38672845662508953</v>
      </c>
      <c r="AW146" s="81">
        <f t="shared" si="106"/>
        <v>0.27943238516075714</v>
      </c>
      <c r="AX146" s="81">
        <f t="shared" si="107"/>
        <v>0.17989582514546323</v>
      </c>
      <c r="AY146" s="81">
        <f t="shared" si="108"/>
        <v>8.7042176182661884E-2</v>
      </c>
      <c r="AZ146" s="134">
        <f t="shared" si="67"/>
        <v>2.0734209573055291</v>
      </c>
    </row>
    <row r="147" spans="1:52" x14ac:dyDescent="0.3">
      <c r="M147" s="142">
        <f t="shared" si="101"/>
        <v>190</v>
      </c>
      <c r="N147" s="143">
        <f t="shared" si="102"/>
        <v>3.1666666666666665</v>
      </c>
      <c r="O147" s="90">
        <f t="shared" si="70"/>
        <v>0</v>
      </c>
      <c r="P147" s="81">
        <f t="shared" si="69"/>
        <v>0</v>
      </c>
      <c r="Q147" s="81">
        <f t="shared" si="71"/>
        <v>0</v>
      </c>
      <c r="R147" s="81">
        <f t="shared" si="73"/>
        <v>0</v>
      </c>
      <c r="S147" s="90">
        <f t="shared" si="74"/>
        <v>0</v>
      </c>
      <c r="T147" s="81">
        <f t="shared" si="75"/>
        <v>0</v>
      </c>
      <c r="U147" s="81">
        <f t="shared" si="76"/>
        <v>0</v>
      </c>
      <c r="V147" s="81">
        <f t="shared" si="77"/>
        <v>0</v>
      </c>
      <c r="W147" s="81">
        <f t="shared" si="78"/>
        <v>0</v>
      </c>
      <c r="X147" s="81">
        <f t="shared" si="79"/>
        <v>0</v>
      </c>
      <c r="Y147" s="81">
        <f t="shared" si="80"/>
        <v>0</v>
      </c>
      <c r="Z147" s="81">
        <f t="shared" si="81"/>
        <v>0</v>
      </c>
      <c r="AA147" s="81">
        <f t="shared" si="82"/>
        <v>0</v>
      </c>
      <c r="AB147" s="81">
        <f t="shared" si="83"/>
        <v>0</v>
      </c>
      <c r="AC147" s="81">
        <f t="shared" si="84"/>
        <v>0</v>
      </c>
      <c r="AD147" s="81">
        <f t="shared" si="85"/>
        <v>0</v>
      </c>
      <c r="AE147" s="81">
        <f t="shared" si="86"/>
        <v>0</v>
      </c>
      <c r="AF147" s="81">
        <f t="shared" si="87"/>
        <v>0</v>
      </c>
      <c r="AG147" s="81">
        <f t="shared" si="88"/>
        <v>0</v>
      </c>
      <c r="AH147" s="81">
        <f t="shared" si="89"/>
        <v>0</v>
      </c>
      <c r="AI147" s="81">
        <f t="shared" si="90"/>
        <v>0</v>
      </c>
      <c r="AJ147" s="81">
        <f t="shared" si="91"/>
        <v>0</v>
      </c>
      <c r="AK147" s="81">
        <f t="shared" si="92"/>
        <v>0</v>
      </c>
      <c r="AL147" s="81">
        <f t="shared" si="93"/>
        <v>0</v>
      </c>
      <c r="AM147" s="81">
        <f t="shared" si="94"/>
        <v>0</v>
      </c>
      <c r="AN147" s="81">
        <f t="shared" si="95"/>
        <v>0</v>
      </c>
      <c r="AO147" s="81">
        <f t="shared" si="96"/>
        <v>0</v>
      </c>
      <c r="AP147" s="81">
        <f t="shared" si="97"/>
        <v>0</v>
      </c>
      <c r="AQ147" s="81">
        <f t="shared" si="98"/>
        <v>0</v>
      </c>
      <c r="AR147" s="81">
        <f t="shared" si="99"/>
        <v>0</v>
      </c>
      <c r="AS147" s="81">
        <f t="shared" si="100"/>
        <v>0</v>
      </c>
      <c r="AT147" s="81">
        <f t="shared" si="103"/>
        <v>5.4631919725806756E-2</v>
      </c>
      <c r="AU147" s="81">
        <f t="shared" si="104"/>
        <v>0.55545955205539255</v>
      </c>
      <c r="AV147" s="81">
        <f t="shared" si="105"/>
        <v>0.48341057078136201</v>
      </c>
      <c r="AW147" s="81">
        <f t="shared" si="106"/>
        <v>0.37257651354767618</v>
      </c>
      <c r="AX147" s="81">
        <f t="shared" si="107"/>
        <v>0.26984373771819486</v>
      </c>
      <c r="AY147" s="81">
        <f t="shared" si="108"/>
        <v>0.17408435236532377</v>
      </c>
      <c r="AZ147" s="134">
        <f t="shared" si="67"/>
        <v>1.9100066461937559</v>
      </c>
    </row>
    <row r="148" spans="1:52" x14ac:dyDescent="0.3">
      <c r="M148" s="142">
        <f t="shared" si="101"/>
        <v>195</v>
      </c>
      <c r="N148" s="143">
        <f t="shared" si="102"/>
        <v>3.25</v>
      </c>
      <c r="O148" s="90">
        <f t="shared" si="70"/>
        <v>0</v>
      </c>
      <c r="P148" s="81">
        <f t="shared" si="69"/>
        <v>0</v>
      </c>
      <c r="Q148" s="81">
        <f t="shared" si="71"/>
        <v>0</v>
      </c>
      <c r="R148" s="81">
        <f t="shared" si="73"/>
        <v>0</v>
      </c>
      <c r="S148" s="90">
        <f t="shared" si="74"/>
        <v>0</v>
      </c>
      <c r="T148" s="81">
        <f t="shared" si="75"/>
        <v>0</v>
      </c>
      <c r="U148" s="81">
        <f t="shared" si="76"/>
        <v>0</v>
      </c>
      <c r="V148" s="81">
        <f t="shared" si="77"/>
        <v>0</v>
      </c>
      <c r="W148" s="81">
        <f t="shared" si="78"/>
        <v>0</v>
      </c>
      <c r="X148" s="81">
        <f t="shared" si="79"/>
        <v>0</v>
      </c>
      <c r="Y148" s="81">
        <f t="shared" si="80"/>
        <v>0</v>
      </c>
      <c r="Z148" s="81">
        <f t="shared" si="81"/>
        <v>0</v>
      </c>
      <c r="AA148" s="81">
        <f t="shared" si="82"/>
        <v>0</v>
      </c>
      <c r="AB148" s="81">
        <f t="shared" si="83"/>
        <v>0</v>
      </c>
      <c r="AC148" s="81">
        <f t="shared" si="84"/>
        <v>0</v>
      </c>
      <c r="AD148" s="81">
        <f t="shared" si="85"/>
        <v>0</v>
      </c>
      <c r="AE148" s="81">
        <f t="shared" si="86"/>
        <v>0</v>
      </c>
      <c r="AF148" s="81">
        <f t="shared" si="87"/>
        <v>0</v>
      </c>
      <c r="AG148" s="81">
        <f t="shared" si="88"/>
        <v>0</v>
      </c>
      <c r="AH148" s="81">
        <f t="shared" si="89"/>
        <v>0</v>
      </c>
      <c r="AI148" s="81">
        <f t="shared" si="90"/>
        <v>0</v>
      </c>
      <c r="AJ148" s="81">
        <f t="shared" si="91"/>
        <v>0</v>
      </c>
      <c r="AK148" s="81">
        <f t="shared" si="92"/>
        <v>0</v>
      </c>
      <c r="AL148" s="81">
        <f t="shared" si="93"/>
        <v>0</v>
      </c>
      <c r="AM148" s="81">
        <f t="shared" si="94"/>
        <v>0</v>
      </c>
      <c r="AN148" s="81">
        <f t="shared" si="95"/>
        <v>0</v>
      </c>
      <c r="AO148" s="81">
        <f t="shared" si="96"/>
        <v>0</v>
      </c>
      <c r="AP148" s="81">
        <f t="shared" si="97"/>
        <v>0</v>
      </c>
      <c r="AQ148" s="81">
        <f t="shared" si="98"/>
        <v>0</v>
      </c>
      <c r="AR148" s="81">
        <f t="shared" si="99"/>
        <v>0</v>
      </c>
      <c r="AS148" s="81">
        <f t="shared" si="100"/>
        <v>0</v>
      </c>
      <c r="AT148" s="81">
        <f t="shared" si="103"/>
        <v>0</v>
      </c>
      <c r="AU148" s="81">
        <f t="shared" si="104"/>
        <v>5.2325899831304715E-2</v>
      </c>
      <c r="AV148" s="81">
        <f t="shared" si="105"/>
        <v>0.53368527014262335</v>
      </c>
      <c r="AW148" s="81">
        <f t="shared" si="106"/>
        <v>0.46572064193459528</v>
      </c>
      <c r="AX148" s="81">
        <f t="shared" si="107"/>
        <v>0.35979165029092647</v>
      </c>
      <c r="AY148" s="81">
        <f t="shared" si="108"/>
        <v>0.26112652854798568</v>
      </c>
      <c r="AZ148" s="134">
        <f t="shared" si="67"/>
        <v>1.6726499907474355</v>
      </c>
    </row>
    <row r="149" spans="1:52" x14ac:dyDescent="0.3">
      <c r="M149" s="142">
        <f t="shared" si="101"/>
        <v>200</v>
      </c>
      <c r="N149" s="143">
        <f t="shared" si="102"/>
        <v>3.3333333333333335</v>
      </c>
      <c r="O149" s="90">
        <f t="shared" si="70"/>
        <v>0</v>
      </c>
      <c r="P149" s="81">
        <f t="shared" si="69"/>
        <v>0</v>
      </c>
      <c r="Q149" s="81">
        <f t="shared" si="71"/>
        <v>0</v>
      </c>
      <c r="R149" s="81">
        <f t="shared" si="73"/>
        <v>0</v>
      </c>
      <c r="S149" s="90">
        <f t="shared" si="74"/>
        <v>0</v>
      </c>
      <c r="T149" s="81">
        <f t="shared" si="75"/>
        <v>0</v>
      </c>
      <c r="U149" s="81">
        <f t="shared" si="76"/>
        <v>0</v>
      </c>
      <c r="V149" s="81">
        <f t="shared" si="77"/>
        <v>0</v>
      </c>
      <c r="W149" s="81">
        <f t="shared" si="78"/>
        <v>0</v>
      </c>
      <c r="X149" s="81">
        <f t="shared" si="79"/>
        <v>0</v>
      </c>
      <c r="Y149" s="81">
        <f t="shared" si="80"/>
        <v>0</v>
      </c>
      <c r="Z149" s="81">
        <f t="shared" si="81"/>
        <v>0</v>
      </c>
      <c r="AA149" s="81">
        <f t="shared" si="82"/>
        <v>0</v>
      </c>
      <c r="AB149" s="81">
        <f t="shared" si="83"/>
        <v>0</v>
      </c>
      <c r="AC149" s="81">
        <f t="shared" si="84"/>
        <v>0</v>
      </c>
      <c r="AD149" s="81">
        <f t="shared" si="85"/>
        <v>0</v>
      </c>
      <c r="AE149" s="81">
        <f t="shared" si="86"/>
        <v>0</v>
      </c>
      <c r="AF149" s="81">
        <f t="shared" si="87"/>
        <v>0</v>
      </c>
      <c r="AG149" s="81">
        <f t="shared" si="88"/>
        <v>0</v>
      </c>
      <c r="AH149" s="81">
        <f t="shared" si="89"/>
        <v>0</v>
      </c>
      <c r="AI149" s="81">
        <f t="shared" si="90"/>
        <v>0</v>
      </c>
      <c r="AJ149" s="81">
        <f t="shared" si="91"/>
        <v>0</v>
      </c>
      <c r="AK149" s="81">
        <f t="shared" si="92"/>
        <v>0</v>
      </c>
      <c r="AL149" s="81">
        <f t="shared" si="93"/>
        <v>0</v>
      </c>
      <c r="AM149" s="81">
        <f t="shared" si="94"/>
        <v>0</v>
      </c>
      <c r="AN149" s="81">
        <f t="shared" si="95"/>
        <v>0</v>
      </c>
      <c r="AO149" s="81">
        <f t="shared" si="96"/>
        <v>0</v>
      </c>
      <c r="AP149" s="81">
        <f t="shared" si="97"/>
        <v>0</v>
      </c>
      <c r="AQ149" s="81">
        <f t="shared" si="98"/>
        <v>0</v>
      </c>
      <c r="AR149" s="81">
        <f t="shared" si="99"/>
        <v>0</v>
      </c>
      <c r="AS149" s="81">
        <f t="shared" si="100"/>
        <v>0</v>
      </c>
      <c r="AT149" s="81">
        <f t="shared" si="103"/>
        <v>0</v>
      </c>
      <c r="AU149" s="81">
        <f t="shared" si="104"/>
        <v>0</v>
      </c>
      <c r="AV149" s="81">
        <f t="shared" si="105"/>
        <v>5.0274699361261256E-2</v>
      </c>
      <c r="AW149" s="81">
        <f t="shared" si="106"/>
        <v>0.51415558869579292</v>
      </c>
      <c r="AX149" s="81">
        <f t="shared" si="107"/>
        <v>0.44973956286365818</v>
      </c>
      <c r="AY149" s="81">
        <f t="shared" si="108"/>
        <v>0.34816870473064754</v>
      </c>
      <c r="AZ149" s="134">
        <f t="shared" si="67"/>
        <v>1.3623385556513599</v>
      </c>
    </row>
    <row r="150" spans="1:52" x14ac:dyDescent="0.3">
      <c r="M150" s="142">
        <f t="shared" si="101"/>
        <v>205</v>
      </c>
      <c r="N150" s="143">
        <f t="shared" si="102"/>
        <v>3.4166666666666665</v>
      </c>
      <c r="O150" s="90">
        <f t="shared" si="70"/>
        <v>0</v>
      </c>
      <c r="P150" s="81">
        <f t="shared" si="69"/>
        <v>0</v>
      </c>
      <c r="Q150" s="81">
        <f t="shared" si="71"/>
        <v>0</v>
      </c>
      <c r="R150" s="81">
        <f t="shared" si="73"/>
        <v>0</v>
      </c>
      <c r="S150" s="90">
        <f t="shared" si="74"/>
        <v>0</v>
      </c>
      <c r="T150" s="81">
        <f t="shared" si="75"/>
        <v>0</v>
      </c>
      <c r="U150" s="81">
        <f t="shared" si="76"/>
        <v>0</v>
      </c>
      <c r="V150" s="81">
        <f t="shared" si="77"/>
        <v>0</v>
      </c>
      <c r="W150" s="81">
        <f t="shared" si="78"/>
        <v>0</v>
      </c>
      <c r="X150" s="81">
        <f t="shared" si="79"/>
        <v>0</v>
      </c>
      <c r="Y150" s="81">
        <f t="shared" si="80"/>
        <v>0</v>
      </c>
      <c r="Z150" s="81">
        <f t="shared" si="81"/>
        <v>0</v>
      </c>
      <c r="AA150" s="81">
        <f t="shared" si="82"/>
        <v>0</v>
      </c>
      <c r="AB150" s="81">
        <f t="shared" si="83"/>
        <v>0</v>
      </c>
      <c r="AC150" s="81">
        <f t="shared" si="84"/>
        <v>0</v>
      </c>
      <c r="AD150" s="81">
        <f t="shared" si="85"/>
        <v>0</v>
      </c>
      <c r="AE150" s="81">
        <f t="shared" si="86"/>
        <v>0</v>
      </c>
      <c r="AF150" s="81">
        <f t="shared" si="87"/>
        <v>0</v>
      </c>
      <c r="AG150" s="81">
        <f t="shared" si="88"/>
        <v>0</v>
      </c>
      <c r="AH150" s="81">
        <f t="shared" si="89"/>
        <v>0</v>
      </c>
      <c r="AI150" s="81">
        <f t="shared" si="90"/>
        <v>0</v>
      </c>
      <c r="AJ150" s="81">
        <f t="shared" si="91"/>
        <v>0</v>
      </c>
      <c r="AK150" s="81">
        <f t="shared" si="92"/>
        <v>0</v>
      </c>
      <c r="AL150" s="81">
        <f t="shared" si="93"/>
        <v>0</v>
      </c>
      <c r="AM150" s="81">
        <f t="shared" si="94"/>
        <v>0</v>
      </c>
      <c r="AN150" s="81">
        <f t="shared" si="95"/>
        <v>0</v>
      </c>
      <c r="AO150" s="81">
        <f t="shared" si="96"/>
        <v>0</v>
      </c>
      <c r="AP150" s="81">
        <f t="shared" si="97"/>
        <v>0</v>
      </c>
      <c r="AQ150" s="81">
        <f t="shared" si="98"/>
        <v>0</v>
      </c>
      <c r="AR150" s="81">
        <f t="shared" si="99"/>
        <v>0</v>
      </c>
      <c r="AS150" s="81">
        <f t="shared" si="100"/>
        <v>0</v>
      </c>
      <c r="AT150" s="81">
        <f t="shared" si="103"/>
        <v>0</v>
      </c>
      <c r="AU150" s="81">
        <f t="shared" si="104"/>
        <v>0</v>
      </c>
      <c r="AV150" s="81">
        <f t="shared" si="105"/>
        <v>0</v>
      </c>
      <c r="AW150" s="81">
        <f t="shared" si="106"/>
        <v>4.8434946761197535E-2</v>
      </c>
      <c r="AX150" s="81">
        <f t="shared" si="107"/>
        <v>0.49651247740147836</v>
      </c>
      <c r="AY150" s="81">
        <f t="shared" si="108"/>
        <v>0.43521088091330951</v>
      </c>
      <c r="AZ150" s="134">
        <f t="shared" si="67"/>
        <v>0.98015830507598545</v>
      </c>
    </row>
    <row r="151" spans="1:52" x14ac:dyDescent="0.3">
      <c r="M151" s="142">
        <f t="shared" si="101"/>
        <v>210</v>
      </c>
      <c r="N151" s="143">
        <f t="shared" si="102"/>
        <v>3.5</v>
      </c>
      <c r="O151" s="90">
        <f t="shared" si="70"/>
        <v>0</v>
      </c>
      <c r="P151" s="81">
        <f t="shared" si="69"/>
        <v>0</v>
      </c>
      <c r="Q151" s="81">
        <f t="shared" si="71"/>
        <v>0</v>
      </c>
      <c r="R151" s="81">
        <f t="shared" si="73"/>
        <v>0</v>
      </c>
      <c r="S151" s="90">
        <f t="shared" si="74"/>
        <v>0</v>
      </c>
      <c r="T151" s="81">
        <f t="shared" si="75"/>
        <v>0</v>
      </c>
      <c r="U151" s="81">
        <f t="shared" si="76"/>
        <v>0</v>
      </c>
      <c r="V151" s="81">
        <f t="shared" si="77"/>
        <v>0</v>
      </c>
      <c r="W151" s="81">
        <f t="shared" si="78"/>
        <v>0</v>
      </c>
      <c r="X151" s="81">
        <f t="shared" si="79"/>
        <v>0</v>
      </c>
      <c r="Y151" s="81">
        <f t="shared" ref="Y151:Y181" si="109">Y$108*$K141</f>
        <v>0</v>
      </c>
      <c r="Z151" s="81">
        <f t="shared" si="81"/>
        <v>0</v>
      </c>
      <c r="AA151" s="81">
        <f t="shared" si="82"/>
        <v>0</v>
      </c>
      <c r="AB151" s="81">
        <f t="shared" si="83"/>
        <v>0</v>
      </c>
      <c r="AC151" s="81">
        <f t="shared" si="84"/>
        <v>0</v>
      </c>
      <c r="AD151" s="81">
        <f t="shared" si="85"/>
        <v>0</v>
      </c>
      <c r="AE151" s="81">
        <f t="shared" si="86"/>
        <v>0</v>
      </c>
      <c r="AF151" s="81">
        <f t="shared" si="87"/>
        <v>0</v>
      </c>
      <c r="AG151" s="81">
        <f t="shared" si="88"/>
        <v>0</v>
      </c>
      <c r="AH151" s="81">
        <f t="shared" si="89"/>
        <v>0</v>
      </c>
      <c r="AI151" s="81">
        <f t="shared" si="90"/>
        <v>0</v>
      </c>
      <c r="AJ151" s="81">
        <f t="shared" si="91"/>
        <v>0</v>
      </c>
      <c r="AK151" s="81">
        <f t="shared" si="92"/>
        <v>0</v>
      </c>
      <c r="AL151" s="81">
        <f t="shared" si="93"/>
        <v>0</v>
      </c>
      <c r="AM151" s="81">
        <f t="shared" si="94"/>
        <v>0</v>
      </c>
      <c r="AN151" s="81">
        <f t="shared" si="95"/>
        <v>0</v>
      </c>
      <c r="AO151" s="81">
        <f t="shared" si="96"/>
        <v>0</v>
      </c>
      <c r="AP151" s="81">
        <f t="shared" si="97"/>
        <v>0</v>
      </c>
      <c r="AQ151" s="81">
        <f t="shared" si="98"/>
        <v>0</v>
      </c>
      <c r="AR151" s="81">
        <f t="shared" si="99"/>
        <v>0</v>
      </c>
      <c r="AS151" s="81">
        <f t="shared" si="100"/>
        <v>0</v>
      </c>
      <c r="AT151" s="81">
        <f t="shared" si="103"/>
        <v>0</v>
      </c>
      <c r="AU151" s="81">
        <f t="shared" si="104"/>
        <v>0</v>
      </c>
      <c r="AV151" s="81">
        <f t="shared" si="105"/>
        <v>0</v>
      </c>
      <c r="AW151" s="81">
        <f t="shared" si="106"/>
        <v>0</v>
      </c>
      <c r="AX151" s="81">
        <f t="shared" si="107"/>
        <v>4.6772914537820086E-2</v>
      </c>
      <c r="AY151" s="81">
        <f t="shared" si="108"/>
        <v>0.48047281252829344</v>
      </c>
      <c r="AZ151" s="134">
        <f t="shared" si="67"/>
        <v>0.5272457270661135</v>
      </c>
    </row>
    <row r="152" spans="1:52" x14ac:dyDescent="0.3">
      <c r="M152" s="142">
        <f t="shared" si="101"/>
        <v>215</v>
      </c>
      <c r="N152" s="143">
        <f t="shared" si="102"/>
        <v>3.5833333333333335</v>
      </c>
      <c r="O152" s="90">
        <f t="shared" si="70"/>
        <v>0</v>
      </c>
      <c r="P152" s="81">
        <f t="shared" si="69"/>
        <v>0</v>
      </c>
      <c r="Q152" s="81">
        <f t="shared" si="71"/>
        <v>0</v>
      </c>
      <c r="R152" s="81">
        <f t="shared" si="73"/>
        <v>0</v>
      </c>
      <c r="S152" s="90">
        <f t="shared" si="74"/>
        <v>0</v>
      </c>
      <c r="T152" s="81">
        <f t="shared" si="75"/>
        <v>0</v>
      </c>
      <c r="U152" s="81">
        <f t="shared" si="76"/>
        <v>0</v>
      </c>
      <c r="V152" s="81">
        <f t="shared" si="77"/>
        <v>0</v>
      </c>
      <c r="W152" s="81">
        <f t="shared" si="78"/>
        <v>0</v>
      </c>
      <c r="X152" s="81">
        <f t="shared" si="79"/>
        <v>0</v>
      </c>
      <c r="Y152" s="81">
        <f t="shared" si="109"/>
        <v>0</v>
      </c>
      <c r="Z152" s="81">
        <f t="shared" si="81"/>
        <v>0</v>
      </c>
      <c r="AA152" s="81">
        <f t="shared" si="82"/>
        <v>0</v>
      </c>
      <c r="AB152" s="81">
        <f t="shared" si="83"/>
        <v>0</v>
      </c>
      <c r="AC152" s="81">
        <f t="shared" si="84"/>
        <v>0</v>
      </c>
      <c r="AD152" s="81">
        <f t="shared" si="85"/>
        <v>0</v>
      </c>
      <c r="AE152" s="81">
        <f t="shared" si="86"/>
        <v>0</v>
      </c>
      <c r="AF152" s="81">
        <f t="shared" si="87"/>
        <v>0</v>
      </c>
      <c r="AG152" s="81">
        <f t="shared" si="88"/>
        <v>0</v>
      </c>
      <c r="AH152" s="81">
        <f t="shared" si="89"/>
        <v>0</v>
      </c>
      <c r="AI152" s="81">
        <f t="shared" si="90"/>
        <v>0</v>
      </c>
      <c r="AJ152" s="81">
        <f t="shared" si="91"/>
        <v>0</v>
      </c>
      <c r="AK152" s="81">
        <f t="shared" si="92"/>
        <v>0</v>
      </c>
      <c r="AL152" s="81">
        <f t="shared" si="93"/>
        <v>0</v>
      </c>
      <c r="AM152" s="81">
        <f t="shared" si="94"/>
        <v>0</v>
      </c>
      <c r="AN152" s="81">
        <f t="shared" si="95"/>
        <v>0</v>
      </c>
      <c r="AO152" s="81">
        <f t="shared" si="96"/>
        <v>0</v>
      </c>
      <c r="AP152" s="81">
        <f t="shared" si="97"/>
        <v>0</v>
      </c>
      <c r="AQ152" s="81">
        <f t="shared" si="98"/>
        <v>0</v>
      </c>
      <c r="AR152" s="81">
        <f t="shared" si="99"/>
        <v>0</v>
      </c>
      <c r="AS152" s="81">
        <f t="shared" si="100"/>
        <v>0</v>
      </c>
      <c r="AT152" s="81">
        <f t="shared" si="103"/>
        <v>0</v>
      </c>
      <c r="AU152" s="81">
        <f t="shared" si="104"/>
        <v>0</v>
      </c>
      <c r="AV152" s="81">
        <f t="shared" si="105"/>
        <v>0</v>
      </c>
      <c r="AW152" s="81">
        <f t="shared" si="106"/>
        <v>0</v>
      </c>
      <c r="AX152" s="81">
        <f t="shared" si="107"/>
        <v>0</v>
      </c>
      <c r="AY152" s="81">
        <f t="shared" si="108"/>
        <v>4.5261931614983833E-2</v>
      </c>
      <c r="AZ152" s="134">
        <f t="shared" si="67"/>
        <v>4.5261931614983833E-2</v>
      </c>
    </row>
    <row r="153" spans="1:52" x14ac:dyDescent="0.3">
      <c r="M153" s="142">
        <f t="shared" si="101"/>
        <v>220</v>
      </c>
      <c r="N153" s="143">
        <f t="shared" si="102"/>
        <v>3.6666666666666665</v>
      </c>
      <c r="O153" s="90">
        <f t="shared" si="70"/>
        <v>0</v>
      </c>
      <c r="P153" s="81">
        <f t="shared" si="69"/>
        <v>0</v>
      </c>
      <c r="Q153" s="81">
        <f t="shared" si="71"/>
        <v>0</v>
      </c>
      <c r="R153" s="81">
        <f t="shared" si="73"/>
        <v>0</v>
      </c>
      <c r="S153" s="90">
        <f t="shared" si="74"/>
        <v>0</v>
      </c>
      <c r="T153" s="81">
        <f t="shared" si="75"/>
        <v>0</v>
      </c>
      <c r="U153" s="81">
        <f t="shared" si="76"/>
        <v>0</v>
      </c>
      <c r="V153" s="81">
        <f t="shared" si="77"/>
        <v>0</v>
      </c>
      <c r="W153" s="81">
        <f t="shared" si="78"/>
        <v>0</v>
      </c>
      <c r="X153" s="81">
        <f t="shared" si="79"/>
        <v>0</v>
      </c>
      <c r="Y153" s="81">
        <f t="shared" si="109"/>
        <v>0</v>
      </c>
      <c r="Z153" s="81">
        <f t="shared" si="81"/>
        <v>0</v>
      </c>
      <c r="AA153" s="81">
        <f t="shared" si="82"/>
        <v>0</v>
      </c>
      <c r="AB153" s="81">
        <f t="shared" si="83"/>
        <v>0</v>
      </c>
      <c r="AC153" s="81">
        <f t="shared" si="84"/>
        <v>0</v>
      </c>
      <c r="AD153" s="81">
        <f t="shared" si="85"/>
        <v>0</v>
      </c>
      <c r="AE153" s="81">
        <f t="shared" si="86"/>
        <v>0</v>
      </c>
      <c r="AF153" s="81">
        <f t="shared" si="87"/>
        <v>0</v>
      </c>
      <c r="AG153" s="81">
        <f t="shared" si="88"/>
        <v>0</v>
      </c>
      <c r="AH153" s="81">
        <f t="shared" si="89"/>
        <v>0</v>
      </c>
      <c r="AI153" s="81">
        <f t="shared" si="90"/>
        <v>0</v>
      </c>
      <c r="AJ153" s="81">
        <f t="shared" si="91"/>
        <v>0</v>
      </c>
      <c r="AK153" s="81">
        <f t="shared" si="92"/>
        <v>0</v>
      </c>
      <c r="AL153" s="81">
        <f t="shared" si="93"/>
        <v>0</v>
      </c>
      <c r="AM153" s="81">
        <f t="shared" si="94"/>
        <v>0</v>
      </c>
      <c r="AN153" s="81">
        <f t="shared" si="95"/>
        <v>0</v>
      </c>
      <c r="AO153" s="81">
        <f t="shared" si="96"/>
        <v>0</v>
      </c>
      <c r="AP153" s="81">
        <f t="shared" si="97"/>
        <v>0</v>
      </c>
      <c r="AQ153" s="81">
        <f t="shared" si="98"/>
        <v>0</v>
      </c>
      <c r="AR153" s="81">
        <f t="shared" si="99"/>
        <v>0</v>
      </c>
      <c r="AS153" s="81">
        <f t="shared" si="100"/>
        <v>0</v>
      </c>
      <c r="AT153" s="81">
        <f t="shared" si="103"/>
        <v>0</v>
      </c>
      <c r="AU153" s="81">
        <f t="shared" si="104"/>
        <v>0</v>
      </c>
      <c r="AV153" s="81">
        <f t="shared" si="105"/>
        <v>0</v>
      </c>
      <c r="AW153" s="81">
        <f t="shared" si="106"/>
        <v>0</v>
      </c>
      <c r="AX153" s="81">
        <f t="shared" si="107"/>
        <v>0</v>
      </c>
      <c r="AY153" s="81">
        <f t="shared" si="108"/>
        <v>0</v>
      </c>
      <c r="AZ153" s="134">
        <f t="shared" si="67"/>
        <v>0</v>
      </c>
    </row>
    <row r="154" spans="1:52" x14ac:dyDescent="0.3">
      <c r="M154" s="142">
        <f t="shared" si="101"/>
        <v>225</v>
      </c>
      <c r="N154" s="143">
        <f t="shared" si="102"/>
        <v>3.75</v>
      </c>
      <c r="O154" s="90">
        <f t="shared" si="70"/>
        <v>0</v>
      </c>
      <c r="P154" s="81">
        <f t="shared" si="69"/>
        <v>0</v>
      </c>
      <c r="Q154" s="81">
        <f t="shared" si="71"/>
        <v>0</v>
      </c>
      <c r="R154" s="81">
        <f t="shared" si="73"/>
        <v>0</v>
      </c>
      <c r="S154" s="90">
        <f t="shared" si="74"/>
        <v>0</v>
      </c>
      <c r="T154" s="81">
        <f t="shared" si="75"/>
        <v>0</v>
      </c>
      <c r="U154" s="81">
        <f t="shared" si="76"/>
        <v>0</v>
      </c>
      <c r="V154" s="81">
        <f t="shared" si="77"/>
        <v>0</v>
      </c>
      <c r="W154" s="81">
        <f t="shared" si="78"/>
        <v>0</v>
      </c>
      <c r="X154" s="81">
        <f t="shared" si="79"/>
        <v>0</v>
      </c>
      <c r="Y154" s="81">
        <f t="shared" si="109"/>
        <v>0</v>
      </c>
      <c r="Z154" s="81">
        <f t="shared" si="81"/>
        <v>0</v>
      </c>
      <c r="AA154" s="81">
        <f t="shared" si="82"/>
        <v>0</v>
      </c>
      <c r="AB154" s="81">
        <f t="shared" si="83"/>
        <v>0</v>
      </c>
      <c r="AC154" s="81">
        <f t="shared" si="84"/>
        <v>0</v>
      </c>
      <c r="AD154" s="81">
        <f t="shared" si="85"/>
        <v>0</v>
      </c>
      <c r="AE154" s="81">
        <f t="shared" si="86"/>
        <v>0</v>
      </c>
      <c r="AF154" s="81">
        <f t="shared" si="87"/>
        <v>0</v>
      </c>
      <c r="AG154" s="81">
        <f t="shared" si="88"/>
        <v>0</v>
      </c>
      <c r="AH154" s="81">
        <f t="shared" si="89"/>
        <v>0</v>
      </c>
      <c r="AI154" s="81">
        <f t="shared" si="90"/>
        <v>0</v>
      </c>
      <c r="AJ154" s="81">
        <f t="shared" si="91"/>
        <v>0</v>
      </c>
      <c r="AK154" s="81">
        <f t="shared" si="92"/>
        <v>0</v>
      </c>
      <c r="AL154" s="81">
        <f t="shared" si="93"/>
        <v>0</v>
      </c>
      <c r="AM154" s="81">
        <f t="shared" si="94"/>
        <v>0</v>
      </c>
      <c r="AN154" s="81">
        <f t="shared" si="95"/>
        <v>0</v>
      </c>
      <c r="AO154" s="81">
        <f t="shared" si="96"/>
        <v>0</v>
      </c>
      <c r="AP154" s="81">
        <f t="shared" si="97"/>
        <v>0</v>
      </c>
      <c r="AQ154" s="81">
        <f t="shared" si="98"/>
        <v>0</v>
      </c>
      <c r="AR154" s="81">
        <f t="shared" si="99"/>
        <v>0</v>
      </c>
      <c r="AS154" s="81">
        <f t="shared" si="100"/>
        <v>0</v>
      </c>
      <c r="AT154" s="81">
        <f t="shared" si="103"/>
        <v>0</v>
      </c>
      <c r="AU154" s="81">
        <f t="shared" si="104"/>
        <v>0</v>
      </c>
      <c r="AV154" s="81">
        <f t="shared" si="105"/>
        <v>0</v>
      </c>
      <c r="AW154" s="81">
        <f t="shared" si="106"/>
        <v>0</v>
      </c>
      <c r="AX154" s="81">
        <f t="shared" si="107"/>
        <v>0</v>
      </c>
      <c r="AY154" s="81">
        <f t="shared" si="108"/>
        <v>0</v>
      </c>
      <c r="AZ154" s="134">
        <f t="shared" si="67"/>
        <v>0</v>
      </c>
    </row>
    <row r="155" spans="1:52" x14ac:dyDescent="0.3">
      <c r="M155" s="142">
        <f t="shared" si="101"/>
        <v>230</v>
      </c>
      <c r="N155" s="143">
        <f t="shared" si="102"/>
        <v>3.8333333333333335</v>
      </c>
      <c r="O155" s="90">
        <f t="shared" si="70"/>
        <v>0</v>
      </c>
      <c r="P155" s="81">
        <f t="shared" si="69"/>
        <v>0</v>
      </c>
      <c r="Q155" s="81">
        <f t="shared" si="71"/>
        <v>0</v>
      </c>
      <c r="R155" s="81">
        <f t="shared" si="73"/>
        <v>0</v>
      </c>
      <c r="S155" s="90">
        <f t="shared" si="74"/>
        <v>0</v>
      </c>
      <c r="T155" s="81">
        <f t="shared" si="75"/>
        <v>0</v>
      </c>
      <c r="U155" s="81">
        <f t="shared" si="76"/>
        <v>0</v>
      </c>
      <c r="V155" s="81">
        <f t="shared" si="77"/>
        <v>0</v>
      </c>
      <c r="W155" s="81">
        <f t="shared" si="78"/>
        <v>0</v>
      </c>
      <c r="X155" s="81">
        <f t="shared" si="79"/>
        <v>0</v>
      </c>
      <c r="Y155" s="81">
        <f t="shared" si="109"/>
        <v>0</v>
      </c>
      <c r="Z155" s="81">
        <f t="shared" si="81"/>
        <v>0</v>
      </c>
      <c r="AA155" s="81">
        <f t="shared" si="82"/>
        <v>0</v>
      </c>
      <c r="AB155" s="81">
        <f t="shared" si="83"/>
        <v>0</v>
      </c>
      <c r="AC155" s="81">
        <f t="shared" si="84"/>
        <v>0</v>
      </c>
      <c r="AD155" s="81">
        <f t="shared" si="85"/>
        <v>0</v>
      </c>
      <c r="AE155" s="81">
        <f t="shared" si="86"/>
        <v>0</v>
      </c>
      <c r="AF155" s="81">
        <f t="shared" si="87"/>
        <v>0</v>
      </c>
      <c r="AG155" s="81">
        <f t="shared" si="88"/>
        <v>0</v>
      </c>
      <c r="AH155" s="81">
        <f t="shared" si="89"/>
        <v>0</v>
      </c>
      <c r="AI155" s="81">
        <f t="shared" si="90"/>
        <v>0</v>
      </c>
      <c r="AJ155" s="81">
        <f t="shared" si="91"/>
        <v>0</v>
      </c>
      <c r="AK155" s="81">
        <f t="shared" si="92"/>
        <v>0</v>
      </c>
      <c r="AL155" s="81">
        <f t="shared" si="93"/>
        <v>0</v>
      </c>
      <c r="AM155" s="81">
        <f t="shared" si="94"/>
        <v>0</v>
      </c>
      <c r="AN155" s="81">
        <f t="shared" si="95"/>
        <v>0</v>
      </c>
      <c r="AO155" s="81">
        <f t="shared" si="96"/>
        <v>0</v>
      </c>
      <c r="AP155" s="81">
        <f t="shared" si="97"/>
        <v>0</v>
      </c>
      <c r="AQ155" s="81">
        <f t="shared" si="98"/>
        <v>0</v>
      </c>
      <c r="AR155" s="81">
        <f t="shared" si="99"/>
        <v>0</v>
      </c>
      <c r="AS155" s="81">
        <f t="shared" si="100"/>
        <v>0</v>
      </c>
      <c r="AT155" s="81">
        <f t="shared" si="103"/>
        <v>0</v>
      </c>
      <c r="AU155" s="81">
        <f t="shared" si="104"/>
        <v>0</v>
      </c>
      <c r="AV155" s="81">
        <f t="shared" si="105"/>
        <v>0</v>
      </c>
      <c r="AW155" s="81">
        <f t="shared" si="106"/>
        <v>0</v>
      </c>
      <c r="AX155" s="81">
        <f t="shared" si="107"/>
        <v>0</v>
      </c>
      <c r="AY155" s="81">
        <f t="shared" si="108"/>
        <v>0</v>
      </c>
      <c r="AZ155" s="134">
        <f t="shared" si="67"/>
        <v>0</v>
      </c>
    </row>
    <row r="156" spans="1:52" x14ac:dyDescent="0.3">
      <c r="M156" s="142">
        <f t="shared" si="101"/>
        <v>235</v>
      </c>
      <c r="N156" s="143">
        <f t="shared" si="102"/>
        <v>3.9166666666666665</v>
      </c>
      <c r="O156" s="90">
        <f t="shared" si="70"/>
        <v>0</v>
      </c>
      <c r="P156" s="81">
        <f t="shared" si="69"/>
        <v>0</v>
      </c>
      <c r="Q156" s="81">
        <f t="shared" si="71"/>
        <v>0</v>
      </c>
      <c r="R156" s="81">
        <f t="shared" si="73"/>
        <v>0</v>
      </c>
      <c r="S156" s="90">
        <f t="shared" si="74"/>
        <v>0</v>
      </c>
      <c r="T156" s="81">
        <f t="shared" si="75"/>
        <v>0</v>
      </c>
      <c r="U156" s="81">
        <f t="shared" si="76"/>
        <v>0</v>
      </c>
      <c r="V156" s="81">
        <f t="shared" si="77"/>
        <v>0</v>
      </c>
      <c r="W156" s="81">
        <f t="shared" si="78"/>
        <v>0</v>
      </c>
      <c r="X156" s="81">
        <f t="shared" si="79"/>
        <v>0</v>
      </c>
      <c r="Y156" s="81">
        <f t="shared" si="109"/>
        <v>0</v>
      </c>
      <c r="Z156" s="81">
        <f t="shared" si="81"/>
        <v>0</v>
      </c>
      <c r="AA156" s="81">
        <f t="shared" si="82"/>
        <v>0</v>
      </c>
      <c r="AB156" s="81">
        <f t="shared" si="83"/>
        <v>0</v>
      </c>
      <c r="AC156" s="81">
        <f t="shared" si="84"/>
        <v>0</v>
      </c>
      <c r="AD156" s="81">
        <f t="shared" si="85"/>
        <v>0</v>
      </c>
      <c r="AE156" s="81">
        <f t="shared" si="86"/>
        <v>0</v>
      </c>
      <c r="AF156" s="81">
        <f t="shared" si="87"/>
        <v>0</v>
      </c>
      <c r="AG156" s="81">
        <f t="shared" si="88"/>
        <v>0</v>
      </c>
      <c r="AH156" s="81">
        <f t="shared" si="89"/>
        <v>0</v>
      </c>
      <c r="AI156" s="81">
        <f t="shared" si="90"/>
        <v>0</v>
      </c>
      <c r="AJ156" s="81">
        <f t="shared" si="91"/>
        <v>0</v>
      </c>
      <c r="AK156" s="81">
        <f t="shared" si="92"/>
        <v>0</v>
      </c>
      <c r="AL156" s="81">
        <f t="shared" si="93"/>
        <v>0</v>
      </c>
      <c r="AM156" s="81">
        <f t="shared" si="94"/>
        <v>0</v>
      </c>
      <c r="AN156" s="81">
        <f t="shared" si="95"/>
        <v>0</v>
      </c>
      <c r="AO156" s="81">
        <f t="shared" si="96"/>
        <v>0</v>
      </c>
      <c r="AP156" s="81">
        <f t="shared" si="97"/>
        <v>0</v>
      </c>
      <c r="AQ156" s="81">
        <f t="shared" si="98"/>
        <v>0</v>
      </c>
      <c r="AR156" s="81">
        <f t="shared" si="99"/>
        <v>0</v>
      </c>
      <c r="AS156" s="81">
        <f t="shared" si="100"/>
        <v>0</v>
      </c>
      <c r="AT156" s="81">
        <f t="shared" si="103"/>
        <v>0</v>
      </c>
      <c r="AU156" s="81">
        <f t="shared" si="104"/>
        <v>0</v>
      </c>
      <c r="AV156" s="81">
        <f t="shared" si="105"/>
        <v>0</v>
      </c>
      <c r="AW156" s="81">
        <f t="shared" si="106"/>
        <v>0</v>
      </c>
      <c r="AX156" s="81">
        <f t="shared" si="107"/>
        <v>0</v>
      </c>
      <c r="AY156" s="81">
        <f t="shared" si="108"/>
        <v>0</v>
      </c>
      <c r="AZ156" s="134">
        <f t="shared" si="67"/>
        <v>0</v>
      </c>
    </row>
    <row r="157" spans="1:52" x14ac:dyDescent="0.3">
      <c r="M157" s="142">
        <f t="shared" si="101"/>
        <v>240</v>
      </c>
      <c r="N157" s="143">
        <f t="shared" si="102"/>
        <v>4</v>
      </c>
      <c r="O157" s="90">
        <f t="shared" si="70"/>
        <v>0</v>
      </c>
      <c r="P157" s="81">
        <f t="shared" si="69"/>
        <v>0</v>
      </c>
      <c r="Q157" s="81">
        <f t="shared" si="71"/>
        <v>0</v>
      </c>
      <c r="R157" s="81">
        <f t="shared" si="73"/>
        <v>0</v>
      </c>
      <c r="S157" s="90">
        <f t="shared" si="74"/>
        <v>0</v>
      </c>
      <c r="T157" s="81">
        <f t="shared" si="75"/>
        <v>0</v>
      </c>
      <c r="U157" s="81">
        <f t="shared" si="76"/>
        <v>0</v>
      </c>
      <c r="V157" s="81">
        <f t="shared" si="77"/>
        <v>0</v>
      </c>
      <c r="W157" s="81">
        <f t="shared" si="78"/>
        <v>0</v>
      </c>
      <c r="X157" s="81">
        <f t="shared" si="79"/>
        <v>0</v>
      </c>
      <c r="Y157" s="81">
        <f t="shared" si="109"/>
        <v>0</v>
      </c>
      <c r="Z157" s="81">
        <f t="shared" si="81"/>
        <v>0</v>
      </c>
      <c r="AA157" s="81">
        <f t="shared" si="82"/>
        <v>0</v>
      </c>
      <c r="AB157" s="81">
        <f t="shared" si="83"/>
        <v>0</v>
      </c>
      <c r="AC157" s="81">
        <f t="shared" si="84"/>
        <v>0</v>
      </c>
      <c r="AD157" s="81">
        <f t="shared" si="85"/>
        <v>0</v>
      </c>
      <c r="AE157" s="81">
        <f t="shared" ref="AE157:AE181" si="110">AE$108*$K141</f>
        <v>0</v>
      </c>
      <c r="AF157" s="81">
        <f t="shared" si="87"/>
        <v>0</v>
      </c>
      <c r="AG157" s="81">
        <f t="shared" si="88"/>
        <v>0</v>
      </c>
      <c r="AH157" s="81">
        <f t="shared" si="89"/>
        <v>0</v>
      </c>
      <c r="AI157" s="81">
        <f t="shared" si="90"/>
        <v>0</v>
      </c>
      <c r="AJ157" s="81">
        <f t="shared" si="91"/>
        <v>0</v>
      </c>
      <c r="AK157" s="81">
        <f t="shared" si="92"/>
        <v>0</v>
      </c>
      <c r="AL157" s="81">
        <f t="shared" si="93"/>
        <v>0</v>
      </c>
      <c r="AM157" s="81">
        <f t="shared" si="94"/>
        <v>0</v>
      </c>
      <c r="AN157" s="81">
        <f t="shared" si="95"/>
        <v>0</v>
      </c>
      <c r="AO157" s="81">
        <f t="shared" si="96"/>
        <v>0</v>
      </c>
      <c r="AP157" s="81">
        <f t="shared" si="97"/>
        <v>0</v>
      </c>
      <c r="AQ157" s="81">
        <f t="shared" si="98"/>
        <v>0</v>
      </c>
      <c r="AR157" s="81">
        <f t="shared" si="99"/>
        <v>0</v>
      </c>
      <c r="AS157" s="81">
        <f t="shared" si="100"/>
        <v>0</v>
      </c>
      <c r="AT157" s="81">
        <f t="shared" si="103"/>
        <v>0</v>
      </c>
      <c r="AU157" s="81">
        <f t="shared" si="104"/>
        <v>0</v>
      </c>
      <c r="AV157" s="81">
        <f t="shared" si="105"/>
        <v>0</v>
      </c>
      <c r="AW157" s="81">
        <f t="shared" si="106"/>
        <v>0</v>
      </c>
      <c r="AX157" s="81">
        <f t="shared" si="107"/>
        <v>0</v>
      </c>
      <c r="AY157" s="81">
        <f t="shared" si="108"/>
        <v>0</v>
      </c>
      <c r="AZ157" s="134">
        <f t="shared" si="67"/>
        <v>0</v>
      </c>
    </row>
    <row r="158" spans="1:52" x14ac:dyDescent="0.3">
      <c r="M158" s="142">
        <f t="shared" si="101"/>
        <v>245</v>
      </c>
      <c r="N158" s="143">
        <f t="shared" si="102"/>
        <v>4.083333333333333</v>
      </c>
      <c r="O158" s="90">
        <f t="shared" si="70"/>
        <v>0</v>
      </c>
      <c r="P158" s="81">
        <f t="shared" si="69"/>
        <v>0</v>
      </c>
      <c r="Q158" s="81">
        <f t="shared" si="71"/>
        <v>0</v>
      </c>
      <c r="R158" s="81">
        <f t="shared" si="73"/>
        <v>0</v>
      </c>
      <c r="S158" s="90">
        <f t="shared" si="74"/>
        <v>0</v>
      </c>
      <c r="T158" s="81">
        <f t="shared" si="75"/>
        <v>0</v>
      </c>
      <c r="U158" s="81">
        <f t="shared" si="76"/>
        <v>0</v>
      </c>
      <c r="V158" s="81">
        <f t="shared" si="77"/>
        <v>0</v>
      </c>
      <c r="W158" s="81">
        <f t="shared" si="78"/>
        <v>0</v>
      </c>
      <c r="X158" s="81">
        <f t="shared" si="79"/>
        <v>0</v>
      </c>
      <c r="Y158" s="81">
        <f t="shared" si="109"/>
        <v>0</v>
      </c>
      <c r="Z158" s="81">
        <f t="shared" si="81"/>
        <v>0</v>
      </c>
      <c r="AA158" s="81">
        <f t="shared" si="82"/>
        <v>0</v>
      </c>
      <c r="AB158" s="81">
        <f t="shared" si="83"/>
        <v>0</v>
      </c>
      <c r="AC158" s="81">
        <f t="shared" si="84"/>
        <v>0</v>
      </c>
      <c r="AD158" s="81">
        <f t="shared" si="85"/>
        <v>0</v>
      </c>
      <c r="AE158" s="81">
        <f t="shared" si="110"/>
        <v>0</v>
      </c>
      <c r="AF158" s="81">
        <f t="shared" si="87"/>
        <v>0</v>
      </c>
      <c r="AG158" s="81">
        <f t="shared" si="88"/>
        <v>0</v>
      </c>
      <c r="AH158" s="81">
        <f t="shared" si="89"/>
        <v>0</v>
      </c>
      <c r="AI158" s="81">
        <f t="shared" si="90"/>
        <v>0</v>
      </c>
      <c r="AJ158" s="81">
        <f t="shared" si="91"/>
        <v>0</v>
      </c>
      <c r="AK158" s="81">
        <f t="shared" si="92"/>
        <v>0</v>
      </c>
      <c r="AL158" s="81">
        <f t="shared" si="93"/>
        <v>0</v>
      </c>
      <c r="AM158" s="81">
        <f t="shared" si="94"/>
        <v>0</v>
      </c>
      <c r="AN158" s="81">
        <f t="shared" si="95"/>
        <v>0</v>
      </c>
      <c r="AO158" s="81">
        <f t="shared" si="96"/>
        <v>0</v>
      </c>
      <c r="AP158" s="81">
        <f t="shared" si="97"/>
        <v>0</v>
      </c>
      <c r="AQ158" s="81">
        <f t="shared" si="98"/>
        <v>0</v>
      </c>
      <c r="AR158" s="81">
        <f t="shared" si="99"/>
        <v>0</v>
      </c>
      <c r="AS158" s="81">
        <f t="shared" si="100"/>
        <v>0</v>
      </c>
      <c r="AT158" s="81">
        <f t="shared" si="103"/>
        <v>0</v>
      </c>
      <c r="AU158" s="81">
        <f t="shared" si="104"/>
        <v>0</v>
      </c>
      <c r="AV158" s="81">
        <f t="shared" si="105"/>
        <v>0</v>
      </c>
      <c r="AW158" s="81">
        <f t="shared" si="106"/>
        <v>0</v>
      </c>
      <c r="AX158" s="81">
        <f t="shared" si="107"/>
        <v>0</v>
      </c>
      <c r="AY158" s="81">
        <f t="shared" si="108"/>
        <v>0</v>
      </c>
      <c r="AZ158" s="134">
        <f t="shared" si="67"/>
        <v>0</v>
      </c>
    </row>
    <row r="159" spans="1:52" x14ac:dyDescent="0.3">
      <c r="M159" s="142">
        <f t="shared" si="101"/>
        <v>250</v>
      </c>
      <c r="N159" s="143">
        <f t="shared" si="102"/>
        <v>4.166666666666667</v>
      </c>
      <c r="O159" s="90">
        <f t="shared" si="70"/>
        <v>0</v>
      </c>
      <c r="P159" s="81">
        <f t="shared" si="69"/>
        <v>0</v>
      </c>
      <c r="Q159" s="81">
        <f t="shared" si="71"/>
        <v>0</v>
      </c>
      <c r="R159" s="81">
        <f t="shared" si="73"/>
        <v>0</v>
      </c>
      <c r="S159" s="90">
        <f t="shared" si="74"/>
        <v>0</v>
      </c>
      <c r="T159" s="81">
        <f t="shared" si="75"/>
        <v>0</v>
      </c>
      <c r="U159" s="81">
        <f t="shared" si="76"/>
        <v>0</v>
      </c>
      <c r="V159" s="81">
        <f t="shared" si="77"/>
        <v>0</v>
      </c>
      <c r="W159" s="81">
        <f t="shared" si="78"/>
        <v>0</v>
      </c>
      <c r="X159" s="81">
        <f t="shared" si="79"/>
        <v>0</v>
      </c>
      <c r="Y159" s="81">
        <f t="shared" si="109"/>
        <v>0</v>
      </c>
      <c r="Z159" s="81">
        <f t="shared" si="81"/>
        <v>0</v>
      </c>
      <c r="AA159" s="81">
        <f t="shared" si="82"/>
        <v>0</v>
      </c>
      <c r="AB159" s="81">
        <f t="shared" si="83"/>
        <v>0</v>
      </c>
      <c r="AC159" s="81">
        <f t="shared" si="84"/>
        <v>0</v>
      </c>
      <c r="AD159" s="81">
        <f t="shared" si="85"/>
        <v>0</v>
      </c>
      <c r="AE159" s="81">
        <f t="shared" si="110"/>
        <v>0</v>
      </c>
      <c r="AF159" s="81">
        <f t="shared" si="87"/>
        <v>0</v>
      </c>
      <c r="AG159" s="81">
        <f t="shared" ref="AG159:AG181" si="111">AG$108*$K141</f>
        <v>0</v>
      </c>
      <c r="AH159" s="81">
        <f t="shared" si="89"/>
        <v>0</v>
      </c>
      <c r="AI159" s="81">
        <f t="shared" si="90"/>
        <v>0</v>
      </c>
      <c r="AJ159" s="81">
        <f t="shared" si="91"/>
        <v>0</v>
      </c>
      <c r="AK159" s="81">
        <f t="shared" si="92"/>
        <v>0</v>
      </c>
      <c r="AL159" s="81">
        <f t="shared" si="93"/>
        <v>0</v>
      </c>
      <c r="AM159" s="81">
        <f t="shared" si="94"/>
        <v>0</v>
      </c>
      <c r="AN159" s="81">
        <f t="shared" si="95"/>
        <v>0</v>
      </c>
      <c r="AO159" s="81">
        <f t="shared" si="96"/>
        <v>0</v>
      </c>
      <c r="AP159" s="81">
        <f t="shared" si="97"/>
        <v>0</v>
      </c>
      <c r="AQ159" s="81">
        <f t="shared" si="98"/>
        <v>0</v>
      </c>
      <c r="AR159" s="81">
        <f t="shared" si="99"/>
        <v>0</v>
      </c>
      <c r="AS159" s="81">
        <f t="shared" si="100"/>
        <v>0</v>
      </c>
      <c r="AT159" s="81">
        <f t="shared" si="103"/>
        <v>0</v>
      </c>
      <c r="AU159" s="81">
        <f t="shared" si="104"/>
        <v>0</v>
      </c>
      <c r="AV159" s="81">
        <f t="shared" si="105"/>
        <v>0</v>
      </c>
      <c r="AW159" s="81">
        <f t="shared" si="106"/>
        <v>0</v>
      </c>
      <c r="AX159" s="81">
        <f t="shared" si="107"/>
        <v>0</v>
      </c>
      <c r="AY159" s="81">
        <f t="shared" si="108"/>
        <v>0</v>
      </c>
      <c r="AZ159" s="134">
        <f t="shared" si="67"/>
        <v>0</v>
      </c>
    </row>
    <row r="160" spans="1:52" x14ac:dyDescent="0.3">
      <c r="M160" s="142">
        <f t="shared" si="101"/>
        <v>255</v>
      </c>
      <c r="N160" s="143">
        <f t="shared" si="102"/>
        <v>4.25</v>
      </c>
      <c r="O160" s="90">
        <f t="shared" si="70"/>
        <v>0</v>
      </c>
      <c r="P160" s="81">
        <f t="shared" si="69"/>
        <v>0</v>
      </c>
      <c r="Q160" s="81">
        <f t="shared" si="71"/>
        <v>0</v>
      </c>
      <c r="R160" s="81">
        <f t="shared" si="73"/>
        <v>0</v>
      </c>
      <c r="S160" s="90">
        <f t="shared" si="74"/>
        <v>0</v>
      </c>
      <c r="T160" s="81">
        <f t="shared" si="75"/>
        <v>0</v>
      </c>
      <c r="U160" s="81">
        <f t="shared" si="76"/>
        <v>0</v>
      </c>
      <c r="V160" s="81">
        <f t="shared" si="77"/>
        <v>0</v>
      </c>
      <c r="W160" s="81">
        <f t="shared" si="78"/>
        <v>0</v>
      </c>
      <c r="X160" s="81">
        <f t="shared" si="79"/>
        <v>0</v>
      </c>
      <c r="Y160" s="81">
        <f t="shared" si="109"/>
        <v>0</v>
      </c>
      <c r="Z160" s="81">
        <f t="shared" si="81"/>
        <v>0</v>
      </c>
      <c r="AA160" s="81">
        <f t="shared" si="82"/>
        <v>0</v>
      </c>
      <c r="AB160" s="81">
        <f t="shared" si="83"/>
        <v>0</v>
      </c>
      <c r="AC160" s="81">
        <f t="shared" si="84"/>
        <v>0</v>
      </c>
      <c r="AD160" s="81">
        <f t="shared" si="85"/>
        <v>0</v>
      </c>
      <c r="AE160" s="81">
        <f t="shared" si="110"/>
        <v>0</v>
      </c>
      <c r="AF160" s="81">
        <f t="shared" si="87"/>
        <v>0</v>
      </c>
      <c r="AG160" s="81">
        <f t="shared" si="111"/>
        <v>0</v>
      </c>
      <c r="AH160" s="81">
        <f t="shared" si="89"/>
        <v>0</v>
      </c>
      <c r="AI160" s="81">
        <f t="shared" si="90"/>
        <v>0</v>
      </c>
      <c r="AJ160" s="81">
        <f t="shared" si="91"/>
        <v>0</v>
      </c>
      <c r="AK160" s="81">
        <f t="shared" si="92"/>
        <v>0</v>
      </c>
      <c r="AL160" s="81">
        <f t="shared" si="93"/>
        <v>0</v>
      </c>
      <c r="AM160" s="81">
        <f t="shared" si="94"/>
        <v>0</v>
      </c>
      <c r="AN160" s="81">
        <f t="shared" si="95"/>
        <v>0</v>
      </c>
      <c r="AO160" s="81">
        <f t="shared" si="96"/>
        <v>0</v>
      </c>
      <c r="AP160" s="81">
        <f t="shared" si="97"/>
        <v>0</v>
      </c>
      <c r="AQ160" s="81">
        <f t="shared" si="98"/>
        <v>0</v>
      </c>
      <c r="AR160" s="81">
        <f t="shared" si="99"/>
        <v>0</v>
      </c>
      <c r="AS160" s="81">
        <f t="shared" si="100"/>
        <v>0</v>
      </c>
      <c r="AT160" s="81">
        <f t="shared" si="103"/>
        <v>0</v>
      </c>
      <c r="AU160" s="81">
        <f t="shared" si="104"/>
        <v>0</v>
      </c>
      <c r="AV160" s="81">
        <f t="shared" si="105"/>
        <v>0</v>
      </c>
      <c r="AW160" s="81">
        <f t="shared" si="106"/>
        <v>0</v>
      </c>
      <c r="AX160" s="81">
        <f t="shared" si="107"/>
        <v>0</v>
      </c>
      <c r="AY160" s="81">
        <f t="shared" si="108"/>
        <v>0</v>
      </c>
      <c r="AZ160" s="134">
        <f t="shared" si="67"/>
        <v>0</v>
      </c>
    </row>
    <row r="161" spans="13:52" x14ac:dyDescent="0.3">
      <c r="M161" s="142">
        <f t="shared" si="101"/>
        <v>260</v>
      </c>
      <c r="N161" s="143">
        <f t="shared" si="102"/>
        <v>4.333333333333333</v>
      </c>
      <c r="O161" s="90">
        <f t="shared" si="70"/>
        <v>0</v>
      </c>
      <c r="P161" s="81">
        <f t="shared" si="69"/>
        <v>0</v>
      </c>
      <c r="Q161" s="81">
        <f t="shared" si="71"/>
        <v>0</v>
      </c>
      <c r="R161" s="81">
        <f t="shared" si="73"/>
        <v>0</v>
      </c>
      <c r="S161" s="90">
        <f t="shared" si="74"/>
        <v>0</v>
      </c>
      <c r="T161" s="81">
        <f t="shared" si="75"/>
        <v>0</v>
      </c>
      <c r="U161" s="81">
        <f t="shared" si="76"/>
        <v>0</v>
      </c>
      <c r="V161" s="81">
        <f t="shared" si="77"/>
        <v>0</v>
      </c>
      <c r="W161" s="81">
        <f t="shared" si="78"/>
        <v>0</v>
      </c>
      <c r="X161" s="81">
        <f t="shared" si="79"/>
        <v>0</v>
      </c>
      <c r="Y161" s="81">
        <f t="shared" si="109"/>
        <v>0</v>
      </c>
      <c r="Z161" s="81">
        <f t="shared" si="81"/>
        <v>0</v>
      </c>
      <c r="AA161" s="81">
        <f t="shared" si="82"/>
        <v>0</v>
      </c>
      <c r="AB161" s="81">
        <f t="shared" si="83"/>
        <v>0</v>
      </c>
      <c r="AC161" s="81">
        <f t="shared" si="84"/>
        <v>0</v>
      </c>
      <c r="AD161" s="81">
        <f t="shared" si="85"/>
        <v>0</v>
      </c>
      <c r="AE161" s="81">
        <f t="shared" si="110"/>
        <v>0</v>
      </c>
      <c r="AF161" s="81">
        <f t="shared" si="87"/>
        <v>0</v>
      </c>
      <c r="AG161" s="81">
        <f t="shared" si="111"/>
        <v>0</v>
      </c>
      <c r="AH161" s="81">
        <f t="shared" si="89"/>
        <v>0</v>
      </c>
      <c r="AI161" s="81">
        <f t="shared" ref="AI161:AI181" si="112">AI$108*$K141</f>
        <v>0</v>
      </c>
      <c r="AJ161" s="81">
        <f t="shared" si="91"/>
        <v>0</v>
      </c>
      <c r="AK161" s="81">
        <f t="shared" si="92"/>
        <v>0</v>
      </c>
      <c r="AL161" s="81">
        <f t="shared" si="93"/>
        <v>0</v>
      </c>
      <c r="AM161" s="81">
        <f t="shared" si="94"/>
        <v>0</v>
      </c>
      <c r="AN161" s="81">
        <f t="shared" si="95"/>
        <v>0</v>
      </c>
      <c r="AO161" s="81">
        <f t="shared" si="96"/>
        <v>0</v>
      </c>
      <c r="AP161" s="81">
        <f t="shared" si="97"/>
        <v>0</v>
      </c>
      <c r="AQ161" s="81">
        <f t="shared" si="98"/>
        <v>0</v>
      </c>
      <c r="AR161" s="81">
        <f t="shared" si="99"/>
        <v>0</v>
      </c>
      <c r="AS161" s="81">
        <f t="shared" si="100"/>
        <v>0</v>
      </c>
      <c r="AT161" s="81">
        <f t="shared" si="103"/>
        <v>0</v>
      </c>
      <c r="AU161" s="81">
        <f t="shared" si="104"/>
        <v>0</v>
      </c>
      <c r="AV161" s="81">
        <f t="shared" si="105"/>
        <v>0</v>
      </c>
      <c r="AW161" s="81">
        <f t="shared" si="106"/>
        <v>0</v>
      </c>
      <c r="AX161" s="81">
        <f t="shared" si="107"/>
        <v>0</v>
      </c>
      <c r="AY161" s="81">
        <f t="shared" si="108"/>
        <v>0</v>
      </c>
      <c r="AZ161" s="134">
        <f t="shared" si="67"/>
        <v>0</v>
      </c>
    </row>
    <row r="162" spans="13:52" x14ac:dyDescent="0.3">
      <c r="M162" s="142">
        <f t="shared" si="101"/>
        <v>265</v>
      </c>
      <c r="N162" s="143">
        <f t="shared" si="102"/>
        <v>4.416666666666667</v>
      </c>
      <c r="O162" s="90">
        <f t="shared" si="70"/>
        <v>0</v>
      </c>
      <c r="P162" s="81">
        <f t="shared" si="69"/>
        <v>0</v>
      </c>
      <c r="Q162" s="81">
        <f t="shared" si="71"/>
        <v>0</v>
      </c>
      <c r="R162" s="81">
        <f t="shared" si="73"/>
        <v>0</v>
      </c>
      <c r="S162" s="90">
        <f t="shared" si="74"/>
        <v>0</v>
      </c>
      <c r="T162" s="81">
        <f t="shared" si="75"/>
        <v>0</v>
      </c>
      <c r="U162" s="81">
        <f t="shared" si="76"/>
        <v>0</v>
      </c>
      <c r="V162" s="81">
        <f t="shared" si="77"/>
        <v>0</v>
      </c>
      <c r="W162" s="81">
        <f t="shared" si="78"/>
        <v>0</v>
      </c>
      <c r="X162" s="81">
        <f t="shared" si="79"/>
        <v>0</v>
      </c>
      <c r="Y162" s="81">
        <f t="shared" si="109"/>
        <v>0</v>
      </c>
      <c r="Z162" s="81">
        <f t="shared" si="81"/>
        <v>0</v>
      </c>
      <c r="AA162" s="81">
        <f t="shared" si="82"/>
        <v>0</v>
      </c>
      <c r="AB162" s="81">
        <f t="shared" si="83"/>
        <v>0</v>
      </c>
      <c r="AC162" s="81">
        <f t="shared" si="84"/>
        <v>0</v>
      </c>
      <c r="AD162" s="81">
        <f t="shared" si="85"/>
        <v>0</v>
      </c>
      <c r="AE162" s="81">
        <f t="shared" si="110"/>
        <v>0</v>
      </c>
      <c r="AF162" s="81">
        <f t="shared" si="87"/>
        <v>0</v>
      </c>
      <c r="AG162" s="81">
        <f t="shared" si="111"/>
        <v>0</v>
      </c>
      <c r="AH162" s="81">
        <f t="shared" si="89"/>
        <v>0</v>
      </c>
      <c r="AI162" s="81">
        <f t="shared" si="112"/>
        <v>0</v>
      </c>
      <c r="AJ162" s="81">
        <f t="shared" ref="AJ162:AJ181" si="113">AJ$108*$K141</f>
        <v>0</v>
      </c>
      <c r="AK162" s="81">
        <f t="shared" si="92"/>
        <v>0</v>
      </c>
      <c r="AL162" s="81">
        <f t="shared" si="93"/>
        <v>0</v>
      </c>
      <c r="AM162" s="81">
        <f t="shared" si="94"/>
        <v>0</v>
      </c>
      <c r="AN162" s="81">
        <f t="shared" si="95"/>
        <v>0</v>
      </c>
      <c r="AO162" s="81">
        <f t="shared" si="96"/>
        <v>0</v>
      </c>
      <c r="AP162" s="81">
        <f t="shared" si="97"/>
        <v>0</v>
      </c>
      <c r="AQ162" s="81">
        <f t="shared" si="98"/>
        <v>0</v>
      </c>
      <c r="AR162" s="81">
        <f t="shared" si="99"/>
        <v>0</v>
      </c>
      <c r="AS162" s="81">
        <f t="shared" si="100"/>
        <v>0</v>
      </c>
      <c r="AT162" s="81">
        <f t="shared" si="103"/>
        <v>0</v>
      </c>
      <c r="AU162" s="81">
        <f t="shared" si="104"/>
        <v>0</v>
      </c>
      <c r="AV162" s="81">
        <f t="shared" si="105"/>
        <v>0</v>
      </c>
      <c r="AW162" s="81">
        <f t="shared" si="106"/>
        <v>0</v>
      </c>
      <c r="AX162" s="81">
        <f t="shared" si="107"/>
        <v>0</v>
      </c>
      <c r="AY162" s="81">
        <f t="shared" si="108"/>
        <v>0</v>
      </c>
      <c r="AZ162" s="134">
        <f t="shared" si="67"/>
        <v>0</v>
      </c>
    </row>
    <row r="163" spans="13:52" x14ac:dyDescent="0.3">
      <c r="M163" s="142">
        <f t="shared" si="101"/>
        <v>270</v>
      </c>
      <c r="N163" s="143">
        <f t="shared" si="102"/>
        <v>4.5</v>
      </c>
      <c r="O163" s="90">
        <f t="shared" si="70"/>
        <v>0</v>
      </c>
      <c r="P163" s="81">
        <f t="shared" si="69"/>
        <v>0</v>
      </c>
      <c r="Q163" s="81">
        <f t="shared" si="71"/>
        <v>0</v>
      </c>
      <c r="R163" s="81">
        <f t="shared" si="73"/>
        <v>0</v>
      </c>
      <c r="S163" s="90">
        <f t="shared" si="74"/>
        <v>0</v>
      </c>
      <c r="T163" s="81">
        <f t="shared" si="75"/>
        <v>0</v>
      </c>
      <c r="U163" s="81">
        <f t="shared" si="76"/>
        <v>0</v>
      </c>
      <c r="V163" s="81">
        <f t="shared" si="77"/>
        <v>0</v>
      </c>
      <c r="W163" s="81">
        <f t="shared" si="78"/>
        <v>0</v>
      </c>
      <c r="X163" s="81">
        <f t="shared" si="79"/>
        <v>0</v>
      </c>
      <c r="Y163" s="81">
        <f t="shared" si="109"/>
        <v>0</v>
      </c>
      <c r="Z163" s="81">
        <f t="shared" si="81"/>
        <v>0</v>
      </c>
      <c r="AA163" s="81">
        <f t="shared" si="82"/>
        <v>0</v>
      </c>
      <c r="AB163" s="81">
        <f t="shared" si="83"/>
        <v>0</v>
      </c>
      <c r="AC163" s="81">
        <f t="shared" si="84"/>
        <v>0</v>
      </c>
      <c r="AD163" s="81">
        <f t="shared" si="85"/>
        <v>0</v>
      </c>
      <c r="AE163" s="81">
        <f t="shared" si="110"/>
        <v>0</v>
      </c>
      <c r="AF163" s="81">
        <f t="shared" si="87"/>
        <v>0</v>
      </c>
      <c r="AG163" s="81">
        <f t="shared" si="111"/>
        <v>0</v>
      </c>
      <c r="AH163" s="81">
        <f t="shared" si="89"/>
        <v>0</v>
      </c>
      <c r="AI163" s="81">
        <f t="shared" si="112"/>
        <v>0</v>
      </c>
      <c r="AJ163" s="81">
        <f t="shared" si="113"/>
        <v>0</v>
      </c>
      <c r="AK163" s="81">
        <f t="shared" si="92"/>
        <v>0</v>
      </c>
      <c r="AL163" s="81">
        <f t="shared" si="93"/>
        <v>0</v>
      </c>
      <c r="AM163" s="81">
        <f t="shared" si="94"/>
        <v>0</v>
      </c>
      <c r="AN163" s="81">
        <f t="shared" si="95"/>
        <v>0</v>
      </c>
      <c r="AO163" s="81">
        <f t="shared" si="96"/>
        <v>0</v>
      </c>
      <c r="AP163" s="81">
        <f t="shared" si="97"/>
        <v>0</v>
      </c>
      <c r="AQ163" s="81">
        <f t="shared" si="98"/>
        <v>0</v>
      </c>
      <c r="AR163" s="81">
        <f t="shared" si="99"/>
        <v>0</v>
      </c>
      <c r="AS163" s="81">
        <f t="shared" si="100"/>
        <v>0</v>
      </c>
      <c r="AT163" s="81">
        <f t="shared" si="103"/>
        <v>0</v>
      </c>
      <c r="AU163" s="81">
        <f t="shared" si="104"/>
        <v>0</v>
      </c>
      <c r="AV163" s="81">
        <f t="shared" si="105"/>
        <v>0</v>
      </c>
      <c r="AW163" s="81">
        <f t="shared" si="106"/>
        <v>0</v>
      </c>
      <c r="AX163" s="81">
        <f t="shared" si="107"/>
        <v>0</v>
      </c>
      <c r="AY163" s="81">
        <f t="shared" si="108"/>
        <v>0</v>
      </c>
      <c r="AZ163" s="134">
        <f t="shared" si="67"/>
        <v>0</v>
      </c>
    </row>
    <row r="164" spans="13:52" x14ac:dyDescent="0.3">
      <c r="M164" s="142">
        <f t="shared" si="101"/>
        <v>275</v>
      </c>
      <c r="N164" s="143">
        <f t="shared" si="102"/>
        <v>4.583333333333333</v>
      </c>
      <c r="O164" s="90">
        <f t="shared" si="70"/>
        <v>0</v>
      </c>
      <c r="P164" s="81">
        <f t="shared" si="69"/>
        <v>0</v>
      </c>
      <c r="Q164" s="81">
        <f t="shared" si="71"/>
        <v>0</v>
      </c>
      <c r="R164" s="81">
        <f t="shared" si="73"/>
        <v>0</v>
      </c>
      <c r="S164" s="90">
        <f t="shared" si="74"/>
        <v>0</v>
      </c>
      <c r="T164" s="81">
        <f t="shared" si="75"/>
        <v>0</v>
      </c>
      <c r="U164" s="81">
        <f t="shared" si="76"/>
        <v>0</v>
      </c>
      <c r="V164" s="81">
        <f t="shared" si="77"/>
        <v>0</v>
      </c>
      <c r="W164" s="81">
        <f t="shared" si="78"/>
        <v>0</v>
      </c>
      <c r="X164" s="81">
        <f t="shared" si="79"/>
        <v>0</v>
      </c>
      <c r="Y164" s="81">
        <f t="shared" si="109"/>
        <v>0</v>
      </c>
      <c r="Z164" s="81">
        <f t="shared" si="81"/>
        <v>0</v>
      </c>
      <c r="AA164" s="81">
        <f t="shared" si="82"/>
        <v>0</v>
      </c>
      <c r="AB164" s="81">
        <f t="shared" si="83"/>
        <v>0</v>
      </c>
      <c r="AC164" s="81">
        <f t="shared" si="84"/>
        <v>0</v>
      </c>
      <c r="AD164" s="81">
        <f t="shared" si="85"/>
        <v>0</v>
      </c>
      <c r="AE164" s="81">
        <f t="shared" si="110"/>
        <v>0</v>
      </c>
      <c r="AF164" s="81">
        <f t="shared" si="87"/>
        <v>0</v>
      </c>
      <c r="AG164" s="81">
        <f t="shared" si="111"/>
        <v>0</v>
      </c>
      <c r="AH164" s="81">
        <f t="shared" si="89"/>
        <v>0</v>
      </c>
      <c r="AI164" s="81">
        <f t="shared" si="112"/>
        <v>0</v>
      </c>
      <c r="AJ164" s="81">
        <f t="shared" si="113"/>
        <v>0</v>
      </c>
      <c r="AK164" s="81">
        <f t="shared" si="92"/>
        <v>0</v>
      </c>
      <c r="AL164" s="81">
        <f t="shared" si="93"/>
        <v>0</v>
      </c>
      <c r="AM164" s="81">
        <f t="shared" si="94"/>
        <v>0</v>
      </c>
      <c r="AN164" s="81">
        <f t="shared" si="95"/>
        <v>0</v>
      </c>
      <c r="AO164" s="81">
        <f t="shared" si="96"/>
        <v>0</v>
      </c>
      <c r="AP164" s="81">
        <f t="shared" si="97"/>
        <v>0</v>
      </c>
      <c r="AQ164" s="81">
        <f t="shared" si="98"/>
        <v>0</v>
      </c>
      <c r="AR164" s="81">
        <f t="shared" si="99"/>
        <v>0</v>
      </c>
      <c r="AS164" s="81">
        <f t="shared" si="100"/>
        <v>0</v>
      </c>
      <c r="AT164" s="81">
        <f t="shared" si="103"/>
        <v>0</v>
      </c>
      <c r="AU164" s="81">
        <f t="shared" si="104"/>
        <v>0</v>
      </c>
      <c r="AV164" s="81">
        <f t="shared" si="105"/>
        <v>0</v>
      </c>
      <c r="AW164" s="81">
        <f t="shared" si="106"/>
        <v>0</v>
      </c>
      <c r="AX164" s="81">
        <f t="shared" si="107"/>
        <v>0</v>
      </c>
      <c r="AY164" s="81">
        <f t="shared" si="108"/>
        <v>0</v>
      </c>
      <c r="AZ164" s="134">
        <f t="shared" si="67"/>
        <v>0</v>
      </c>
    </row>
    <row r="165" spans="13:52" x14ac:dyDescent="0.3">
      <c r="M165" s="142">
        <f t="shared" si="101"/>
        <v>280</v>
      </c>
      <c r="N165" s="143">
        <f t="shared" si="102"/>
        <v>4.666666666666667</v>
      </c>
      <c r="O165" s="90">
        <f t="shared" si="70"/>
        <v>0</v>
      </c>
      <c r="P165" s="81">
        <f t="shared" si="69"/>
        <v>0</v>
      </c>
      <c r="Q165" s="81">
        <f t="shared" si="71"/>
        <v>0</v>
      </c>
      <c r="R165" s="81">
        <f t="shared" si="73"/>
        <v>0</v>
      </c>
      <c r="S165" s="90">
        <f t="shared" si="74"/>
        <v>0</v>
      </c>
      <c r="T165" s="81">
        <f t="shared" si="75"/>
        <v>0</v>
      </c>
      <c r="U165" s="81">
        <f t="shared" si="76"/>
        <v>0</v>
      </c>
      <c r="V165" s="81">
        <f t="shared" si="77"/>
        <v>0</v>
      </c>
      <c r="W165" s="81">
        <f t="shared" si="78"/>
        <v>0</v>
      </c>
      <c r="X165" s="81">
        <f t="shared" si="79"/>
        <v>0</v>
      </c>
      <c r="Y165" s="81">
        <f t="shared" si="109"/>
        <v>0</v>
      </c>
      <c r="Z165" s="81">
        <f t="shared" si="81"/>
        <v>0</v>
      </c>
      <c r="AA165" s="81">
        <f t="shared" si="82"/>
        <v>0</v>
      </c>
      <c r="AB165" s="81">
        <f t="shared" si="83"/>
        <v>0</v>
      </c>
      <c r="AC165" s="81">
        <f t="shared" si="84"/>
        <v>0</v>
      </c>
      <c r="AD165" s="81">
        <f t="shared" si="85"/>
        <v>0</v>
      </c>
      <c r="AE165" s="81">
        <f t="shared" si="110"/>
        <v>0</v>
      </c>
      <c r="AF165" s="81">
        <f t="shared" si="87"/>
        <v>0</v>
      </c>
      <c r="AG165" s="81">
        <f t="shared" si="111"/>
        <v>0</v>
      </c>
      <c r="AH165" s="81">
        <f t="shared" si="89"/>
        <v>0</v>
      </c>
      <c r="AI165" s="81">
        <f t="shared" si="112"/>
        <v>0</v>
      </c>
      <c r="AJ165" s="81">
        <f t="shared" si="113"/>
        <v>0</v>
      </c>
      <c r="AK165" s="81">
        <f t="shared" si="92"/>
        <v>0</v>
      </c>
      <c r="AL165" s="81">
        <f t="shared" si="93"/>
        <v>0</v>
      </c>
      <c r="AM165" s="81">
        <f t="shared" si="94"/>
        <v>0</v>
      </c>
      <c r="AN165" s="81">
        <f t="shared" si="95"/>
        <v>0</v>
      </c>
      <c r="AO165" s="81">
        <f t="shared" si="96"/>
        <v>0</v>
      </c>
      <c r="AP165" s="81">
        <f t="shared" si="97"/>
        <v>0</v>
      </c>
      <c r="AQ165" s="81">
        <f t="shared" si="98"/>
        <v>0</v>
      </c>
      <c r="AR165" s="81">
        <f t="shared" si="99"/>
        <v>0</v>
      </c>
      <c r="AS165" s="81">
        <f t="shared" si="100"/>
        <v>0</v>
      </c>
      <c r="AT165" s="81">
        <f t="shared" si="103"/>
        <v>0</v>
      </c>
      <c r="AU165" s="81">
        <f t="shared" si="104"/>
        <v>0</v>
      </c>
      <c r="AV165" s="81">
        <f t="shared" si="105"/>
        <v>0</v>
      </c>
      <c r="AW165" s="81">
        <f t="shared" si="106"/>
        <v>0</v>
      </c>
      <c r="AX165" s="81">
        <f t="shared" si="107"/>
        <v>0</v>
      </c>
      <c r="AY165" s="81">
        <f t="shared" si="108"/>
        <v>0</v>
      </c>
      <c r="AZ165" s="134">
        <f t="shared" si="67"/>
        <v>0</v>
      </c>
    </row>
    <row r="166" spans="13:52" x14ac:dyDescent="0.3">
      <c r="M166" s="142">
        <f t="shared" si="101"/>
        <v>285</v>
      </c>
      <c r="N166" s="143">
        <f t="shared" si="102"/>
        <v>4.75</v>
      </c>
      <c r="O166" s="90">
        <f t="shared" si="70"/>
        <v>0</v>
      </c>
      <c r="P166" s="81">
        <f t="shared" si="69"/>
        <v>0</v>
      </c>
      <c r="Q166" s="81">
        <f t="shared" si="71"/>
        <v>0</v>
      </c>
      <c r="R166" s="81">
        <f t="shared" si="73"/>
        <v>0</v>
      </c>
      <c r="S166" s="90">
        <f t="shared" si="74"/>
        <v>0</v>
      </c>
      <c r="T166" s="81">
        <f t="shared" si="75"/>
        <v>0</v>
      </c>
      <c r="U166" s="81">
        <f t="shared" si="76"/>
        <v>0</v>
      </c>
      <c r="V166" s="81">
        <f t="shared" si="77"/>
        <v>0</v>
      </c>
      <c r="W166" s="81">
        <f t="shared" si="78"/>
        <v>0</v>
      </c>
      <c r="X166" s="81">
        <f t="shared" si="79"/>
        <v>0</v>
      </c>
      <c r="Y166" s="81">
        <f t="shared" si="109"/>
        <v>0</v>
      </c>
      <c r="Z166" s="81">
        <f t="shared" si="81"/>
        <v>0</v>
      </c>
      <c r="AA166" s="81">
        <f t="shared" si="82"/>
        <v>0</v>
      </c>
      <c r="AB166" s="81">
        <f t="shared" si="83"/>
        <v>0</v>
      </c>
      <c r="AC166" s="81">
        <f t="shared" si="84"/>
        <v>0</v>
      </c>
      <c r="AD166" s="81">
        <f t="shared" si="85"/>
        <v>0</v>
      </c>
      <c r="AE166" s="81">
        <f t="shared" si="110"/>
        <v>0</v>
      </c>
      <c r="AF166" s="81">
        <f t="shared" si="87"/>
        <v>0</v>
      </c>
      <c r="AG166" s="81">
        <f t="shared" si="111"/>
        <v>0</v>
      </c>
      <c r="AH166" s="81">
        <f t="shared" si="89"/>
        <v>0</v>
      </c>
      <c r="AI166" s="81">
        <f t="shared" si="112"/>
        <v>0</v>
      </c>
      <c r="AJ166" s="81">
        <f t="shared" si="113"/>
        <v>0</v>
      </c>
      <c r="AK166" s="81">
        <f t="shared" si="92"/>
        <v>0</v>
      </c>
      <c r="AL166" s="81">
        <f t="shared" si="93"/>
        <v>0</v>
      </c>
      <c r="AM166" s="81">
        <f t="shared" si="94"/>
        <v>0</v>
      </c>
      <c r="AN166" s="81">
        <f t="shared" si="95"/>
        <v>0</v>
      </c>
      <c r="AO166" s="81">
        <f t="shared" si="96"/>
        <v>0</v>
      </c>
      <c r="AP166" s="81">
        <f t="shared" si="97"/>
        <v>0</v>
      </c>
      <c r="AQ166" s="81">
        <f t="shared" si="98"/>
        <v>0</v>
      </c>
      <c r="AR166" s="81">
        <f t="shared" si="99"/>
        <v>0</v>
      </c>
      <c r="AS166" s="81">
        <f t="shared" si="100"/>
        <v>0</v>
      </c>
      <c r="AT166" s="81">
        <f t="shared" si="103"/>
        <v>0</v>
      </c>
      <c r="AU166" s="81">
        <f t="shared" si="104"/>
        <v>0</v>
      </c>
      <c r="AV166" s="81">
        <f t="shared" si="105"/>
        <v>0</v>
      </c>
      <c r="AW166" s="81">
        <f t="shared" si="106"/>
        <v>0</v>
      </c>
      <c r="AX166" s="81">
        <f t="shared" si="107"/>
        <v>0</v>
      </c>
      <c r="AY166" s="81">
        <f t="shared" si="108"/>
        <v>0</v>
      </c>
      <c r="AZ166" s="134">
        <f t="shared" si="67"/>
        <v>0</v>
      </c>
    </row>
    <row r="167" spans="13:52" x14ac:dyDescent="0.3">
      <c r="M167" s="142">
        <f t="shared" si="101"/>
        <v>290</v>
      </c>
      <c r="N167" s="143">
        <f t="shared" si="102"/>
        <v>4.833333333333333</v>
      </c>
      <c r="O167" s="90">
        <f t="shared" si="70"/>
        <v>0</v>
      </c>
      <c r="P167" s="81">
        <f t="shared" si="69"/>
        <v>0</v>
      </c>
      <c r="Q167" s="81">
        <f t="shared" si="71"/>
        <v>0</v>
      </c>
      <c r="R167" s="81">
        <f t="shared" si="73"/>
        <v>0</v>
      </c>
      <c r="S167" s="90">
        <f t="shared" si="74"/>
        <v>0</v>
      </c>
      <c r="T167" s="81">
        <f t="shared" si="75"/>
        <v>0</v>
      </c>
      <c r="U167" s="81">
        <f t="shared" si="76"/>
        <v>0</v>
      </c>
      <c r="V167" s="81">
        <f t="shared" si="77"/>
        <v>0</v>
      </c>
      <c r="W167" s="81">
        <f t="shared" si="78"/>
        <v>0</v>
      </c>
      <c r="X167" s="81">
        <f t="shared" si="79"/>
        <v>0</v>
      </c>
      <c r="Y167" s="81">
        <f t="shared" si="109"/>
        <v>0</v>
      </c>
      <c r="Z167" s="81">
        <f t="shared" si="81"/>
        <v>0</v>
      </c>
      <c r="AA167" s="81">
        <f t="shared" si="82"/>
        <v>0</v>
      </c>
      <c r="AB167" s="81">
        <f t="shared" si="83"/>
        <v>0</v>
      </c>
      <c r="AC167" s="81">
        <f t="shared" si="84"/>
        <v>0</v>
      </c>
      <c r="AD167" s="81">
        <f t="shared" si="85"/>
        <v>0</v>
      </c>
      <c r="AE167" s="81">
        <f t="shared" si="110"/>
        <v>0</v>
      </c>
      <c r="AF167" s="81">
        <f t="shared" si="87"/>
        <v>0</v>
      </c>
      <c r="AG167" s="81">
        <f t="shared" si="111"/>
        <v>0</v>
      </c>
      <c r="AH167" s="81">
        <f t="shared" si="89"/>
        <v>0</v>
      </c>
      <c r="AI167" s="81">
        <f t="shared" si="112"/>
        <v>0</v>
      </c>
      <c r="AJ167" s="81">
        <f t="shared" si="113"/>
        <v>0</v>
      </c>
      <c r="AK167" s="81">
        <f t="shared" si="92"/>
        <v>0</v>
      </c>
      <c r="AL167" s="81">
        <f t="shared" si="93"/>
        <v>0</v>
      </c>
      <c r="AM167" s="81">
        <f t="shared" si="94"/>
        <v>0</v>
      </c>
      <c r="AN167" s="81">
        <f t="shared" si="95"/>
        <v>0</v>
      </c>
      <c r="AO167" s="81">
        <f t="shared" si="96"/>
        <v>0</v>
      </c>
      <c r="AP167" s="81">
        <f t="shared" si="97"/>
        <v>0</v>
      </c>
      <c r="AQ167" s="81">
        <f t="shared" si="98"/>
        <v>0</v>
      </c>
      <c r="AR167" s="81">
        <f t="shared" si="99"/>
        <v>0</v>
      </c>
      <c r="AS167" s="81">
        <f t="shared" si="100"/>
        <v>0</v>
      </c>
      <c r="AT167" s="81">
        <f t="shared" si="103"/>
        <v>0</v>
      </c>
      <c r="AU167" s="81">
        <f t="shared" si="104"/>
        <v>0</v>
      </c>
      <c r="AV167" s="81">
        <f t="shared" si="105"/>
        <v>0</v>
      </c>
      <c r="AW167" s="81">
        <f t="shared" si="106"/>
        <v>0</v>
      </c>
      <c r="AX167" s="81">
        <f t="shared" si="107"/>
        <v>0</v>
      </c>
      <c r="AY167" s="81">
        <f t="shared" si="108"/>
        <v>0</v>
      </c>
      <c r="AZ167" s="134">
        <f t="shared" si="67"/>
        <v>0</v>
      </c>
    </row>
    <row r="168" spans="13:52" x14ac:dyDescent="0.3">
      <c r="M168" s="142">
        <f t="shared" si="101"/>
        <v>295</v>
      </c>
      <c r="N168" s="143">
        <f t="shared" si="102"/>
        <v>4.916666666666667</v>
      </c>
      <c r="O168" s="90">
        <f t="shared" si="70"/>
        <v>0</v>
      </c>
      <c r="P168" s="81">
        <f t="shared" si="69"/>
        <v>0</v>
      </c>
      <c r="Q168" s="81">
        <f t="shared" si="71"/>
        <v>0</v>
      </c>
      <c r="R168" s="81">
        <f t="shared" si="73"/>
        <v>0</v>
      </c>
      <c r="S168" s="90">
        <f t="shared" si="74"/>
        <v>0</v>
      </c>
      <c r="T168" s="81">
        <f t="shared" si="75"/>
        <v>0</v>
      </c>
      <c r="U168" s="81">
        <f t="shared" si="76"/>
        <v>0</v>
      </c>
      <c r="V168" s="81">
        <f t="shared" si="77"/>
        <v>0</v>
      </c>
      <c r="W168" s="81">
        <f t="shared" si="78"/>
        <v>0</v>
      </c>
      <c r="X168" s="81">
        <f t="shared" si="79"/>
        <v>0</v>
      </c>
      <c r="Y168" s="81">
        <f t="shared" si="109"/>
        <v>0</v>
      </c>
      <c r="Z168" s="81">
        <f t="shared" si="81"/>
        <v>0</v>
      </c>
      <c r="AA168" s="81">
        <f t="shared" si="82"/>
        <v>0</v>
      </c>
      <c r="AB168" s="81">
        <f t="shared" si="83"/>
        <v>0</v>
      </c>
      <c r="AC168" s="81">
        <f t="shared" si="84"/>
        <v>0</v>
      </c>
      <c r="AD168" s="81">
        <f t="shared" si="85"/>
        <v>0</v>
      </c>
      <c r="AE168" s="81">
        <f t="shared" si="110"/>
        <v>0</v>
      </c>
      <c r="AF168" s="81">
        <f t="shared" si="87"/>
        <v>0</v>
      </c>
      <c r="AG168" s="81">
        <f t="shared" si="111"/>
        <v>0</v>
      </c>
      <c r="AH168" s="81">
        <f t="shared" si="89"/>
        <v>0</v>
      </c>
      <c r="AI168" s="81">
        <f t="shared" si="112"/>
        <v>0</v>
      </c>
      <c r="AJ168" s="81">
        <f t="shared" si="113"/>
        <v>0</v>
      </c>
      <c r="AK168" s="81">
        <f t="shared" si="92"/>
        <v>0</v>
      </c>
      <c r="AL168" s="81">
        <f t="shared" si="93"/>
        <v>0</v>
      </c>
      <c r="AM168" s="81">
        <f t="shared" si="94"/>
        <v>0</v>
      </c>
      <c r="AN168" s="81">
        <f t="shared" si="95"/>
        <v>0</v>
      </c>
      <c r="AO168" s="81">
        <f t="shared" si="96"/>
        <v>0</v>
      </c>
      <c r="AP168" s="81">
        <f t="shared" si="97"/>
        <v>0</v>
      </c>
      <c r="AQ168" s="81">
        <f t="shared" si="98"/>
        <v>0</v>
      </c>
      <c r="AR168" s="81">
        <f t="shared" si="99"/>
        <v>0</v>
      </c>
      <c r="AS168" s="81">
        <f t="shared" si="100"/>
        <v>0</v>
      </c>
      <c r="AT168" s="81">
        <f t="shared" si="103"/>
        <v>0</v>
      </c>
      <c r="AU168" s="81">
        <f t="shared" si="104"/>
        <v>0</v>
      </c>
      <c r="AV168" s="81">
        <f t="shared" si="105"/>
        <v>0</v>
      </c>
      <c r="AW168" s="81">
        <f t="shared" si="106"/>
        <v>0</v>
      </c>
      <c r="AX168" s="81">
        <f t="shared" si="107"/>
        <v>0</v>
      </c>
      <c r="AY168" s="81">
        <f t="shared" si="108"/>
        <v>0</v>
      </c>
      <c r="AZ168" s="134">
        <f t="shared" si="67"/>
        <v>0</v>
      </c>
    </row>
    <row r="169" spans="13:52" x14ac:dyDescent="0.3">
      <c r="M169" s="142">
        <f t="shared" si="101"/>
        <v>300</v>
      </c>
      <c r="N169" s="143">
        <f t="shared" si="102"/>
        <v>5</v>
      </c>
      <c r="O169" s="90">
        <f t="shared" si="70"/>
        <v>0</v>
      </c>
      <c r="P169" s="81">
        <f t="shared" si="69"/>
        <v>0</v>
      </c>
      <c r="Q169" s="81">
        <f t="shared" si="71"/>
        <v>0</v>
      </c>
      <c r="R169" s="81">
        <f t="shared" si="73"/>
        <v>0</v>
      </c>
      <c r="S169" s="90">
        <f t="shared" si="74"/>
        <v>0</v>
      </c>
      <c r="T169" s="81">
        <f t="shared" si="75"/>
        <v>0</v>
      </c>
      <c r="U169" s="81">
        <f t="shared" si="76"/>
        <v>0</v>
      </c>
      <c r="V169" s="81">
        <f t="shared" si="77"/>
        <v>0</v>
      </c>
      <c r="W169" s="81">
        <f t="shared" si="78"/>
        <v>0</v>
      </c>
      <c r="X169" s="81">
        <f t="shared" si="79"/>
        <v>0</v>
      </c>
      <c r="Y169" s="81">
        <f t="shared" si="109"/>
        <v>0</v>
      </c>
      <c r="Z169" s="81">
        <f t="shared" si="81"/>
        <v>0</v>
      </c>
      <c r="AA169" s="81">
        <f t="shared" si="82"/>
        <v>0</v>
      </c>
      <c r="AB169" s="81">
        <f t="shared" si="83"/>
        <v>0</v>
      </c>
      <c r="AC169" s="81">
        <f t="shared" si="84"/>
        <v>0</v>
      </c>
      <c r="AD169" s="81">
        <f t="shared" si="85"/>
        <v>0</v>
      </c>
      <c r="AE169" s="81">
        <f t="shared" si="110"/>
        <v>0</v>
      </c>
      <c r="AF169" s="81">
        <f t="shared" si="87"/>
        <v>0</v>
      </c>
      <c r="AG169" s="81">
        <f t="shared" si="111"/>
        <v>0</v>
      </c>
      <c r="AH169" s="81">
        <f t="shared" si="89"/>
        <v>0</v>
      </c>
      <c r="AI169" s="81">
        <f t="shared" si="112"/>
        <v>0</v>
      </c>
      <c r="AJ169" s="81">
        <f t="shared" si="113"/>
        <v>0</v>
      </c>
      <c r="AK169" s="81">
        <f t="shared" si="92"/>
        <v>0</v>
      </c>
      <c r="AL169" s="81">
        <f t="shared" si="93"/>
        <v>0</v>
      </c>
      <c r="AM169" s="81">
        <f t="shared" si="94"/>
        <v>0</v>
      </c>
      <c r="AN169" s="81">
        <f t="shared" si="95"/>
        <v>0</v>
      </c>
      <c r="AO169" s="81">
        <f t="shared" si="96"/>
        <v>0</v>
      </c>
      <c r="AP169" s="81">
        <f t="shared" si="97"/>
        <v>0</v>
      </c>
      <c r="AQ169" s="81">
        <f t="shared" si="98"/>
        <v>0</v>
      </c>
      <c r="AR169" s="81">
        <f t="shared" si="99"/>
        <v>0</v>
      </c>
      <c r="AS169" s="81">
        <f t="shared" si="100"/>
        <v>0</v>
      </c>
      <c r="AT169" s="81">
        <f t="shared" si="103"/>
        <v>0</v>
      </c>
      <c r="AU169" s="81">
        <f t="shared" si="104"/>
        <v>0</v>
      </c>
      <c r="AV169" s="81">
        <f t="shared" si="105"/>
        <v>0</v>
      </c>
      <c r="AW169" s="81">
        <f t="shared" si="106"/>
        <v>0</v>
      </c>
      <c r="AX169" s="81">
        <f t="shared" si="107"/>
        <v>0</v>
      </c>
      <c r="AY169" s="81">
        <f t="shared" si="108"/>
        <v>0</v>
      </c>
      <c r="AZ169" s="134">
        <f t="shared" si="67"/>
        <v>0</v>
      </c>
    </row>
    <row r="170" spans="13:52" x14ac:dyDescent="0.3">
      <c r="M170" s="142">
        <f t="shared" si="101"/>
        <v>305</v>
      </c>
      <c r="N170" s="143">
        <f t="shared" si="102"/>
        <v>5.083333333333333</v>
      </c>
      <c r="O170" s="90">
        <f t="shared" si="70"/>
        <v>0</v>
      </c>
      <c r="P170" s="81">
        <f t="shared" si="69"/>
        <v>0</v>
      </c>
      <c r="Q170" s="81">
        <f t="shared" si="71"/>
        <v>0</v>
      </c>
      <c r="R170" s="81">
        <f t="shared" si="73"/>
        <v>0</v>
      </c>
      <c r="S170" s="90">
        <f t="shared" si="74"/>
        <v>0</v>
      </c>
      <c r="T170" s="81">
        <f t="shared" si="75"/>
        <v>0</v>
      </c>
      <c r="U170" s="81">
        <f t="shared" si="76"/>
        <v>0</v>
      </c>
      <c r="V170" s="81">
        <f t="shared" si="77"/>
        <v>0</v>
      </c>
      <c r="W170" s="81">
        <f t="shared" si="78"/>
        <v>0</v>
      </c>
      <c r="X170" s="81">
        <f t="shared" si="79"/>
        <v>0</v>
      </c>
      <c r="Y170" s="81">
        <f t="shared" si="109"/>
        <v>0</v>
      </c>
      <c r="Z170" s="81">
        <f t="shared" si="81"/>
        <v>0</v>
      </c>
      <c r="AA170" s="81">
        <f t="shared" si="82"/>
        <v>0</v>
      </c>
      <c r="AB170" s="81">
        <f t="shared" si="83"/>
        <v>0</v>
      </c>
      <c r="AC170" s="81">
        <f t="shared" si="84"/>
        <v>0</v>
      </c>
      <c r="AD170" s="81">
        <f t="shared" si="85"/>
        <v>0</v>
      </c>
      <c r="AE170" s="81">
        <f t="shared" si="110"/>
        <v>0</v>
      </c>
      <c r="AF170" s="81">
        <f t="shared" si="87"/>
        <v>0</v>
      </c>
      <c r="AG170" s="81">
        <f t="shared" si="111"/>
        <v>0</v>
      </c>
      <c r="AH170" s="81">
        <f t="shared" si="89"/>
        <v>0</v>
      </c>
      <c r="AI170" s="81">
        <f t="shared" si="112"/>
        <v>0</v>
      </c>
      <c r="AJ170" s="81">
        <f t="shared" si="113"/>
        <v>0</v>
      </c>
      <c r="AK170" s="81">
        <f t="shared" si="92"/>
        <v>0</v>
      </c>
      <c r="AL170" s="81">
        <f t="shared" si="93"/>
        <v>0</v>
      </c>
      <c r="AM170" s="81">
        <f t="shared" si="94"/>
        <v>0</v>
      </c>
      <c r="AN170" s="81">
        <f t="shared" si="95"/>
        <v>0</v>
      </c>
      <c r="AO170" s="81">
        <f t="shared" si="96"/>
        <v>0</v>
      </c>
      <c r="AP170" s="81">
        <f t="shared" si="97"/>
        <v>0</v>
      </c>
      <c r="AQ170" s="81">
        <f t="shared" si="98"/>
        <v>0</v>
      </c>
      <c r="AR170" s="81">
        <f t="shared" si="99"/>
        <v>0</v>
      </c>
      <c r="AS170" s="81">
        <f t="shared" si="100"/>
        <v>0</v>
      </c>
      <c r="AT170" s="81">
        <f t="shared" si="103"/>
        <v>0</v>
      </c>
      <c r="AU170" s="81">
        <f t="shared" si="104"/>
        <v>0</v>
      </c>
      <c r="AV170" s="81">
        <f t="shared" si="105"/>
        <v>0</v>
      </c>
      <c r="AW170" s="81">
        <f t="shared" si="106"/>
        <v>0</v>
      </c>
      <c r="AX170" s="81">
        <f t="shared" si="107"/>
        <v>0</v>
      </c>
      <c r="AY170" s="81">
        <f t="shared" si="108"/>
        <v>0</v>
      </c>
      <c r="AZ170" s="134">
        <f t="shared" si="67"/>
        <v>0</v>
      </c>
    </row>
    <row r="171" spans="13:52" x14ac:dyDescent="0.3">
      <c r="M171" s="142">
        <f t="shared" si="101"/>
        <v>310</v>
      </c>
      <c r="N171" s="143">
        <f t="shared" si="102"/>
        <v>5.166666666666667</v>
      </c>
      <c r="O171" s="90">
        <f t="shared" si="70"/>
        <v>0</v>
      </c>
      <c r="P171" s="81">
        <f t="shared" si="69"/>
        <v>0</v>
      </c>
      <c r="Q171" s="81">
        <f t="shared" si="71"/>
        <v>0</v>
      </c>
      <c r="R171" s="81">
        <f t="shared" si="73"/>
        <v>0</v>
      </c>
      <c r="S171" s="90">
        <f t="shared" si="74"/>
        <v>0</v>
      </c>
      <c r="T171" s="81">
        <f t="shared" si="75"/>
        <v>0</v>
      </c>
      <c r="U171" s="81">
        <f t="shared" si="76"/>
        <v>0</v>
      </c>
      <c r="V171" s="81">
        <f t="shared" si="77"/>
        <v>0</v>
      </c>
      <c r="W171" s="81">
        <f t="shared" si="78"/>
        <v>0</v>
      </c>
      <c r="X171" s="81">
        <f t="shared" si="79"/>
        <v>0</v>
      </c>
      <c r="Y171" s="81">
        <f t="shared" si="109"/>
        <v>0</v>
      </c>
      <c r="Z171" s="81">
        <f t="shared" si="81"/>
        <v>0</v>
      </c>
      <c r="AA171" s="81">
        <f t="shared" si="82"/>
        <v>0</v>
      </c>
      <c r="AB171" s="81">
        <f t="shared" si="83"/>
        <v>0</v>
      </c>
      <c r="AC171" s="81">
        <f t="shared" si="84"/>
        <v>0</v>
      </c>
      <c r="AD171" s="81">
        <f t="shared" si="85"/>
        <v>0</v>
      </c>
      <c r="AE171" s="81">
        <f t="shared" si="110"/>
        <v>0</v>
      </c>
      <c r="AF171" s="81">
        <f t="shared" si="87"/>
        <v>0</v>
      </c>
      <c r="AG171" s="81">
        <f t="shared" si="111"/>
        <v>0</v>
      </c>
      <c r="AH171" s="81">
        <f t="shared" si="89"/>
        <v>0</v>
      </c>
      <c r="AI171" s="81">
        <f t="shared" si="112"/>
        <v>0</v>
      </c>
      <c r="AJ171" s="81">
        <f t="shared" si="113"/>
        <v>0</v>
      </c>
      <c r="AK171" s="81">
        <f t="shared" si="92"/>
        <v>0</v>
      </c>
      <c r="AL171" s="81">
        <f t="shared" si="93"/>
        <v>0</v>
      </c>
      <c r="AM171" s="81">
        <f t="shared" si="94"/>
        <v>0</v>
      </c>
      <c r="AN171" s="81">
        <f t="shared" si="95"/>
        <v>0</v>
      </c>
      <c r="AO171" s="81">
        <f t="shared" si="96"/>
        <v>0</v>
      </c>
      <c r="AP171" s="81">
        <f t="shared" si="97"/>
        <v>0</v>
      </c>
      <c r="AQ171" s="81">
        <f t="shared" si="98"/>
        <v>0</v>
      </c>
      <c r="AR171" s="81">
        <f t="shared" si="99"/>
        <v>0</v>
      </c>
      <c r="AS171" s="81">
        <f t="shared" si="100"/>
        <v>0</v>
      </c>
      <c r="AT171" s="81">
        <f t="shared" si="103"/>
        <v>0</v>
      </c>
      <c r="AU171" s="81">
        <f t="shared" si="104"/>
        <v>0</v>
      </c>
      <c r="AV171" s="81">
        <f t="shared" si="105"/>
        <v>0</v>
      </c>
      <c r="AW171" s="81">
        <f t="shared" si="106"/>
        <v>0</v>
      </c>
      <c r="AX171" s="81">
        <f t="shared" si="107"/>
        <v>0</v>
      </c>
      <c r="AY171" s="81">
        <f t="shared" si="108"/>
        <v>0</v>
      </c>
      <c r="AZ171" s="134">
        <f t="shared" si="67"/>
        <v>0</v>
      </c>
    </row>
    <row r="172" spans="13:52" x14ac:dyDescent="0.3">
      <c r="M172" s="142">
        <f t="shared" si="101"/>
        <v>315</v>
      </c>
      <c r="N172" s="143">
        <f t="shared" si="102"/>
        <v>5.25</v>
      </c>
      <c r="O172" s="90">
        <f t="shared" si="70"/>
        <v>0</v>
      </c>
      <c r="P172" s="81">
        <f t="shared" si="69"/>
        <v>0</v>
      </c>
      <c r="Q172" s="81">
        <f t="shared" si="71"/>
        <v>0</v>
      </c>
      <c r="R172" s="81">
        <f t="shared" si="73"/>
        <v>0</v>
      </c>
      <c r="S172" s="90">
        <f t="shared" si="74"/>
        <v>0</v>
      </c>
      <c r="T172" s="81">
        <f t="shared" si="75"/>
        <v>0</v>
      </c>
      <c r="U172" s="81">
        <f t="shared" si="76"/>
        <v>0</v>
      </c>
      <c r="V172" s="81">
        <f t="shared" si="77"/>
        <v>0</v>
      </c>
      <c r="W172" s="81">
        <f t="shared" si="78"/>
        <v>0</v>
      </c>
      <c r="X172" s="81">
        <f t="shared" si="79"/>
        <v>0</v>
      </c>
      <c r="Y172" s="81">
        <f t="shared" si="109"/>
        <v>0</v>
      </c>
      <c r="Z172" s="81">
        <f t="shared" si="81"/>
        <v>0</v>
      </c>
      <c r="AA172" s="81">
        <f t="shared" si="82"/>
        <v>0</v>
      </c>
      <c r="AB172" s="81">
        <f t="shared" si="83"/>
        <v>0</v>
      </c>
      <c r="AC172" s="81">
        <f t="shared" si="84"/>
        <v>0</v>
      </c>
      <c r="AD172" s="81">
        <f t="shared" si="85"/>
        <v>0</v>
      </c>
      <c r="AE172" s="81">
        <f t="shared" si="110"/>
        <v>0</v>
      </c>
      <c r="AF172" s="81">
        <f t="shared" si="87"/>
        <v>0</v>
      </c>
      <c r="AG172" s="81">
        <f t="shared" si="111"/>
        <v>0</v>
      </c>
      <c r="AH172" s="81">
        <f t="shared" si="89"/>
        <v>0</v>
      </c>
      <c r="AI172" s="81">
        <f t="shared" si="112"/>
        <v>0</v>
      </c>
      <c r="AJ172" s="81">
        <f t="shared" si="113"/>
        <v>0</v>
      </c>
      <c r="AK172" s="81">
        <f t="shared" si="92"/>
        <v>0</v>
      </c>
      <c r="AL172" s="81">
        <f t="shared" si="93"/>
        <v>0</v>
      </c>
      <c r="AM172" s="81">
        <f t="shared" si="94"/>
        <v>0</v>
      </c>
      <c r="AN172" s="81">
        <f t="shared" si="95"/>
        <v>0</v>
      </c>
      <c r="AO172" s="81">
        <f t="shared" si="96"/>
        <v>0</v>
      </c>
      <c r="AP172" s="81">
        <f t="shared" si="97"/>
        <v>0</v>
      </c>
      <c r="AQ172" s="81">
        <f t="shared" si="98"/>
        <v>0</v>
      </c>
      <c r="AR172" s="81">
        <f t="shared" si="99"/>
        <v>0</v>
      </c>
      <c r="AS172" s="81">
        <f t="shared" si="100"/>
        <v>0</v>
      </c>
      <c r="AT172" s="81">
        <f t="shared" si="103"/>
        <v>0</v>
      </c>
      <c r="AU172" s="81">
        <f t="shared" si="104"/>
        <v>0</v>
      </c>
      <c r="AV172" s="81">
        <f t="shared" si="105"/>
        <v>0</v>
      </c>
      <c r="AW172" s="81">
        <f t="shared" si="106"/>
        <v>0</v>
      </c>
      <c r="AX172" s="81">
        <f t="shared" si="107"/>
        <v>0</v>
      </c>
      <c r="AY172" s="81">
        <f t="shared" si="108"/>
        <v>0</v>
      </c>
      <c r="AZ172" s="134">
        <f t="shared" si="67"/>
        <v>0</v>
      </c>
    </row>
    <row r="173" spans="13:52" x14ac:dyDescent="0.3">
      <c r="M173" s="142">
        <f t="shared" ref="M173:M181" si="114">A92</f>
        <v>320</v>
      </c>
      <c r="N173" s="143">
        <f t="shared" ref="N173:N181" si="115">B92</f>
        <v>5.333333333333333</v>
      </c>
      <c r="O173" s="90">
        <f t="shared" si="70"/>
        <v>0</v>
      </c>
      <c r="P173" s="81">
        <f t="shared" si="69"/>
        <v>0</v>
      </c>
      <c r="Q173" s="81">
        <f t="shared" si="71"/>
        <v>0</v>
      </c>
      <c r="R173" s="81">
        <f t="shared" si="73"/>
        <v>0</v>
      </c>
      <c r="S173" s="90">
        <f t="shared" si="74"/>
        <v>0</v>
      </c>
      <c r="T173" s="81">
        <f t="shared" si="75"/>
        <v>0</v>
      </c>
      <c r="U173" s="81">
        <f t="shared" si="76"/>
        <v>0</v>
      </c>
      <c r="V173" s="81">
        <f t="shared" si="77"/>
        <v>0</v>
      </c>
      <c r="W173" s="81">
        <f t="shared" si="78"/>
        <v>0</v>
      </c>
      <c r="X173" s="81">
        <f t="shared" si="79"/>
        <v>0</v>
      </c>
      <c r="Y173" s="81">
        <f t="shared" si="109"/>
        <v>0</v>
      </c>
      <c r="Z173" s="81">
        <f t="shared" si="81"/>
        <v>0</v>
      </c>
      <c r="AA173" s="81">
        <f t="shared" si="82"/>
        <v>0</v>
      </c>
      <c r="AB173" s="81">
        <f t="shared" si="83"/>
        <v>0</v>
      </c>
      <c r="AC173" s="81">
        <f t="shared" si="84"/>
        <v>0</v>
      </c>
      <c r="AD173" s="81">
        <f t="shared" si="85"/>
        <v>0</v>
      </c>
      <c r="AE173" s="81">
        <f t="shared" si="110"/>
        <v>0</v>
      </c>
      <c r="AF173" s="81">
        <f t="shared" si="87"/>
        <v>0</v>
      </c>
      <c r="AG173" s="81">
        <f t="shared" si="111"/>
        <v>0</v>
      </c>
      <c r="AH173" s="81">
        <f t="shared" si="89"/>
        <v>0</v>
      </c>
      <c r="AI173" s="81">
        <f t="shared" si="112"/>
        <v>0</v>
      </c>
      <c r="AJ173" s="81">
        <f t="shared" si="113"/>
        <v>0</v>
      </c>
      <c r="AK173" s="81">
        <f t="shared" si="92"/>
        <v>0</v>
      </c>
      <c r="AL173" s="81">
        <f t="shared" si="93"/>
        <v>0</v>
      </c>
      <c r="AM173" s="81">
        <f t="shared" si="94"/>
        <v>0</v>
      </c>
      <c r="AN173" s="81">
        <f t="shared" si="95"/>
        <v>0</v>
      </c>
      <c r="AO173" s="81">
        <f t="shared" si="96"/>
        <v>0</v>
      </c>
      <c r="AP173" s="81">
        <f t="shared" si="97"/>
        <v>0</v>
      </c>
      <c r="AQ173" s="81">
        <f t="shared" si="98"/>
        <v>0</v>
      </c>
      <c r="AR173" s="81">
        <f t="shared" si="99"/>
        <v>0</v>
      </c>
      <c r="AS173" s="81">
        <f t="shared" si="100"/>
        <v>0</v>
      </c>
      <c r="AT173" s="81">
        <f t="shared" si="103"/>
        <v>0</v>
      </c>
      <c r="AU173" s="81">
        <f t="shared" si="104"/>
        <v>0</v>
      </c>
      <c r="AV173" s="81">
        <f t="shared" si="105"/>
        <v>0</v>
      </c>
      <c r="AW173" s="81">
        <f t="shared" si="106"/>
        <v>0</v>
      </c>
      <c r="AX173" s="81">
        <f t="shared" si="107"/>
        <v>0</v>
      </c>
      <c r="AY173" s="81">
        <f t="shared" si="108"/>
        <v>0</v>
      </c>
      <c r="AZ173" s="134">
        <f t="shared" si="67"/>
        <v>0</v>
      </c>
    </row>
    <row r="174" spans="13:52" x14ac:dyDescent="0.3">
      <c r="M174" s="142">
        <f t="shared" si="114"/>
        <v>325</v>
      </c>
      <c r="N174" s="143">
        <f t="shared" si="115"/>
        <v>5.416666666666667</v>
      </c>
      <c r="O174" s="90">
        <f t="shared" ref="O174:O181" si="116">O$108*$K174</f>
        <v>0</v>
      </c>
      <c r="P174" s="81">
        <f t="shared" si="69"/>
        <v>0</v>
      </c>
      <c r="Q174" s="81">
        <f t="shared" si="71"/>
        <v>0</v>
      </c>
      <c r="R174" s="81">
        <f t="shared" si="73"/>
        <v>0</v>
      </c>
      <c r="S174" s="90">
        <f t="shared" si="74"/>
        <v>0</v>
      </c>
      <c r="T174" s="81">
        <f t="shared" si="75"/>
        <v>0</v>
      </c>
      <c r="U174" s="81">
        <f t="shared" si="76"/>
        <v>0</v>
      </c>
      <c r="V174" s="81">
        <f t="shared" si="77"/>
        <v>0</v>
      </c>
      <c r="W174" s="81">
        <f t="shared" si="78"/>
        <v>0</v>
      </c>
      <c r="X174" s="81">
        <f t="shared" si="79"/>
        <v>0</v>
      </c>
      <c r="Y174" s="81">
        <f t="shared" si="109"/>
        <v>0</v>
      </c>
      <c r="Z174" s="81">
        <f t="shared" si="81"/>
        <v>0</v>
      </c>
      <c r="AA174" s="81">
        <f t="shared" si="82"/>
        <v>0</v>
      </c>
      <c r="AB174" s="81">
        <f t="shared" si="83"/>
        <v>0</v>
      </c>
      <c r="AC174" s="81">
        <f t="shared" si="84"/>
        <v>0</v>
      </c>
      <c r="AD174" s="81">
        <f t="shared" si="85"/>
        <v>0</v>
      </c>
      <c r="AE174" s="81">
        <f t="shared" si="110"/>
        <v>0</v>
      </c>
      <c r="AF174" s="81">
        <f t="shared" si="87"/>
        <v>0</v>
      </c>
      <c r="AG174" s="81">
        <f t="shared" si="111"/>
        <v>0</v>
      </c>
      <c r="AH174" s="81">
        <f t="shared" si="89"/>
        <v>0</v>
      </c>
      <c r="AI174" s="81">
        <f t="shared" si="112"/>
        <v>0</v>
      </c>
      <c r="AJ174" s="81">
        <f t="shared" si="113"/>
        <v>0</v>
      </c>
      <c r="AK174" s="81">
        <f t="shared" si="92"/>
        <v>0</v>
      </c>
      <c r="AL174" s="81">
        <f t="shared" si="93"/>
        <v>0</v>
      </c>
      <c r="AM174" s="81">
        <f t="shared" si="94"/>
        <v>0</v>
      </c>
      <c r="AN174" s="81">
        <f t="shared" si="95"/>
        <v>0</v>
      </c>
      <c r="AO174" s="81">
        <f t="shared" si="96"/>
        <v>0</v>
      </c>
      <c r="AP174" s="81">
        <f t="shared" si="97"/>
        <v>0</v>
      </c>
      <c r="AQ174" s="81">
        <f t="shared" si="98"/>
        <v>0</v>
      </c>
      <c r="AR174" s="81">
        <f t="shared" si="99"/>
        <v>0</v>
      </c>
      <c r="AS174" s="81">
        <f t="shared" si="100"/>
        <v>0</v>
      </c>
      <c r="AT174" s="81">
        <f t="shared" si="103"/>
        <v>0</v>
      </c>
      <c r="AU174" s="81">
        <f t="shared" si="104"/>
        <v>0</v>
      </c>
      <c r="AV174" s="81">
        <f t="shared" si="105"/>
        <v>0</v>
      </c>
      <c r="AW174" s="81">
        <f t="shared" si="106"/>
        <v>0</v>
      </c>
      <c r="AX174" s="81">
        <f t="shared" si="107"/>
        <v>0</v>
      </c>
      <c r="AY174" s="81">
        <f t="shared" si="108"/>
        <v>0</v>
      </c>
      <c r="AZ174" s="134">
        <f t="shared" ref="AZ174:AZ181" si="117">SUM(O174:AY174)</f>
        <v>0</v>
      </c>
    </row>
    <row r="175" spans="13:52" x14ac:dyDescent="0.3">
      <c r="M175" s="142">
        <f t="shared" si="114"/>
        <v>330</v>
      </c>
      <c r="N175" s="143">
        <f t="shared" si="115"/>
        <v>5.5</v>
      </c>
      <c r="O175" s="90">
        <f t="shared" si="116"/>
        <v>0</v>
      </c>
      <c r="P175" s="81">
        <f t="shared" ref="P175:P181" si="118">P$108*$K174</f>
        <v>0</v>
      </c>
      <c r="Q175" s="81">
        <f t="shared" si="71"/>
        <v>0</v>
      </c>
      <c r="R175" s="81">
        <f t="shared" si="73"/>
        <v>0</v>
      </c>
      <c r="S175" s="90">
        <f t="shared" si="74"/>
        <v>0</v>
      </c>
      <c r="T175" s="81">
        <f t="shared" si="75"/>
        <v>0</v>
      </c>
      <c r="U175" s="81">
        <f t="shared" si="76"/>
        <v>0</v>
      </c>
      <c r="V175" s="81">
        <f t="shared" si="77"/>
        <v>0</v>
      </c>
      <c r="W175" s="81">
        <f t="shared" si="78"/>
        <v>0</v>
      </c>
      <c r="X175" s="81">
        <f t="shared" si="79"/>
        <v>0</v>
      </c>
      <c r="Y175" s="81">
        <f t="shared" si="109"/>
        <v>0</v>
      </c>
      <c r="Z175" s="81">
        <f t="shared" si="81"/>
        <v>0</v>
      </c>
      <c r="AA175" s="81">
        <f t="shared" si="82"/>
        <v>0</v>
      </c>
      <c r="AB175" s="81">
        <f t="shared" si="83"/>
        <v>0</v>
      </c>
      <c r="AC175" s="81">
        <f t="shared" si="84"/>
        <v>0</v>
      </c>
      <c r="AD175" s="81">
        <f t="shared" si="85"/>
        <v>0</v>
      </c>
      <c r="AE175" s="81">
        <f t="shared" si="110"/>
        <v>0</v>
      </c>
      <c r="AF175" s="81">
        <f t="shared" si="87"/>
        <v>0</v>
      </c>
      <c r="AG175" s="81">
        <f t="shared" si="111"/>
        <v>0</v>
      </c>
      <c r="AH175" s="81">
        <f t="shared" si="89"/>
        <v>0</v>
      </c>
      <c r="AI175" s="81">
        <f t="shared" si="112"/>
        <v>0</v>
      </c>
      <c r="AJ175" s="81">
        <f t="shared" si="113"/>
        <v>0</v>
      </c>
      <c r="AK175" s="81">
        <f t="shared" si="92"/>
        <v>0</v>
      </c>
      <c r="AL175" s="81">
        <f t="shared" si="93"/>
        <v>0</v>
      </c>
      <c r="AM175" s="81">
        <f t="shared" si="94"/>
        <v>0</v>
      </c>
      <c r="AN175" s="81">
        <f t="shared" si="95"/>
        <v>0</v>
      </c>
      <c r="AO175" s="81">
        <f t="shared" si="96"/>
        <v>0</v>
      </c>
      <c r="AP175" s="81">
        <f t="shared" si="97"/>
        <v>0</v>
      </c>
      <c r="AQ175" s="81">
        <f t="shared" si="98"/>
        <v>0</v>
      </c>
      <c r="AR175" s="81">
        <f t="shared" si="99"/>
        <v>0</v>
      </c>
      <c r="AS175" s="81">
        <f t="shared" si="100"/>
        <v>0</v>
      </c>
      <c r="AT175" s="81">
        <f t="shared" si="103"/>
        <v>0</v>
      </c>
      <c r="AU175" s="81">
        <f t="shared" si="104"/>
        <v>0</v>
      </c>
      <c r="AV175" s="81">
        <f t="shared" si="105"/>
        <v>0</v>
      </c>
      <c r="AW175" s="81">
        <f t="shared" si="106"/>
        <v>0</v>
      </c>
      <c r="AX175" s="81">
        <f t="shared" si="107"/>
        <v>0</v>
      </c>
      <c r="AY175" s="81">
        <f t="shared" si="108"/>
        <v>0</v>
      </c>
      <c r="AZ175" s="134">
        <f t="shared" si="117"/>
        <v>0</v>
      </c>
    </row>
    <row r="176" spans="13:52" x14ac:dyDescent="0.3">
      <c r="M176" s="142">
        <f t="shared" si="114"/>
        <v>335</v>
      </c>
      <c r="N176" s="143">
        <f t="shared" si="115"/>
        <v>5.583333333333333</v>
      </c>
      <c r="O176" s="90">
        <f t="shared" si="116"/>
        <v>0</v>
      </c>
      <c r="P176" s="81">
        <f t="shared" si="118"/>
        <v>0</v>
      </c>
      <c r="Q176" s="81">
        <f t="shared" ref="Q176:Q181" si="119">Q$108*$K174</f>
        <v>0</v>
      </c>
      <c r="R176" s="81">
        <f t="shared" si="73"/>
        <v>0</v>
      </c>
      <c r="S176" s="90">
        <f t="shared" si="74"/>
        <v>0</v>
      </c>
      <c r="T176" s="81">
        <f t="shared" si="75"/>
        <v>0</v>
      </c>
      <c r="U176" s="81">
        <f t="shared" si="76"/>
        <v>0</v>
      </c>
      <c r="V176" s="81">
        <f t="shared" si="77"/>
        <v>0</v>
      </c>
      <c r="W176" s="81">
        <f t="shared" si="78"/>
        <v>0</v>
      </c>
      <c r="X176" s="81">
        <f t="shared" si="79"/>
        <v>0</v>
      </c>
      <c r="Y176" s="81">
        <f t="shared" si="109"/>
        <v>0</v>
      </c>
      <c r="Z176" s="81">
        <f t="shared" si="81"/>
        <v>0</v>
      </c>
      <c r="AA176" s="81">
        <f t="shared" si="82"/>
        <v>0</v>
      </c>
      <c r="AB176" s="81">
        <f t="shared" si="83"/>
        <v>0</v>
      </c>
      <c r="AC176" s="81">
        <f t="shared" si="84"/>
        <v>0</v>
      </c>
      <c r="AD176" s="81">
        <f t="shared" si="85"/>
        <v>0</v>
      </c>
      <c r="AE176" s="81">
        <f t="shared" si="110"/>
        <v>0</v>
      </c>
      <c r="AF176" s="81">
        <f t="shared" si="87"/>
        <v>0</v>
      </c>
      <c r="AG176" s="81">
        <f t="shared" si="111"/>
        <v>0</v>
      </c>
      <c r="AH176" s="81">
        <f t="shared" si="89"/>
        <v>0</v>
      </c>
      <c r="AI176" s="81">
        <f t="shared" si="112"/>
        <v>0</v>
      </c>
      <c r="AJ176" s="81">
        <f t="shared" si="113"/>
        <v>0</v>
      </c>
      <c r="AK176" s="81">
        <f t="shared" si="92"/>
        <v>0</v>
      </c>
      <c r="AL176" s="81">
        <f t="shared" si="93"/>
        <v>0</v>
      </c>
      <c r="AM176" s="81">
        <f t="shared" si="94"/>
        <v>0</v>
      </c>
      <c r="AN176" s="81">
        <f t="shared" si="95"/>
        <v>0</v>
      </c>
      <c r="AO176" s="81">
        <f t="shared" si="96"/>
        <v>0</v>
      </c>
      <c r="AP176" s="81">
        <f t="shared" si="97"/>
        <v>0</v>
      </c>
      <c r="AQ176" s="81">
        <f t="shared" si="98"/>
        <v>0</v>
      </c>
      <c r="AR176" s="81">
        <f t="shared" si="99"/>
        <v>0</v>
      </c>
      <c r="AS176" s="81">
        <f t="shared" si="100"/>
        <v>0</v>
      </c>
      <c r="AT176" s="81">
        <f t="shared" si="103"/>
        <v>0</v>
      </c>
      <c r="AU176" s="81">
        <f t="shared" si="104"/>
        <v>0</v>
      </c>
      <c r="AV176" s="81">
        <f t="shared" si="105"/>
        <v>0</v>
      </c>
      <c r="AW176" s="81">
        <f t="shared" si="106"/>
        <v>0</v>
      </c>
      <c r="AX176" s="81">
        <f t="shared" si="107"/>
        <v>0</v>
      </c>
      <c r="AY176" s="81">
        <f t="shared" si="108"/>
        <v>0</v>
      </c>
      <c r="AZ176" s="134">
        <f t="shared" si="117"/>
        <v>0</v>
      </c>
    </row>
    <row r="177" spans="1:52" x14ac:dyDescent="0.3">
      <c r="M177" s="142">
        <f t="shared" si="114"/>
        <v>340</v>
      </c>
      <c r="N177" s="143">
        <f t="shared" si="115"/>
        <v>5.666666666666667</v>
      </c>
      <c r="O177" s="90">
        <f t="shared" si="116"/>
        <v>0</v>
      </c>
      <c r="P177" s="81">
        <f t="shared" si="118"/>
        <v>0</v>
      </c>
      <c r="Q177" s="81">
        <f t="shared" si="119"/>
        <v>0</v>
      </c>
      <c r="R177" s="81">
        <f t="shared" si="73"/>
        <v>0</v>
      </c>
      <c r="S177" s="90">
        <f t="shared" si="74"/>
        <v>0</v>
      </c>
      <c r="T177" s="81">
        <f t="shared" si="75"/>
        <v>0</v>
      </c>
      <c r="U177" s="81">
        <f t="shared" si="76"/>
        <v>0</v>
      </c>
      <c r="V177" s="81">
        <f t="shared" si="77"/>
        <v>0</v>
      </c>
      <c r="W177" s="81">
        <f t="shared" si="78"/>
        <v>0</v>
      </c>
      <c r="X177" s="81">
        <f t="shared" si="79"/>
        <v>0</v>
      </c>
      <c r="Y177" s="81">
        <f t="shared" si="109"/>
        <v>0</v>
      </c>
      <c r="Z177" s="81">
        <f t="shared" si="81"/>
        <v>0</v>
      </c>
      <c r="AA177" s="81">
        <f t="shared" si="82"/>
        <v>0</v>
      </c>
      <c r="AB177" s="81">
        <f t="shared" si="83"/>
        <v>0</v>
      </c>
      <c r="AC177" s="81">
        <f t="shared" si="84"/>
        <v>0</v>
      </c>
      <c r="AD177" s="81">
        <f t="shared" si="85"/>
        <v>0</v>
      </c>
      <c r="AE177" s="81">
        <f t="shared" si="110"/>
        <v>0</v>
      </c>
      <c r="AF177" s="81">
        <f t="shared" si="87"/>
        <v>0</v>
      </c>
      <c r="AG177" s="81">
        <f t="shared" si="111"/>
        <v>0</v>
      </c>
      <c r="AH177" s="81">
        <f t="shared" si="89"/>
        <v>0</v>
      </c>
      <c r="AI177" s="81">
        <f t="shared" si="112"/>
        <v>0</v>
      </c>
      <c r="AJ177" s="81">
        <f t="shared" si="113"/>
        <v>0</v>
      </c>
      <c r="AK177" s="81">
        <f t="shared" si="92"/>
        <v>0</v>
      </c>
      <c r="AL177" s="81">
        <f t="shared" si="93"/>
        <v>0</v>
      </c>
      <c r="AM177" s="81">
        <f t="shared" si="94"/>
        <v>0</v>
      </c>
      <c r="AN177" s="81">
        <f t="shared" si="95"/>
        <v>0</v>
      </c>
      <c r="AO177" s="81">
        <f t="shared" si="96"/>
        <v>0</v>
      </c>
      <c r="AP177" s="81">
        <f t="shared" si="97"/>
        <v>0</v>
      </c>
      <c r="AQ177" s="81">
        <f t="shared" si="98"/>
        <v>0</v>
      </c>
      <c r="AR177" s="81">
        <f t="shared" si="99"/>
        <v>0</v>
      </c>
      <c r="AS177" s="81">
        <f t="shared" si="100"/>
        <v>0</v>
      </c>
      <c r="AT177" s="81">
        <f t="shared" si="103"/>
        <v>0</v>
      </c>
      <c r="AU177" s="81">
        <f t="shared" si="104"/>
        <v>0</v>
      </c>
      <c r="AV177" s="81">
        <f t="shared" si="105"/>
        <v>0</v>
      </c>
      <c r="AW177" s="81">
        <f t="shared" si="106"/>
        <v>0</v>
      </c>
      <c r="AX177" s="81">
        <f t="shared" si="107"/>
        <v>0</v>
      </c>
      <c r="AY177" s="81">
        <f t="shared" si="108"/>
        <v>0</v>
      </c>
      <c r="AZ177" s="134">
        <f t="shared" si="117"/>
        <v>0</v>
      </c>
    </row>
    <row r="178" spans="1:52" x14ac:dyDescent="0.3">
      <c r="M178" s="142">
        <f t="shared" si="114"/>
        <v>345</v>
      </c>
      <c r="N178" s="143">
        <f t="shared" si="115"/>
        <v>5.75</v>
      </c>
      <c r="O178" s="90">
        <f t="shared" si="116"/>
        <v>0</v>
      </c>
      <c r="P178" s="81">
        <f t="shared" si="118"/>
        <v>0</v>
      </c>
      <c r="Q178" s="81">
        <f t="shared" si="119"/>
        <v>0</v>
      </c>
      <c r="R178" s="81">
        <f>R$108*$K175</f>
        <v>0</v>
      </c>
      <c r="S178" s="90">
        <f t="shared" ref="S178:S181" si="120">S$108*$K174</f>
        <v>0</v>
      </c>
      <c r="T178" s="81">
        <f t="shared" si="75"/>
        <v>0</v>
      </c>
      <c r="U178" s="81">
        <f t="shared" si="76"/>
        <v>0</v>
      </c>
      <c r="V178" s="81">
        <f t="shared" si="77"/>
        <v>0</v>
      </c>
      <c r="W178" s="81">
        <f t="shared" si="78"/>
        <v>0</v>
      </c>
      <c r="X178" s="81">
        <f t="shared" si="79"/>
        <v>0</v>
      </c>
      <c r="Y178" s="81">
        <f t="shared" si="109"/>
        <v>0</v>
      </c>
      <c r="Z178" s="81">
        <f t="shared" si="81"/>
        <v>0</v>
      </c>
      <c r="AA178" s="81">
        <f t="shared" si="82"/>
        <v>0</v>
      </c>
      <c r="AB178" s="81">
        <f t="shared" si="83"/>
        <v>0</v>
      </c>
      <c r="AC178" s="81">
        <f t="shared" si="84"/>
        <v>0</v>
      </c>
      <c r="AD178" s="81">
        <f t="shared" si="85"/>
        <v>0</v>
      </c>
      <c r="AE178" s="81">
        <f t="shared" si="110"/>
        <v>0</v>
      </c>
      <c r="AF178" s="81">
        <f t="shared" si="87"/>
        <v>0</v>
      </c>
      <c r="AG178" s="81">
        <f t="shared" si="111"/>
        <v>0</v>
      </c>
      <c r="AH178" s="81">
        <f t="shared" si="89"/>
        <v>0</v>
      </c>
      <c r="AI178" s="81">
        <f t="shared" si="112"/>
        <v>0</v>
      </c>
      <c r="AJ178" s="81">
        <f t="shared" si="113"/>
        <v>0</v>
      </c>
      <c r="AK178" s="81">
        <f t="shared" si="92"/>
        <v>0</v>
      </c>
      <c r="AL178" s="81">
        <f t="shared" si="93"/>
        <v>0</v>
      </c>
      <c r="AM178" s="81">
        <f t="shared" si="94"/>
        <v>0</v>
      </c>
      <c r="AN178" s="81">
        <f t="shared" si="95"/>
        <v>0</v>
      </c>
      <c r="AO178" s="81">
        <f t="shared" si="96"/>
        <v>0</v>
      </c>
      <c r="AP178" s="81">
        <f t="shared" si="97"/>
        <v>0</v>
      </c>
      <c r="AQ178" s="81">
        <f t="shared" si="98"/>
        <v>0</v>
      </c>
      <c r="AR178" s="81">
        <f t="shared" si="99"/>
        <v>0</v>
      </c>
      <c r="AS178" s="81">
        <f t="shared" si="100"/>
        <v>0</v>
      </c>
      <c r="AT178" s="81">
        <f t="shared" si="103"/>
        <v>0</v>
      </c>
      <c r="AU178" s="81">
        <f t="shared" si="104"/>
        <v>0</v>
      </c>
      <c r="AV178" s="81">
        <f t="shared" si="105"/>
        <v>0</v>
      </c>
      <c r="AW178" s="81">
        <f t="shared" si="106"/>
        <v>0</v>
      </c>
      <c r="AX178" s="81">
        <f t="shared" si="107"/>
        <v>0</v>
      </c>
      <c r="AY178" s="81">
        <f t="shared" si="108"/>
        <v>0</v>
      </c>
      <c r="AZ178" s="134">
        <f t="shared" si="117"/>
        <v>0</v>
      </c>
    </row>
    <row r="179" spans="1:52" x14ac:dyDescent="0.3">
      <c r="M179" s="142">
        <f t="shared" si="114"/>
        <v>350</v>
      </c>
      <c r="N179" s="143">
        <f t="shared" si="115"/>
        <v>5.833333333333333</v>
      </c>
      <c r="O179" s="90">
        <f t="shared" si="116"/>
        <v>0</v>
      </c>
      <c r="P179" s="81">
        <f t="shared" si="118"/>
        <v>0</v>
      </c>
      <c r="Q179" s="81">
        <f t="shared" si="119"/>
        <v>0</v>
      </c>
      <c r="R179" s="81">
        <f>R$108*$K176</f>
        <v>0</v>
      </c>
      <c r="S179" s="90">
        <f t="shared" si="120"/>
        <v>0</v>
      </c>
      <c r="T179" s="81">
        <f t="shared" ref="T179:T181" si="121">T$108*$K174</f>
        <v>0</v>
      </c>
      <c r="U179" s="81">
        <f t="shared" si="76"/>
        <v>0</v>
      </c>
      <c r="V179" s="81">
        <f t="shared" si="77"/>
        <v>0</v>
      </c>
      <c r="W179" s="81">
        <f t="shared" si="78"/>
        <v>0</v>
      </c>
      <c r="X179" s="81">
        <f t="shared" si="79"/>
        <v>0</v>
      </c>
      <c r="Y179" s="81">
        <f t="shared" si="109"/>
        <v>0</v>
      </c>
      <c r="Z179" s="81">
        <f t="shared" si="81"/>
        <v>0</v>
      </c>
      <c r="AA179" s="81">
        <f t="shared" si="82"/>
        <v>0</v>
      </c>
      <c r="AB179" s="81">
        <f t="shared" si="83"/>
        <v>0</v>
      </c>
      <c r="AC179" s="81">
        <f t="shared" si="84"/>
        <v>0</v>
      </c>
      <c r="AD179" s="81">
        <f t="shared" si="85"/>
        <v>0</v>
      </c>
      <c r="AE179" s="81">
        <f t="shared" si="110"/>
        <v>0</v>
      </c>
      <c r="AF179" s="81">
        <f t="shared" si="87"/>
        <v>0</v>
      </c>
      <c r="AG179" s="81">
        <f t="shared" si="111"/>
        <v>0</v>
      </c>
      <c r="AH179" s="81">
        <f t="shared" si="89"/>
        <v>0</v>
      </c>
      <c r="AI179" s="81">
        <f t="shared" si="112"/>
        <v>0</v>
      </c>
      <c r="AJ179" s="81">
        <f t="shared" si="113"/>
        <v>0</v>
      </c>
      <c r="AK179" s="81">
        <f t="shared" si="92"/>
        <v>0</v>
      </c>
      <c r="AL179" s="81">
        <f t="shared" si="93"/>
        <v>0</v>
      </c>
      <c r="AM179" s="81">
        <f t="shared" si="94"/>
        <v>0</v>
      </c>
      <c r="AN179" s="81">
        <f t="shared" si="95"/>
        <v>0</v>
      </c>
      <c r="AO179" s="81">
        <f t="shared" si="96"/>
        <v>0</v>
      </c>
      <c r="AP179" s="81">
        <f t="shared" si="97"/>
        <v>0</v>
      </c>
      <c r="AQ179" s="81">
        <f t="shared" si="98"/>
        <v>0</v>
      </c>
      <c r="AR179" s="81">
        <f t="shared" si="99"/>
        <v>0</v>
      </c>
      <c r="AS179" s="81">
        <f t="shared" si="100"/>
        <v>0</v>
      </c>
      <c r="AT179" s="81">
        <f t="shared" si="103"/>
        <v>0</v>
      </c>
      <c r="AU179" s="81">
        <f t="shared" si="104"/>
        <v>0</v>
      </c>
      <c r="AV179" s="81">
        <f t="shared" si="105"/>
        <v>0</v>
      </c>
      <c r="AW179" s="81">
        <f t="shared" si="106"/>
        <v>0</v>
      </c>
      <c r="AX179" s="81">
        <f t="shared" si="107"/>
        <v>0</v>
      </c>
      <c r="AY179" s="81">
        <f t="shared" si="108"/>
        <v>0</v>
      </c>
      <c r="AZ179" s="134">
        <f t="shared" si="117"/>
        <v>0</v>
      </c>
    </row>
    <row r="180" spans="1:52" x14ac:dyDescent="0.3">
      <c r="M180" s="142">
        <f t="shared" si="114"/>
        <v>355</v>
      </c>
      <c r="N180" s="143">
        <f t="shared" si="115"/>
        <v>5.916666666666667</v>
      </c>
      <c r="O180" s="90">
        <f t="shared" si="116"/>
        <v>0</v>
      </c>
      <c r="P180" s="81">
        <f t="shared" si="118"/>
        <v>0</v>
      </c>
      <c r="Q180" s="81">
        <f t="shared" si="119"/>
        <v>0</v>
      </c>
      <c r="R180" s="81">
        <f>R$108*$K177</f>
        <v>0</v>
      </c>
      <c r="S180" s="90">
        <f t="shared" si="120"/>
        <v>0</v>
      </c>
      <c r="T180" s="81">
        <f t="shared" si="121"/>
        <v>0</v>
      </c>
      <c r="U180" s="81">
        <f t="shared" ref="U180:U181" si="122">U$108*$K174</f>
        <v>0</v>
      </c>
      <c r="V180" s="81">
        <f t="shared" si="77"/>
        <v>0</v>
      </c>
      <c r="W180" s="81">
        <f t="shared" si="78"/>
        <v>0</v>
      </c>
      <c r="X180" s="81">
        <f t="shared" si="79"/>
        <v>0</v>
      </c>
      <c r="Y180" s="81">
        <f t="shared" si="109"/>
        <v>0</v>
      </c>
      <c r="Z180" s="81">
        <f t="shared" si="81"/>
        <v>0</v>
      </c>
      <c r="AA180" s="81">
        <f t="shared" si="82"/>
        <v>0</v>
      </c>
      <c r="AB180" s="81">
        <f t="shared" si="83"/>
        <v>0</v>
      </c>
      <c r="AC180" s="81">
        <f t="shared" si="84"/>
        <v>0</v>
      </c>
      <c r="AD180" s="81">
        <f t="shared" si="85"/>
        <v>0</v>
      </c>
      <c r="AE180" s="81">
        <f t="shared" si="110"/>
        <v>0</v>
      </c>
      <c r="AF180" s="81">
        <f t="shared" si="87"/>
        <v>0</v>
      </c>
      <c r="AG180" s="81">
        <f t="shared" si="111"/>
        <v>0</v>
      </c>
      <c r="AH180" s="81">
        <f t="shared" si="89"/>
        <v>0</v>
      </c>
      <c r="AI180" s="81">
        <f t="shared" si="112"/>
        <v>0</v>
      </c>
      <c r="AJ180" s="81">
        <f t="shared" si="113"/>
        <v>0</v>
      </c>
      <c r="AK180" s="81">
        <f t="shared" si="92"/>
        <v>0</v>
      </c>
      <c r="AL180" s="81">
        <f t="shared" si="93"/>
        <v>0</v>
      </c>
      <c r="AM180" s="81">
        <f t="shared" si="94"/>
        <v>0</v>
      </c>
      <c r="AN180" s="81">
        <f t="shared" si="95"/>
        <v>0</v>
      </c>
      <c r="AO180" s="81">
        <f t="shared" si="96"/>
        <v>0</v>
      </c>
      <c r="AP180" s="81">
        <f t="shared" si="97"/>
        <v>0</v>
      </c>
      <c r="AQ180" s="81">
        <f t="shared" si="98"/>
        <v>0</v>
      </c>
      <c r="AR180" s="81">
        <f t="shared" si="99"/>
        <v>0</v>
      </c>
      <c r="AS180" s="81">
        <f t="shared" si="100"/>
        <v>0</v>
      </c>
      <c r="AT180" s="81">
        <f t="shared" si="103"/>
        <v>0</v>
      </c>
      <c r="AU180" s="81">
        <f t="shared" si="104"/>
        <v>0</v>
      </c>
      <c r="AV180" s="81">
        <f t="shared" si="105"/>
        <v>0</v>
      </c>
      <c r="AW180" s="81">
        <f t="shared" si="106"/>
        <v>0</v>
      </c>
      <c r="AX180" s="81">
        <f t="shared" si="107"/>
        <v>0</v>
      </c>
      <c r="AY180" s="81">
        <f t="shared" si="108"/>
        <v>0</v>
      </c>
      <c r="AZ180" s="134">
        <f t="shared" si="117"/>
        <v>0</v>
      </c>
    </row>
    <row r="181" spans="1:52" ht="15" thickBot="1" x14ac:dyDescent="0.35">
      <c r="M181" s="147">
        <f t="shared" si="114"/>
        <v>360</v>
      </c>
      <c r="N181" s="149">
        <f t="shared" si="115"/>
        <v>6</v>
      </c>
      <c r="O181" s="90">
        <f t="shared" si="116"/>
        <v>0</v>
      </c>
      <c r="P181" s="81">
        <f t="shared" si="118"/>
        <v>0</v>
      </c>
      <c r="Q181" s="81">
        <f t="shared" si="119"/>
        <v>0</v>
      </c>
      <c r="R181" s="81">
        <f>R$108*$K178</f>
        <v>0</v>
      </c>
      <c r="S181" s="90">
        <f t="shared" si="120"/>
        <v>0</v>
      </c>
      <c r="T181" s="81">
        <f t="shared" si="121"/>
        <v>0</v>
      </c>
      <c r="U181" s="81">
        <f t="shared" si="122"/>
        <v>0</v>
      </c>
      <c r="V181" s="81">
        <f t="shared" ref="V181" si="123">V$108*$K174</f>
        <v>0</v>
      </c>
      <c r="W181" s="81">
        <f t="shared" si="78"/>
        <v>0</v>
      </c>
      <c r="X181" s="81">
        <f t="shared" si="79"/>
        <v>0</v>
      </c>
      <c r="Y181" s="81">
        <f t="shared" si="109"/>
        <v>0</v>
      </c>
      <c r="Z181" s="81">
        <f t="shared" si="81"/>
        <v>0</v>
      </c>
      <c r="AA181" s="81">
        <f t="shared" si="82"/>
        <v>0</v>
      </c>
      <c r="AB181" s="81">
        <f t="shared" si="83"/>
        <v>0</v>
      </c>
      <c r="AC181" s="81">
        <f t="shared" si="84"/>
        <v>0</v>
      </c>
      <c r="AD181" s="81">
        <f t="shared" si="85"/>
        <v>0</v>
      </c>
      <c r="AE181" s="81">
        <f t="shared" si="110"/>
        <v>0</v>
      </c>
      <c r="AF181" s="81">
        <f t="shared" si="87"/>
        <v>0</v>
      </c>
      <c r="AG181" s="81">
        <f t="shared" si="111"/>
        <v>0</v>
      </c>
      <c r="AH181" s="81">
        <f t="shared" si="89"/>
        <v>0</v>
      </c>
      <c r="AI181" s="81">
        <f t="shared" si="112"/>
        <v>0</v>
      </c>
      <c r="AJ181" s="81">
        <f t="shared" si="113"/>
        <v>0</v>
      </c>
      <c r="AK181" s="81">
        <f t="shared" si="92"/>
        <v>0</v>
      </c>
      <c r="AL181" s="81">
        <f t="shared" si="93"/>
        <v>0</v>
      </c>
      <c r="AM181" s="81">
        <f t="shared" si="94"/>
        <v>0</v>
      </c>
      <c r="AN181" s="81">
        <f t="shared" si="95"/>
        <v>0</v>
      </c>
      <c r="AO181" s="81">
        <f t="shared" si="96"/>
        <v>0</v>
      </c>
      <c r="AP181" s="81">
        <f t="shared" si="97"/>
        <v>0</v>
      </c>
      <c r="AQ181" s="81">
        <f t="shared" si="98"/>
        <v>0</v>
      </c>
      <c r="AR181" s="81">
        <f t="shared" si="99"/>
        <v>0</v>
      </c>
      <c r="AS181" s="81">
        <f t="shared" si="100"/>
        <v>0</v>
      </c>
      <c r="AT181" s="81">
        <f t="shared" si="103"/>
        <v>0</v>
      </c>
      <c r="AU181" s="81">
        <f t="shared" si="104"/>
        <v>0</v>
      </c>
      <c r="AV181" s="81">
        <f t="shared" si="105"/>
        <v>0</v>
      </c>
      <c r="AW181" s="81">
        <f t="shared" si="106"/>
        <v>0</v>
      </c>
      <c r="AX181" s="81">
        <f t="shared" si="107"/>
        <v>0</v>
      </c>
      <c r="AY181" s="81">
        <f t="shared" si="108"/>
        <v>0</v>
      </c>
      <c r="AZ181" s="134">
        <f t="shared" si="117"/>
        <v>0</v>
      </c>
    </row>
    <row r="183" spans="1:52" ht="15" thickBot="1" x14ac:dyDescent="0.35"/>
    <row r="184" spans="1:52" ht="15" thickBot="1" x14ac:dyDescent="0.35">
      <c r="A184" s="283" t="s">
        <v>120</v>
      </c>
      <c r="B184" s="284"/>
      <c r="C184" s="284"/>
      <c r="D184" s="284"/>
      <c r="E184" s="284"/>
      <c r="F184" s="284"/>
      <c r="G184" s="284"/>
      <c r="H184" s="284"/>
      <c r="I184" s="284"/>
      <c r="J184" s="284"/>
      <c r="K184" s="284"/>
      <c r="L184" s="284"/>
      <c r="M184" s="284"/>
      <c r="N184" s="284"/>
      <c r="O184" s="284"/>
      <c r="P184" s="284"/>
      <c r="Q184" s="284"/>
      <c r="R184" s="284"/>
      <c r="S184" s="284"/>
      <c r="T184" s="284"/>
      <c r="U184" s="284"/>
      <c r="V184" s="284"/>
      <c r="W184" s="284"/>
      <c r="X184" s="284"/>
      <c r="Y184" s="284"/>
      <c r="Z184" s="284"/>
      <c r="AA184" s="284"/>
      <c r="AB184" s="284"/>
      <c r="AC184" s="284"/>
      <c r="AD184" s="284"/>
      <c r="AE184" s="284"/>
      <c r="AF184" s="284"/>
      <c r="AG184" s="284"/>
      <c r="AH184" s="284"/>
      <c r="AI184" s="284"/>
      <c r="AJ184" s="284"/>
      <c r="AK184" s="284"/>
      <c r="AL184" s="284"/>
      <c r="AM184" s="284"/>
      <c r="AN184" s="284"/>
      <c r="AO184" s="284"/>
      <c r="AP184" s="284"/>
      <c r="AQ184" s="284"/>
      <c r="AR184" s="284"/>
      <c r="AS184" s="284"/>
      <c r="AT184" s="284"/>
      <c r="AU184" s="284"/>
      <c r="AV184" s="284"/>
      <c r="AW184" s="284"/>
      <c r="AX184" s="284"/>
      <c r="AY184" s="284"/>
      <c r="AZ184" s="285"/>
    </row>
    <row r="185" spans="1:52" ht="15" thickBot="1" x14ac:dyDescent="0.35"/>
    <row r="186" spans="1:52" ht="15" thickBot="1" x14ac:dyDescent="0.35">
      <c r="A186"/>
      <c r="B186"/>
      <c r="C186"/>
      <c r="D186"/>
      <c r="E186"/>
      <c r="F186"/>
      <c r="G186"/>
      <c r="H186"/>
      <c r="I186"/>
      <c r="J186"/>
      <c r="K186"/>
      <c r="L186"/>
      <c r="M186" s="257" t="s">
        <v>98</v>
      </c>
      <c r="N186" s="257" t="s">
        <v>114</v>
      </c>
      <c r="O186" s="275" t="s">
        <v>104</v>
      </c>
      <c r="P186" s="276"/>
      <c r="Q186" s="276"/>
      <c r="R186" s="276"/>
      <c r="S186" s="276"/>
      <c r="T186" s="276"/>
      <c r="U186" s="276"/>
      <c r="V186" s="276"/>
      <c r="W186" s="276"/>
      <c r="X186" s="276"/>
      <c r="Y186" s="276"/>
      <c r="Z186" s="276"/>
      <c r="AA186" s="276"/>
      <c r="AB186" s="276"/>
      <c r="AC186" s="276"/>
      <c r="AD186" s="276"/>
      <c r="AE186" s="276"/>
      <c r="AF186" s="276"/>
      <c r="AG186" s="276"/>
      <c r="AH186" s="276"/>
      <c r="AI186" s="276"/>
      <c r="AJ186" s="276"/>
      <c r="AK186" s="276"/>
      <c r="AL186" s="276"/>
      <c r="AM186" s="276"/>
      <c r="AN186" s="276"/>
      <c r="AO186" s="276"/>
      <c r="AP186" s="276"/>
      <c r="AQ186" s="276"/>
      <c r="AR186" s="276"/>
      <c r="AS186" s="276"/>
      <c r="AT186" s="276"/>
      <c r="AU186" s="276"/>
      <c r="AV186" s="276"/>
      <c r="AW186" s="276"/>
      <c r="AX186" s="276"/>
      <c r="AY186" s="277"/>
      <c r="AZ186" s="255" t="s">
        <v>118</v>
      </c>
    </row>
    <row r="187" spans="1:52" ht="15" thickBot="1" x14ac:dyDescent="0.35">
      <c r="A187"/>
      <c r="B187"/>
      <c r="C187"/>
      <c r="D187"/>
      <c r="E187"/>
      <c r="F187"/>
      <c r="G187"/>
      <c r="H187"/>
      <c r="I187"/>
      <c r="J187"/>
      <c r="K187"/>
      <c r="L187"/>
      <c r="M187" s="258"/>
      <c r="N187" s="258"/>
      <c r="O187" s="135">
        <f>D109</f>
        <v>0</v>
      </c>
      <c r="P187" s="135">
        <f>D110</f>
        <v>0</v>
      </c>
      <c r="Q187" s="135">
        <f>D111</f>
        <v>0</v>
      </c>
      <c r="R187" s="135">
        <f>D112</f>
        <v>0</v>
      </c>
      <c r="S187" s="135">
        <f>D113</f>
        <v>0</v>
      </c>
      <c r="T187" s="135">
        <f>D114</f>
        <v>0</v>
      </c>
      <c r="U187" s="135">
        <f>D115</f>
        <v>0</v>
      </c>
      <c r="V187" s="135">
        <f>D116</f>
        <v>0</v>
      </c>
      <c r="W187" s="135">
        <f>D117</f>
        <v>0</v>
      </c>
      <c r="X187" s="135">
        <f>D118</f>
        <v>0</v>
      </c>
      <c r="Y187" s="135">
        <f>D119</f>
        <v>0</v>
      </c>
      <c r="Z187" s="135">
        <f>D120</f>
        <v>0</v>
      </c>
      <c r="AA187" s="135">
        <f>D121</f>
        <v>0</v>
      </c>
      <c r="AB187" s="135">
        <f>D122</f>
        <v>0</v>
      </c>
      <c r="AC187" s="135">
        <f>D123</f>
        <v>1.825688891233782E-4</v>
      </c>
      <c r="AD187" s="135">
        <f>D124</f>
        <v>7.0718985761563546E-2</v>
      </c>
      <c r="AE187" s="135">
        <f>D125</f>
        <v>0.25138773965511463</v>
      </c>
      <c r="AF187" s="135">
        <f>D126</f>
        <v>0.59983547780814728</v>
      </c>
      <c r="AG187" s="135">
        <f>D127</f>
        <v>1.7086214475671571</v>
      </c>
      <c r="AH187" s="135">
        <f>D128</f>
        <v>11.66520967026773</v>
      </c>
      <c r="AI187" s="135">
        <f>D129</f>
        <v>2.839549238466752</v>
      </c>
      <c r="AJ187" s="135">
        <f>D130</f>
        <v>2.0042497343152057</v>
      </c>
      <c r="AK187" s="135">
        <f>D131</f>
        <v>1.6160370916920321</v>
      </c>
      <c r="AL187" s="135">
        <f>D132</f>
        <v>1.3822314718693356</v>
      </c>
      <c r="AM187" s="135">
        <f>D133</f>
        <v>1.2225514945580578</v>
      </c>
      <c r="AN187" s="135">
        <f>D134</f>
        <v>1.1049755419038618</v>
      </c>
      <c r="AO187" s="135">
        <f>D135</f>
        <v>1.0139385726322168</v>
      </c>
      <c r="AP187" s="135">
        <f>D136</f>
        <v>0.94086483800155563</v>
      </c>
      <c r="AQ187" s="135">
        <f>D137</f>
        <v>0.88059845641198464</v>
      </c>
      <c r="AR187" s="135">
        <f>D138</f>
        <v>0.82983285288044328</v>
      </c>
      <c r="AS187" s="135">
        <f>D139</f>
        <v>0.78633912619427448</v>
      </c>
      <c r="AT187" s="135">
        <f>D140</f>
        <v>0.74855403177182467</v>
      </c>
      <c r="AU187" s="135">
        <f>D141</f>
        <v>0.71534514146037509</v>
      </c>
      <c r="AV187" s="135">
        <f>D142</f>
        <v>0.68586974782508037</v>
      </c>
      <c r="AW187" s="135">
        <f>D143</f>
        <v>0.65948632378810501</v>
      </c>
      <c r="AX187" s="135">
        <f>D144</f>
        <v>0.6356968943036172</v>
      </c>
      <c r="AY187" s="135">
        <f>D145</f>
        <v>0.61410834101319267</v>
      </c>
      <c r="AZ187" s="256"/>
    </row>
    <row r="188" spans="1:52" x14ac:dyDescent="0.3">
      <c r="A188"/>
      <c r="B188"/>
      <c r="C188"/>
      <c r="D188"/>
      <c r="E188"/>
      <c r="F188"/>
      <c r="G188"/>
      <c r="H188"/>
      <c r="I188"/>
      <c r="J188"/>
      <c r="K188"/>
      <c r="M188" s="144">
        <f t="shared" ref="M188:M219" si="124">M109</f>
        <v>0</v>
      </c>
      <c r="N188" s="141">
        <v>0</v>
      </c>
      <c r="O188" s="90">
        <f>O$187*$K109</f>
        <v>0</v>
      </c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0"/>
      <c r="AQ188" s="80"/>
      <c r="AR188" s="80"/>
      <c r="AS188" s="80"/>
      <c r="AT188" s="80"/>
      <c r="AU188" s="80"/>
      <c r="AV188" s="80"/>
      <c r="AW188" s="80"/>
      <c r="AX188" s="80"/>
      <c r="AY188" s="80"/>
      <c r="AZ188" s="134">
        <f t="shared" ref="AZ188:AZ219" si="125">SUM(O188:AY188)</f>
        <v>0</v>
      </c>
    </row>
    <row r="189" spans="1:52" x14ac:dyDescent="0.3">
      <c r="A189"/>
      <c r="B189"/>
      <c r="C189"/>
      <c r="D189"/>
      <c r="E189"/>
      <c r="F189"/>
      <c r="G189"/>
      <c r="H189"/>
      <c r="I189"/>
      <c r="J189"/>
      <c r="K189"/>
      <c r="M189" s="145">
        <f t="shared" si="124"/>
        <v>5</v>
      </c>
      <c r="N189" s="143">
        <f t="shared" ref="N189:N220" si="126">N110</f>
        <v>8.3333333333333329E-2</v>
      </c>
      <c r="O189" s="90">
        <f t="shared" ref="O189:O252" si="127">O$187*$K110</f>
        <v>0</v>
      </c>
      <c r="P189" s="81">
        <f>P$187*$K109</f>
        <v>0</v>
      </c>
      <c r="AZ189" s="134">
        <f t="shared" si="125"/>
        <v>0</v>
      </c>
    </row>
    <row r="190" spans="1:52" x14ac:dyDescent="0.3">
      <c r="A190"/>
      <c r="B190"/>
      <c r="C190"/>
      <c r="D190"/>
      <c r="E190"/>
      <c r="F190"/>
      <c r="G190"/>
      <c r="H190"/>
      <c r="I190"/>
      <c r="J190"/>
      <c r="K190"/>
      <c r="M190" s="145">
        <f t="shared" si="124"/>
        <v>10</v>
      </c>
      <c r="N190" s="143">
        <f t="shared" si="126"/>
        <v>0.16666666666666666</v>
      </c>
      <c r="O190" s="90">
        <f t="shared" si="127"/>
        <v>0</v>
      </c>
      <c r="P190" s="90">
        <f t="shared" ref="P190:P253" si="128">P$187*$K110</f>
        <v>0</v>
      </c>
      <c r="Q190" s="81">
        <f>Q$187*$K109</f>
        <v>0</v>
      </c>
      <c r="AZ190" s="134">
        <f t="shared" si="125"/>
        <v>0</v>
      </c>
    </row>
    <row r="191" spans="1:52" x14ac:dyDescent="0.3">
      <c r="A191"/>
      <c r="B191"/>
      <c r="C191"/>
      <c r="D191"/>
      <c r="E191"/>
      <c r="F191"/>
      <c r="G191"/>
      <c r="H191"/>
      <c r="I191"/>
      <c r="J191"/>
      <c r="K191"/>
      <c r="M191" s="145">
        <f t="shared" si="124"/>
        <v>15</v>
      </c>
      <c r="N191" s="143">
        <f t="shared" si="126"/>
        <v>0.25</v>
      </c>
      <c r="O191" s="90">
        <f t="shared" si="127"/>
        <v>0</v>
      </c>
      <c r="P191" s="90">
        <f t="shared" si="128"/>
        <v>0</v>
      </c>
      <c r="Q191" s="81">
        <f t="shared" ref="Q191:Q254" si="129">Q$187*$K110</f>
        <v>0</v>
      </c>
      <c r="R191" s="81">
        <f>R$187*$K109</f>
        <v>0</v>
      </c>
      <c r="AZ191" s="134">
        <f t="shared" si="125"/>
        <v>0</v>
      </c>
    </row>
    <row r="192" spans="1:52" x14ac:dyDescent="0.3">
      <c r="A192"/>
      <c r="B192"/>
      <c r="C192"/>
      <c r="D192"/>
      <c r="E192"/>
      <c r="F192"/>
      <c r="G192"/>
      <c r="H192"/>
      <c r="I192"/>
      <c r="J192"/>
      <c r="K192"/>
      <c r="M192" s="145">
        <f t="shared" si="124"/>
        <v>20</v>
      </c>
      <c r="N192" s="143">
        <f t="shared" si="126"/>
        <v>0.33333333333333331</v>
      </c>
      <c r="O192" s="90">
        <f t="shared" si="127"/>
        <v>0</v>
      </c>
      <c r="P192" s="90">
        <f t="shared" si="128"/>
        <v>0</v>
      </c>
      <c r="Q192" s="81">
        <f t="shared" si="129"/>
        <v>0</v>
      </c>
      <c r="R192" s="81">
        <f t="shared" ref="R192:R255" si="130">R$187*$K110</f>
        <v>0</v>
      </c>
      <c r="S192" s="81">
        <f>S$187*$K109</f>
        <v>0</v>
      </c>
      <c r="AZ192" s="134">
        <f t="shared" si="125"/>
        <v>0</v>
      </c>
    </row>
    <row r="193" spans="1:52" x14ac:dyDescent="0.3">
      <c r="A193"/>
      <c r="B193"/>
      <c r="C193"/>
      <c r="D193"/>
      <c r="E193"/>
      <c r="F193"/>
      <c r="G193"/>
      <c r="H193"/>
      <c r="I193"/>
      <c r="J193"/>
      <c r="K193"/>
      <c r="M193" s="145">
        <f t="shared" si="124"/>
        <v>25</v>
      </c>
      <c r="N193" s="143">
        <f t="shared" si="126"/>
        <v>0.41666666666666669</v>
      </c>
      <c r="O193" s="90">
        <f t="shared" si="127"/>
        <v>0</v>
      </c>
      <c r="P193" s="90">
        <f t="shared" si="128"/>
        <v>0</v>
      </c>
      <c r="Q193" s="81">
        <f t="shared" si="129"/>
        <v>0</v>
      </c>
      <c r="R193" s="81">
        <f t="shared" si="130"/>
        <v>0</v>
      </c>
      <c r="S193" s="81">
        <f t="shared" ref="S193:S256" si="131">S$187*$K110</f>
        <v>0</v>
      </c>
      <c r="T193" s="81">
        <f>T$187*$K109</f>
        <v>0</v>
      </c>
      <c r="AZ193" s="134">
        <f t="shared" si="125"/>
        <v>0</v>
      </c>
    </row>
    <row r="194" spans="1:52" x14ac:dyDescent="0.3">
      <c r="A194"/>
      <c r="B194"/>
      <c r="C194"/>
      <c r="D194"/>
      <c r="E194"/>
      <c r="F194"/>
      <c r="G194"/>
      <c r="H194"/>
      <c r="I194"/>
      <c r="J194"/>
      <c r="K194"/>
      <c r="M194" s="145">
        <f t="shared" si="124"/>
        <v>30</v>
      </c>
      <c r="N194" s="143">
        <f t="shared" si="126"/>
        <v>0.5</v>
      </c>
      <c r="O194" s="90">
        <f t="shared" si="127"/>
        <v>0</v>
      </c>
      <c r="P194" s="90">
        <f t="shared" si="128"/>
        <v>0</v>
      </c>
      <c r="Q194" s="81">
        <f t="shared" si="129"/>
        <v>0</v>
      </c>
      <c r="R194" s="81">
        <f t="shared" si="130"/>
        <v>0</v>
      </c>
      <c r="S194" s="81">
        <f t="shared" si="131"/>
        <v>0</v>
      </c>
      <c r="T194" s="81">
        <f t="shared" ref="T194:T257" si="132">T$187*$K110</f>
        <v>0</v>
      </c>
      <c r="U194" s="81">
        <f>U$187*$K109</f>
        <v>0</v>
      </c>
      <c r="AZ194" s="134">
        <f t="shared" si="125"/>
        <v>0</v>
      </c>
    </row>
    <row r="195" spans="1:52" x14ac:dyDescent="0.3">
      <c r="A195"/>
      <c r="B195"/>
      <c r="C195"/>
      <c r="D195"/>
      <c r="E195"/>
      <c r="F195"/>
      <c r="G195"/>
      <c r="H195"/>
      <c r="I195"/>
      <c r="J195"/>
      <c r="K195"/>
      <c r="M195" s="145">
        <f t="shared" si="124"/>
        <v>35</v>
      </c>
      <c r="N195" s="143">
        <f t="shared" si="126"/>
        <v>0.58333333333333337</v>
      </c>
      <c r="O195" s="90">
        <f t="shared" si="127"/>
        <v>0</v>
      </c>
      <c r="P195" s="90">
        <f t="shared" si="128"/>
        <v>0</v>
      </c>
      <c r="Q195" s="81">
        <f t="shared" si="129"/>
        <v>0</v>
      </c>
      <c r="R195" s="81">
        <f t="shared" si="130"/>
        <v>0</v>
      </c>
      <c r="S195" s="81">
        <f t="shared" si="131"/>
        <v>0</v>
      </c>
      <c r="T195" s="81">
        <f t="shared" si="132"/>
        <v>0</v>
      </c>
      <c r="U195" s="81">
        <f t="shared" ref="U195:U258" si="133">U$187*$K110</f>
        <v>0</v>
      </c>
      <c r="V195" s="81">
        <f>V$187*$K109</f>
        <v>0</v>
      </c>
      <c r="AZ195" s="134">
        <f t="shared" si="125"/>
        <v>0</v>
      </c>
    </row>
    <row r="196" spans="1:52" x14ac:dyDescent="0.3">
      <c r="A196"/>
      <c r="B196"/>
      <c r="C196"/>
      <c r="D196"/>
      <c r="E196"/>
      <c r="F196"/>
      <c r="G196"/>
      <c r="H196"/>
      <c r="I196"/>
      <c r="J196"/>
      <c r="K196"/>
      <c r="M196" s="145">
        <f t="shared" si="124"/>
        <v>40</v>
      </c>
      <c r="N196" s="143">
        <f t="shared" si="126"/>
        <v>0.66666666666666663</v>
      </c>
      <c r="O196" s="90">
        <f t="shared" si="127"/>
        <v>0</v>
      </c>
      <c r="P196" s="90">
        <f t="shared" si="128"/>
        <v>0</v>
      </c>
      <c r="Q196" s="81">
        <f t="shared" si="129"/>
        <v>0</v>
      </c>
      <c r="R196" s="81">
        <f t="shared" si="130"/>
        <v>0</v>
      </c>
      <c r="S196" s="81">
        <f t="shared" si="131"/>
        <v>0</v>
      </c>
      <c r="T196" s="81">
        <f t="shared" si="132"/>
        <v>0</v>
      </c>
      <c r="U196" s="81">
        <f t="shared" si="133"/>
        <v>0</v>
      </c>
      <c r="V196" s="81">
        <f t="shared" ref="V196:V259" si="134">V$187*$K110</f>
        <v>0</v>
      </c>
      <c r="W196" s="81">
        <f>W$187*$K109</f>
        <v>0</v>
      </c>
      <c r="AZ196" s="134">
        <f t="shared" si="125"/>
        <v>0</v>
      </c>
    </row>
    <row r="197" spans="1:52" x14ac:dyDescent="0.3">
      <c r="A197"/>
      <c r="B197"/>
      <c r="C197"/>
      <c r="D197"/>
      <c r="E197"/>
      <c r="F197"/>
      <c r="G197"/>
      <c r="H197"/>
      <c r="I197"/>
      <c r="J197"/>
      <c r="K197"/>
      <c r="M197" s="145">
        <f t="shared" si="124"/>
        <v>45</v>
      </c>
      <c r="N197" s="143">
        <f t="shared" si="126"/>
        <v>0.75</v>
      </c>
      <c r="O197" s="90">
        <f t="shared" si="127"/>
        <v>0</v>
      </c>
      <c r="P197" s="90">
        <f t="shared" si="128"/>
        <v>0</v>
      </c>
      <c r="Q197" s="81">
        <f t="shared" si="129"/>
        <v>0</v>
      </c>
      <c r="R197" s="81">
        <f t="shared" si="130"/>
        <v>0</v>
      </c>
      <c r="S197" s="81">
        <f t="shared" si="131"/>
        <v>0</v>
      </c>
      <c r="T197" s="81">
        <f t="shared" si="132"/>
        <v>0</v>
      </c>
      <c r="U197" s="81">
        <f t="shared" si="133"/>
        <v>0</v>
      </c>
      <c r="V197" s="81">
        <f t="shared" si="134"/>
        <v>0</v>
      </c>
      <c r="W197" s="81">
        <f t="shared" ref="W197:W260" si="135">W$187*$K110</f>
        <v>0</v>
      </c>
      <c r="X197" s="81">
        <f>X$187*$K109</f>
        <v>0</v>
      </c>
      <c r="AZ197" s="134">
        <f t="shared" si="125"/>
        <v>0</v>
      </c>
    </row>
    <row r="198" spans="1:52" x14ac:dyDescent="0.3">
      <c r="A198"/>
      <c r="B198"/>
      <c r="C198"/>
      <c r="D198"/>
      <c r="E198"/>
      <c r="F198"/>
      <c r="G198"/>
      <c r="H198"/>
      <c r="I198"/>
      <c r="J198"/>
      <c r="K198"/>
      <c r="M198" s="145">
        <f t="shared" si="124"/>
        <v>50</v>
      </c>
      <c r="N198" s="143">
        <f t="shared" si="126"/>
        <v>0.83333333333333337</v>
      </c>
      <c r="O198" s="90">
        <f t="shared" si="127"/>
        <v>0</v>
      </c>
      <c r="P198" s="90">
        <f t="shared" si="128"/>
        <v>0</v>
      </c>
      <c r="Q198" s="81">
        <f t="shared" si="129"/>
        <v>0</v>
      </c>
      <c r="R198" s="81">
        <f t="shared" si="130"/>
        <v>0</v>
      </c>
      <c r="S198" s="81">
        <f t="shared" si="131"/>
        <v>0</v>
      </c>
      <c r="T198" s="81">
        <f t="shared" si="132"/>
        <v>0</v>
      </c>
      <c r="U198" s="81">
        <f t="shared" si="133"/>
        <v>0</v>
      </c>
      <c r="V198" s="81">
        <f t="shared" si="134"/>
        <v>0</v>
      </c>
      <c r="W198" s="81">
        <f t="shared" si="135"/>
        <v>0</v>
      </c>
      <c r="X198" s="81">
        <f t="shared" ref="X198:X260" si="136">X$187*$K110</f>
        <v>0</v>
      </c>
      <c r="Y198" s="81">
        <f>Y$187*$K109</f>
        <v>0</v>
      </c>
      <c r="AZ198" s="134">
        <f t="shared" si="125"/>
        <v>0</v>
      </c>
    </row>
    <row r="199" spans="1:52" x14ac:dyDescent="0.3">
      <c r="A199"/>
      <c r="B199"/>
      <c r="C199"/>
      <c r="D199"/>
      <c r="E199"/>
      <c r="F199"/>
      <c r="G199"/>
      <c r="H199"/>
      <c r="I199"/>
      <c r="J199"/>
      <c r="K199"/>
      <c r="M199" s="145">
        <f t="shared" si="124"/>
        <v>55</v>
      </c>
      <c r="N199" s="143">
        <f t="shared" si="126"/>
        <v>0.91666666666666663</v>
      </c>
      <c r="O199" s="90">
        <f t="shared" si="127"/>
        <v>0</v>
      </c>
      <c r="P199" s="90">
        <f t="shared" si="128"/>
        <v>0</v>
      </c>
      <c r="Q199" s="81">
        <f t="shared" si="129"/>
        <v>0</v>
      </c>
      <c r="R199" s="81">
        <f t="shared" si="130"/>
        <v>0</v>
      </c>
      <c r="S199" s="81">
        <f t="shared" si="131"/>
        <v>0</v>
      </c>
      <c r="T199" s="81">
        <f t="shared" si="132"/>
        <v>0</v>
      </c>
      <c r="U199" s="81">
        <f t="shared" si="133"/>
        <v>0</v>
      </c>
      <c r="V199" s="81">
        <f t="shared" si="134"/>
        <v>0</v>
      </c>
      <c r="W199" s="81">
        <f t="shared" si="135"/>
        <v>0</v>
      </c>
      <c r="X199" s="81">
        <f t="shared" si="136"/>
        <v>0</v>
      </c>
      <c r="Y199" s="81">
        <f t="shared" ref="Y199:Y260" si="137">Y$187*$K110</f>
        <v>0</v>
      </c>
      <c r="Z199" s="81">
        <f>Z$187*$K109</f>
        <v>0</v>
      </c>
      <c r="AZ199" s="134">
        <f t="shared" si="125"/>
        <v>0</v>
      </c>
    </row>
    <row r="200" spans="1:52" x14ac:dyDescent="0.3">
      <c r="A200"/>
      <c r="B200"/>
      <c r="C200"/>
      <c r="D200"/>
      <c r="E200"/>
      <c r="F200"/>
      <c r="G200"/>
      <c r="H200"/>
      <c r="I200"/>
      <c r="J200"/>
      <c r="K200"/>
      <c r="M200" s="145">
        <f t="shared" si="124"/>
        <v>60</v>
      </c>
      <c r="N200" s="143">
        <f t="shared" si="126"/>
        <v>1</v>
      </c>
      <c r="O200" s="90">
        <f t="shared" si="127"/>
        <v>0</v>
      </c>
      <c r="P200" s="90">
        <f t="shared" si="128"/>
        <v>0</v>
      </c>
      <c r="Q200" s="81">
        <f t="shared" si="129"/>
        <v>0</v>
      </c>
      <c r="R200" s="81">
        <f t="shared" si="130"/>
        <v>0</v>
      </c>
      <c r="S200" s="81">
        <f t="shared" si="131"/>
        <v>0</v>
      </c>
      <c r="T200" s="81">
        <f t="shared" si="132"/>
        <v>0</v>
      </c>
      <c r="U200" s="81">
        <f t="shared" si="133"/>
        <v>0</v>
      </c>
      <c r="V200" s="81">
        <f t="shared" si="134"/>
        <v>0</v>
      </c>
      <c r="W200" s="81">
        <f t="shared" si="135"/>
        <v>0</v>
      </c>
      <c r="X200" s="81">
        <f t="shared" si="136"/>
        <v>0</v>
      </c>
      <c r="Y200" s="81">
        <f t="shared" si="137"/>
        <v>0</v>
      </c>
      <c r="Z200" s="81">
        <f t="shared" ref="Z200:Z260" si="138">Z$187*$K110</f>
        <v>0</v>
      </c>
      <c r="AA200" s="81">
        <f>AA$187*$K109</f>
        <v>0</v>
      </c>
      <c r="AZ200" s="134">
        <f t="shared" si="125"/>
        <v>0</v>
      </c>
    </row>
    <row r="201" spans="1:52" x14ac:dyDescent="0.3">
      <c r="A201"/>
      <c r="B201"/>
      <c r="C201"/>
      <c r="D201"/>
      <c r="E201"/>
      <c r="F201"/>
      <c r="G201"/>
      <c r="H201"/>
      <c r="I201"/>
      <c r="J201"/>
      <c r="K201"/>
      <c r="M201" s="145">
        <f t="shared" si="124"/>
        <v>65</v>
      </c>
      <c r="N201" s="143">
        <f t="shared" si="126"/>
        <v>1.0833333333333333</v>
      </c>
      <c r="O201" s="90">
        <f t="shared" si="127"/>
        <v>0</v>
      </c>
      <c r="P201" s="90">
        <f t="shared" si="128"/>
        <v>0</v>
      </c>
      <c r="Q201" s="81">
        <f t="shared" si="129"/>
        <v>0</v>
      </c>
      <c r="R201" s="81">
        <f t="shared" si="130"/>
        <v>0</v>
      </c>
      <c r="S201" s="81">
        <f t="shared" si="131"/>
        <v>0</v>
      </c>
      <c r="T201" s="81">
        <f t="shared" si="132"/>
        <v>0</v>
      </c>
      <c r="U201" s="81">
        <f t="shared" si="133"/>
        <v>0</v>
      </c>
      <c r="V201" s="81">
        <f t="shared" si="134"/>
        <v>0</v>
      </c>
      <c r="W201" s="81">
        <f t="shared" si="135"/>
        <v>0</v>
      </c>
      <c r="X201" s="81">
        <f t="shared" si="136"/>
        <v>0</v>
      </c>
      <c r="Y201" s="81">
        <f t="shared" si="137"/>
        <v>0</v>
      </c>
      <c r="Z201" s="81">
        <f t="shared" si="138"/>
        <v>0</v>
      </c>
      <c r="AA201" s="81">
        <f t="shared" ref="AA201:AA260" si="139">AA$187*$K110</f>
        <v>0</v>
      </c>
      <c r="AB201" s="81">
        <f>AB$187*$K109</f>
        <v>0</v>
      </c>
      <c r="AZ201" s="134">
        <f t="shared" si="125"/>
        <v>0</v>
      </c>
    </row>
    <row r="202" spans="1:52" x14ac:dyDescent="0.3">
      <c r="A202"/>
      <c r="B202"/>
      <c r="C202"/>
      <c r="D202"/>
      <c r="E202"/>
      <c r="F202"/>
      <c r="G202"/>
      <c r="H202"/>
      <c r="I202"/>
      <c r="J202"/>
      <c r="K202"/>
      <c r="M202" s="145">
        <f t="shared" si="124"/>
        <v>70</v>
      </c>
      <c r="N202" s="143">
        <f t="shared" si="126"/>
        <v>1.1666666666666667</v>
      </c>
      <c r="O202" s="90">
        <f t="shared" si="127"/>
        <v>0</v>
      </c>
      <c r="P202" s="90">
        <f t="shared" si="128"/>
        <v>0</v>
      </c>
      <c r="Q202" s="81">
        <f t="shared" si="129"/>
        <v>0</v>
      </c>
      <c r="R202" s="81">
        <f t="shared" si="130"/>
        <v>0</v>
      </c>
      <c r="S202" s="81">
        <f t="shared" si="131"/>
        <v>0</v>
      </c>
      <c r="T202" s="81">
        <f t="shared" si="132"/>
        <v>0</v>
      </c>
      <c r="U202" s="81">
        <f t="shared" si="133"/>
        <v>0</v>
      </c>
      <c r="V202" s="81">
        <f t="shared" si="134"/>
        <v>0</v>
      </c>
      <c r="W202" s="81">
        <f t="shared" si="135"/>
        <v>0</v>
      </c>
      <c r="X202" s="81">
        <f t="shared" si="136"/>
        <v>0</v>
      </c>
      <c r="Y202" s="81">
        <f t="shared" si="137"/>
        <v>0</v>
      </c>
      <c r="Z202" s="81">
        <f t="shared" si="138"/>
        <v>0</v>
      </c>
      <c r="AA202" s="81">
        <f t="shared" si="139"/>
        <v>0</v>
      </c>
      <c r="AB202" s="81">
        <f t="shared" ref="AB202:AB260" si="140">AB$187*$K110</f>
        <v>0</v>
      </c>
      <c r="AC202" s="81">
        <f>AC$187*$K109</f>
        <v>0</v>
      </c>
      <c r="AZ202" s="134">
        <f t="shared" si="125"/>
        <v>0</v>
      </c>
    </row>
    <row r="203" spans="1:52" x14ac:dyDescent="0.3">
      <c r="A203"/>
      <c r="B203"/>
      <c r="C203"/>
      <c r="D203"/>
      <c r="E203"/>
      <c r="F203"/>
      <c r="G203"/>
      <c r="H203"/>
      <c r="I203"/>
      <c r="J203"/>
      <c r="K203"/>
      <c r="M203" s="145">
        <f t="shared" si="124"/>
        <v>75</v>
      </c>
      <c r="N203" s="143">
        <f t="shared" si="126"/>
        <v>1.25</v>
      </c>
      <c r="O203" s="90">
        <f t="shared" si="127"/>
        <v>0</v>
      </c>
      <c r="P203" s="90">
        <f t="shared" si="128"/>
        <v>0</v>
      </c>
      <c r="Q203" s="81">
        <f t="shared" si="129"/>
        <v>0</v>
      </c>
      <c r="R203" s="81">
        <f t="shared" si="130"/>
        <v>0</v>
      </c>
      <c r="S203" s="81">
        <f t="shared" si="131"/>
        <v>0</v>
      </c>
      <c r="T203" s="81">
        <f t="shared" si="132"/>
        <v>0</v>
      </c>
      <c r="U203" s="81">
        <f t="shared" si="133"/>
        <v>0</v>
      </c>
      <c r="V203" s="81">
        <f t="shared" si="134"/>
        <v>0</v>
      </c>
      <c r="W203" s="81">
        <f t="shared" si="135"/>
        <v>0</v>
      </c>
      <c r="X203" s="81">
        <f t="shared" si="136"/>
        <v>0</v>
      </c>
      <c r="Y203" s="81">
        <f t="shared" si="137"/>
        <v>0</v>
      </c>
      <c r="Z203" s="81">
        <f t="shared" si="138"/>
        <v>0</v>
      </c>
      <c r="AA203" s="81">
        <f t="shared" si="139"/>
        <v>0</v>
      </c>
      <c r="AB203" s="81">
        <f t="shared" si="140"/>
        <v>0</v>
      </c>
      <c r="AC203" s="81">
        <f t="shared" ref="AC203:AC260" si="141">AC$187*$K110</f>
        <v>3.9003879422619212E-5</v>
      </c>
      <c r="AD203" s="81">
        <f>AD$187*$K109</f>
        <v>0</v>
      </c>
      <c r="AZ203" s="134">
        <f t="shared" si="125"/>
        <v>3.9003879422619212E-5</v>
      </c>
    </row>
    <row r="204" spans="1:52" x14ac:dyDescent="0.3">
      <c r="A204"/>
      <c r="B204"/>
      <c r="C204"/>
      <c r="D204"/>
      <c r="E204"/>
      <c r="F204"/>
      <c r="G204"/>
      <c r="H204"/>
      <c r="I204"/>
      <c r="J204"/>
      <c r="K204"/>
      <c r="M204" s="145">
        <f t="shared" si="124"/>
        <v>80</v>
      </c>
      <c r="N204" s="143">
        <f t="shared" si="126"/>
        <v>1.3333333333333333</v>
      </c>
      <c r="O204" s="90">
        <f t="shared" si="127"/>
        <v>0</v>
      </c>
      <c r="P204" s="90">
        <f t="shared" si="128"/>
        <v>0</v>
      </c>
      <c r="Q204" s="81">
        <f t="shared" si="129"/>
        <v>0</v>
      </c>
      <c r="R204" s="81">
        <f t="shared" si="130"/>
        <v>0</v>
      </c>
      <c r="S204" s="81">
        <f t="shared" si="131"/>
        <v>0</v>
      </c>
      <c r="T204" s="81">
        <f t="shared" si="132"/>
        <v>0</v>
      </c>
      <c r="U204" s="81">
        <f t="shared" si="133"/>
        <v>0</v>
      </c>
      <c r="V204" s="81">
        <f t="shared" si="134"/>
        <v>0</v>
      </c>
      <c r="W204" s="81">
        <f t="shared" si="135"/>
        <v>0</v>
      </c>
      <c r="X204" s="81">
        <f t="shared" si="136"/>
        <v>0</v>
      </c>
      <c r="Y204" s="81">
        <f t="shared" si="137"/>
        <v>0</v>
      </c>
      <c r="Z204" s="81">
        <f t="shared" si="138"/>
        <v>0</v>
      </c>
      <c r="AA204" s="81">
        <f t="shared" si="139"/>
        <v>0</v>
      </c>
      <c r="AB204" s="81">
        <f t="shared" si="140"/>
        <v>0</v>
      </c>
      <c r="AC204" s="81">
        <f t="shared" si="141"/>
        <v>7.8007758845238424E-5</v>
      </c>
      <c r="AD204" s="81">
        <f t="shared" ref="AD204:AD260" si="142">AD$187*$K110</f>
        <v>1.510835064384879E-2</v>
      </c>
      <c r="AE204" s="81">
        <f>AE$187*$K109</f>
        <v>0</v>
      </c>
      <c r="AZ204" s="134">
        <f t="shared" si="125"/>
        <v>1.5186358402694028E-2</v>
      </c>
    </row>
    <row r="205" spans="1:52" x14ac:dyDescent="0.3">
      <c r="A205"/>
      <c r="B205"/>
      <c r="C205"/>
      <c r="D205"/>
      <c r="E205"/>
      <c r="F205"/>
      <c r="G205"/>
      <c r="H205"/>
      <c r="I205"/>
      <c r="J205"/>
      <c r="K205"/>
      <c r="M205" s="145">
        <f t="shared" si="124"/>
        <v>85</v>
      </c>
      <c r="N205" s="143">
        <f t="shared" si="126"/>
        <v>1.4166666666666667</v>
      </c>
      <c r="O205" s="90">
        <f t="shared" si="127"/>
        <v>0</v>
      </c>
      <c r="P205" s="90">
        <f t="shared" si="128"/>
        <v>0</v>
      </c>
      <c r="Q205" s="81">
        <f t="shared" si="129"/>
        <v>0</v>
      </c>
      <c r="R205" s="81">
        <f t="shared" si="130"/>
        <v>0</v>
      </c>
      <c r="S205" s="81">
        <f t="shared" si="131"/>
        <v>0</v>
      </c>
      <c r="T205" s="81">
        <f t="shared" si="132"/>
        <v>0</v>
      </c>
      <c r="U205" s="81">
        <f t="shared" si="133"/>
        <v>0</v>
      </c>
      <c r="V205" s="81">
        <f t="shared" si="134"/>
        <v>0</v>
      </c>
      <c r="W205" s="81">
        <f t="shared" si="135"/>
        <v>0</v>
      </c>
      <c r="X205" s="81">
        <f t="shared" si="136"/>
        <v>0</v>
      </c>
      <c r="Y205" s="81">
        <f t="shared" si="137"/>
        <v>0</v>
      </c>
      <c r="Z205" s="81">
        <f t="shared" si="138"/>
        <v>0</v>
      </c>
      <c r="AA205" s="81">
        <f t="shared" si="139"/>
        <v>0</v>
      </c>
      <c r="AB205" s="81">
        <f t="shared" si="140"/>
        <v>0</v>
      </c>
      <c r="AC205" s="81">
        <f t="shared" si="141"/>
        <v>1.1701163826785764E-4</v>
      </c>
      <c r="AD205" s="81">
        <f t="shared" si="142"/>
        <v>3.021670128769758E-2</v>
      </c>
      <c r="AE205" s="81">
        <f t="shared" ref="AE205:AE260" si="143">AE$187*$K110</f>
        <v>5.370628661275742E-2</v>
      </c>
      <c r="AF205" s="81">
        <f>AF$187*$K109</f>
        <v>0</v>
      </c>
      <c r="AZ205" s="134">
        <f t="shared" si="125"/>
        <v>8.4039999538722862E-2</v>
      </c>
    </row>
    <row r="206" spans="1:52" x14ac:dyDescent="0.3">
      <c r="A206"/>
      <c r="B206"/>
      <c r="C206"/>
      <c r="D206"/>
      <c r="E206"/>
      <c r="F206"/>
      <c r="G206"/>
      <c r="H206"/>
      <c r="I206"/>
      <c r="J206"/>
      <c r="K206"/>
      <c r="M206" s="145">
        <f t="shared" si="124"/>
        <v>90</v>
      </c>
      <c r="N206" s="143">
        <f t="shared" si="126"/>
        <v>1.5</v>
      </c>
      <c r="O206" s="90">
        <f t="shared" si="127"/>
        <v>0</v>
      </c>
      <c r="P206" s="90">
        <f t="shared" si="128"/>
        <v>0</v>
      </c>
      <c r="Q206" s="81">
        <f t="shared" si="129"/>
        <v>0</v>
      </c>
      <c r="R206" s="81">
        <f t="shared" si="130"/>
        <v>0</v>
      </c>
      <c r="S206" s="81">
        <f t="shared" si="131"/>
        <v>0</v>
      </c>
      <c r="T206" s="81">
        <f t="shared" si="132"/>
        <v>0</v>
      </c>
      <c r="U206" s="81">
        <f t="shared" si="133"/>
        <v>0</v>
      </c>
      <c r="V206" s="81">
        <f t="shared" si="134"/>
        <v>0</v>
      </c>
      <c r="W206" s="81">
        <f t="shared" si="135"/>
        <v>0</v>
      </c>
      <c r="X206" s="81">
        <f t="shared" si="136"/>
        <v>0</v>
      </c>
      <c r="Y206" s="81">
        <f t="shared" si="137"/>
        <v>0</v>
      </c>
      <c r="Z206" s="81">
        <f t="shared" si="138"/>
        <v>0</v>
      </c>
      <c r="AA206" s="81">
        <f t="shared" si="139"/>
        <v>0</v>
      </c>
      <c r="AB206" s="81">
        <f t="shared" si="140"/>
        <v>0</v>
      </c>
      <c r="AC206" s="81">
        <f t="shared" si="141"/>
        <v>1.5601551769047685E-4</v>
      </c>
      <c r="AD206" s="81">
        <f t="shared" si="142"/>
        <v>4.5325051931546373E-2</v>
      </c>
      <c r="AE206" s="81">
        <f t="shared" si="143"/>
        <v>0.10741257322551484</v>
      </c>
      <c r="AF206" s="81">
        <f t="shared" ref="AF206:AF260" si="144">AF$187*$K110</f>
        <v>0.12814839791256791</v>
      </c>
      <c r="AG206" s="81">
        <f>AG$187*$K109</f>
        <v>0</v>
      </c>
      <c r="AZ206" s="134">
        <f t="shared" si="125"/>
        <v>0.28104203858731958</v>
      </c>
    </row>
    <row r="207" spans="1:52" x14ac:dyDescent="0.3">
      <c r="A207"/>
      <c r="B207"/>
      <c r="C207"/>
      <c r="D207"/>
      <c r="E207"/>
      <c r="F207"/>
      <c r="G207"/>
      <c r="H207"/>
      <c r="I207"/>
      <c r="J207"/>
      <c r="K207"/>
      <c r="M207" s="145">
        <f t="shared" si="124"/>
        <v>95</v>
      </c>
      <c r="N207" s="143">
        <f t="shared" si="126"/>
        <v>1.5833333333333333</v>
      </c>
      <c r="O207" s="90">
        <f t="shared" si="127"/>
        <v>0</v>
      </c>
      <c r="P207" s="90">
        <f t="shared" si="128"/>
        <v>0</v>
      </c>
      <c r="Q207" s="81">
        <f t="shared" si="129"/>
        <v>0</v>
      </c>
      <c r="R207" s="81">
        <f t="shared" si="130"/>
        <v>0</v>
      </c>
      <c r="S207" s="81">
        <f t="shared" si="131"/>
        <v>0</v>
      </c>
      <c r="T207" s="81">
        <f t="shared" si="132"/>
        <v>0</v>
      </c>
      <c r="U207" s="81">
        <f t="shared" si="133"/>
        <v>0</v>
      </c>
      <c r="V207" s="81">
        <f t="shared" si="134"/>
        <v>0</v>
      </c>
      <c r="W207" s="81">
        <f t="shared" si="135"/>
        <v>0</v>
      </c>
      <c r="X207" s="81">
        <f t="shared" si="136"/>
        <v>0</v>
      </c>
      <c r="Y207" s="81">
        <f t="shared" si="137"/>
        <v>0</v>
      </c>
      <c r="Z207" s="81">
        <f t="shared" si="138"/>
        <v>0</v>
      </c>
      <c r="AA207" s="81">
        <f t="shared" si="139"/>
        <v>0</v>
      </c>
      <c r="AB207" s="81">
        <f t="shared" si="140"/>
        <v>0</v>
      </c>
      <c r="AC207" s="81">
        <f t="shared" si="141"/>
        <v>1.9501939711309609E-4</v>
      </c>
      <c r="AD207" s="81">
        <f t="shared" si="142"/>
        <v>6.0433402575395159E-2</v>
      </c>
      <c r="AE207" s="81">
        <f t="shared" si="143"/>
        <v>0.16111885983827229</v>
      </c>
      <c r="AF207" s="81">
        <f t="shared" si="144"/>
        <v>0.25629679582513581</v>
      </c>
      <c r="AG207" s="81">
        <f t="shared" ref="AG207:AG260" si="145">AG$187*$K110</f>
        <v>0.36502859408195182</v>
      </c>
      <c r="AH207" s="81">
        <f>AH$187*$K109</f>
        <v>0</v>
      </c>
      <c r="AZ207" s="134">
        <f t="shared" si="125"/>
        <v>0.84307267171786826</v>
      </c>
    </row>
    <row r="208" spans="1:52" x14ac:dyDescent="0.3">
      <c r="A208"/>
      <c r="B208"/>
      <c r="C208"/>
      <c r="D208"/>
      <c r="E208"/>
      <c r="F208"/>
      <c r="G208"/>
      <c r="H208"/>
      <c r="I208"/>
      <c r="J208"/>
      <c r="K208"/>
      <c r="M208" s="145">
        <f t="shared" si="124"/>
        <v>100</v>
      </c>
      <c r="N208" s="143">
        <f t="shared" si="126"/>
        <v>1.6666666666666667</v>
      </c>
      <c r="O208" s="90">
        <f t="shared" si="127"/>
        <v>0</v>
      </c>
      <c r="P208" s="90">
        <f t="shared" si="128"/>
        <v>0</v>
      </c>
      <c r="Q208" s="81">
        <f t="shared" si="129"/>
        <v>0</v>
      </c>
      <c r="R208" s="81">
        <f t="shared" si="130"/>
        <v>0</v>
      </c>
      <c r="S208" s="81">
        <f t="shared" si="131"/>
        <v>0</v>
      </c>
      <c r="T208" s="81">
        <f t="shared" si="132"/>
        <v>0</v>
      </c>
      <c r="U208" s="81">
        <f t="shared" si="133"/>
        <v>0</v>
      </c>
      <c r="V208" s="81">
        <f t="shared" si="134"/>
        <v>0</v>
      </c>
      <c r="W208" s="81">
        <f t="shared" si="135"/>
        <v>0</v>
      </c>
      <c r="X208" s="81">
        <f t="shared" si="136"/>
        <v>0</v>
      </c>
      <c r="Y208" s="81">
        <f t="shared" si="137"/>
        <v>0</v>
      </c>
      <c r="Z208" s="81">
        <f t="shared" si="138"/>
        <v>0</v>
      </c>
      <c r="AA208" s="81">
        <f t="shared" si="139"/>
        <v>0</v>
      </c>
      <c r="AB208" s="81">
        <f t="shared" si="140"/>
        <v>0</v>
      </c>
      <c r="AC208" s="81">
        <f t="shared" si="141"/>
        <v>2.1530141441285797E-4</v>
      </c>
      <c r="AD208" s="81">
        <f t="shared" si="142"/>
        <v>7.5541753219243959E-2</v>
      </c>
      <c r="AE208" s="81">
        <f t="shared" si="143"/>
        <v>0.21482514645102968</v>
      </c>
      <c r="AF208" s="81">
        <f t="shared" si="144"/>
        <v>0.38444519373770369</v>
      </c>
      <c r="AG208" s="81">
        <f t="shared" si="145"/>
        <v>0.73005718816390364</v>
      </c>
      <c r="AH208" s="81">
        <f t="shared" ref="AH208:AH260" si="146">AH$187*$K110</f>
        <v>2.4921465732927675</v>
      </c>
      <c r="AI208" s="81">
        <f>AI$187*$K109</f>
        <v>0</v>
      </c>
      <c r="AZ208" s="134">
        <f t="shared" si="125"/>
        <v>3.8972311562790614</v>
      </c>
    </row>
    <row r="209" spans="1:52" x14ac:dyDescent="0.3">
      <c r="A209"/>
      <c r="B209"/>
      <c r="C209"/>
      <c r="D209"/>
      <c r="E209"/>
      <c r="F209"/>
      <c r="G209"/>
      <c r="H209"/>
      <c r="I209"/>
      <c r="J209"/>
      <c r="K209"/>
      <c r="M209" s="145">
        <f t="shared" si="124"/>
        <v>105</v>
      </c>
      <c r="N209" s="143">
        <f t="shared" si="126"/>
        <v>1.75</v>
      </c>
      <c r="O209" s="90">
        <f t="shared" si="127"/>
        <v>0</v>
      </c>
      <c r="P209" s="90">
        <f t="shared" si="128"/>
        <v>0</v>
      </c>
      <c r="Q209" s="81">
        <f t="shared" si="129"/>
        <v>0</v>
      </c>
      <c r="R209" s="81">
        <f t="shared" si="130"/>
        <v>0</v>
      </c>
      <c r="S209" s="81">
        <f t="shared" si="131"/>
        <v>0</v>
      </c>
      <c r="T209" s="81">
        <f t="shared" si="132"/>
        <v>0</v>
      </c>
      <c r="U209" s="81">
        <f t="shared" si="133"/>
        <v>0</v>
      </c>
      <c r="V209" s="81">
        <f t="shared" si="134"/>
        <v>0</v>
      </c>
      <c r="W209" s="81">
        <f t="shared" si="135"/>
        <v>0</v>
      </c>
      <c r="X209" s="81">
        <f t="shared" si="136"/>
        <v>0</v>
      </c>
      <c r="Y209" s="81">
        <f t="shared" si="137"/>
        <v>0</v>
      </c>
      <c r="Z209" s="81">
        <f t="shared" si="138"/>
        <v>0</v>
      </c>
      <c r="AA209" s="81">
        <f t="shared" si="139"/>
        <v>0</v>
      </c>
      <c r="AB209" s="81">
        <f t="shared" si="140"/>
        <v>0</v>
      </c>
      <c r="AC209" s="81">
        <f t="shared" si="141"/>
        <v>2.0282017299761836E-5</v>
      </c>
      <c r="AD209" s="81">
        <f t="shared" si="142"/>
        <v>8.3398095554045287E-2</v>
      </c>
      <c r="AE209" s="81">
        <f t="shared" si="143"/>
        <v>0.26853143306378718</v>
      </c>
      <c r="AF209" s="81">
        <f t="shared" si="144"/>
        <v>0.51259359165027163</v>
      </c>
      <c r="AG209" s="81">
        <f t="shared" si="145"/>
        <v>1.0950857822458555</v>
      </c>
      <c r="AH209" s="81">
        <f t="shared" si="146"/>
        <v>4.9842931465855349</v>
      </c>
      <c r="AI209" s="81">
        <f t="shared" ref="AI209:AI260" si="147">AI$187*$K110</f>
        <v>0.60663915217724396</v>
      </c>
      <c r="AJ209" s="81">
        <f>AJ$187*$K109</f>
        <v>0</v>
      </c>
      <c r="AZ209" s="134">
        <f t="shared" si="125"/>
        <v>7.5505614832940378</v>
      </c>
    </row>
    <row r="210" spans="1:52" x14ac:dyDescent="0.3">
      <c r="A210"/>
      <c r="B210"/>
      <c r="C210"/>
      <c r="D210"/>
      <c r="E210"/>
      <c r="F210"/>
      <c r="G210"/>
      <c r="H210"/>
      <c r="I210"/>
      <c r="J210"/>
      <c r="K210"/>
      <c r="M210" s="145">
        <f t="shared" si="124"/>
        <v>110</v>
      </c>
      <c r="N210" s="143">
        <f t="shared" si="126"/>
        <v>1.8333333333333333</v>
      </c>
      <c r="O210" s="90">
        <f t="shared" si="127"/>
        <v>0</v>
      </c>
      <c r="P210" s="90">
        <f t="shared" si="128"/>
        <v>0</v>
      </c>
      <c r="Q210" s="81">
        <f t="shared" si="129"/>
        <v>0</v>
      </c>
      <c r="R210" s="81">
        <f t="shared" si="130"/>
        <v>0</v>
      </c>
      <c r="S210" s="81">
        <f t="shared" si="131"/>
        <v>0</v>
      </c>
      <c r="T210" s="81">
        <f t="shared" si="132"/>
        <v>0</v>
      </c>
      <c r="U210" s="81">
        <f t="shared" si="133"/>
        <v>0</v>
      </c>
      <c r="V210" s="81">
        <f t="shared" si="134"/>
        <v>0</v>
      </c>
      <c r="W210" s="81">
        <f t="shared" si="135"/>
        <v>0</v>
      </c>
      <c r="X210" s="81">
        <f t="shared" si="136"/>
        <v>0</v>
      </c>
      <c r="Y210" s="81">
        <f t="shared" si="137"/>
        <v>0</v>
      </c>
      <c r="Z210" s="81">
        <f t="shared" si="138"/>
        <v>0</v>
      </c>
      <c r="AA210" s="81">
        <f t="shared" si="139"/>
        <v>0</v>
      </c>
      <c r="AB210" s="81">
        <f t="shared" si="140"/>
        <v>0</v>
      </c>
      <c r="AC210" s="81">
        <f t="shared" si="141"/>
        <v>0</v>
      </c>
      <c r="AD210" s="81">
        <f t="shared" si="142"/>
        <v>7.8563423348013105E-3</v>
      </c>
      <c r="AE210" s="81">
        <f t="shared" si="143"/>
        <v>0.29645870210242087</v>
      </c>
      <c r="AF210" s="81">
        <f t="shared" si="144"/>
        <v>0.64074198956283956</v>
      </c>
      <c r="AG210" s="81">
        <f t="shared" si="145"/>
        <v>1.4601143763278073</v>
      </c>
      <c r="AH210" s="81">
        <f t="shared" si="146"/>
        <v>7.4764397198783028</v>
      </c>
      <c r="AI210" s="81">
        <f t="shared" si="147"/>
        <v>1.2132783043544879</v>
      </c>
      <c r="AJ210" s="81">
        <f t="shared" ref="AJ210:AJ260" si="148">AJ$187*$K110</f>
        <v>0.4281863977230973</v>
      </c>
      <c r="AK210" s="81">
        <f>AK$187*$K109</f>
        <v>0</v>
      </c>
      <c r="AZ210" s="134">
        <f t="shared" si="125"/>
        <v>11.523075832283755</v>
      </c>
    </row>
    <row r="211" spans="1:52" x14ac:dyDescent="0.3">
      <c r="A211"/>
      <c r="B211"/>
      <c r="C211"/>
      <c r="D211"/>
      <c r="E211"/>
      <c r="F211"/>
      <c r="G211"/>
      <c r="H211"/>
      <c r="I211"/>
      <c r="J211"/>
      <c r="K211"/>
      <c r="M211" s="145">
        <f t="shared" si="124"/>
        <v>115</v>
      </c>
      <c r="N211" s="143">
        <f t="shared" si="126"/>
        <v>1.9166666666666667</v>
      </c>
      <c r="O211" s="90">
        <f t="shared" si="127"/>
        <v>0</v>
      </c>
      <c r="P211" s="90">
        <f t="shared" si="128"/>
        <v>0</v>
      </c>
      <c r="Q211" s="81">
        <f t="shared" si="129"/>
        <v>0</v>
      </c>
      <c r="R211" s="81">
        <f t="shared" si="130"/>
        <v>0</v>
      </c>
      <c r="S211" s="81">
        <f t="shared" si="131"/>
        <v>0</v>
      </c>
      <c r="T211" s="81">
        <f t="shared" si="132"/>
        <v>0</v>
      </c>
      <c r="U211" s="81">
        <f t="shared" si="133"/>
        <v>0</v>
      </c>
      <c r="V211" s="81">
        <f t="shared" si="134"/>
        <v>0</v>
      </c>
      <c r="W211" s="81">
        <f t="shared" si="135"/>
        <v>0</v>
      </c>
      <c r="X211" s="81">
        <f t="shared" si="136"/>
        <v>0</v>
      </c>
      <c r="Y211" s="81">
        <f t="shared" si="137"/>
        <v>0</v>
      </c>
      <c r="Z211" s="81">
        <f t="shared" si="138"/>
        <v>0</v>
      </c>
      <c r="AA211" s="81">
        <f t="shared" si="139"/>
        <v>0</v>
      </c>
      <c r="AB211" s="81">
        <f t="shared" si="140"/>
        <v>0</v>
      </c>
      <c r="AC211" s="81">
        <f t="shared" si="141"/>
        <v>0</v>
      </c>
      <c r="AD211" s="81">
        <f t="shared" si="142"/>
        <v>0</v>
      </c>
      <c r="AE211" s="81">
        <f t="shared" si="143"/>
        <v>2.7927269038633646E-2</v>
      </c>
      <c r="AF211" s="81">
        <f t="shared" si="144"/>
        <v>0.70737915647737448</v>
      </c>
      <c r="AG211" s="81">
        <f t="shared" si="145"/>
        <v>1.8251429704097593</v>
      </c>
      <c r="AH211" s="81">
        <f t="shared" si="146"/>
        <v>9.9685862931710698</v>
      </c>
      <c r="AI211" s="81">
        <f t="shared" si="147"/>
        <v>1.819917456531732</v>
      </c>
      <c r="AJ211" s="81">
        <f t="shared" si="148"/>
        <v>0.8563727954461946</v>
      </c>
      <c r="AK211" s="81">
        <f t="shared" ref="AK211:AK260" si="149">AK$187*$K110</f>
        <v>0.34524894230056935</v>
      </c>
      <c r="AL211" s="81">
        <f>AL$187*$K109</f>
        <v>0</v>
      </c>
      <c r="AZ211" s="134">
        <f t="shared" si="125"/>
        <v>15.550574883375333</v>
      </c>
    </row>
    <row r="212" spans="1:52" x14ac:dyDescent="0.3">
      <c r="A212"/>
      <c r="B212"/>
      <c r="C212"/>
      <c r="D212"/>
      <c r="E212"/>
      <c r="F212"/>
      <c r="G212"/>
      <c r="H212"/>
      <c r="I212"/>
      <c r="J212"/>
      <c r="K212"/>
      <c r="M212" s="145">
        <f t="shared" si="124"/>
        <v>120</v>
      </c>
      <c r="N212" s="143">
        <f t="shared" si="126"/>
        <v>2</v>
      </c>
      <c r="O212" s="90">
        <f t="shared" si="127"/>
        <v>0</v>
      </c>
      <c r="P212" s="90">
        <f t="shared" si="128"/>
        <v>0</v>
      </c>
      <c r="Q212" s="81">
        <f t="shared" si="129"/>
        <v>0</v>
      </c>
      <c r="R212" s="81">
        <f t="shared" si="130"/>
        <v>0</v>
      </c>
      <c r="S212" s="81">
        <f t="shared" si="131"/>
        <v>0</v>
      </c>
      <c r="T212" s="81">
        <f t="shared" si="132"/>
        <v>0</v>
      </c>
      <c r="U212" s="81">
        <f t="shared" si="133"/>
        <v>0</v>
      </c>
      <c r="V212" s="81">
        <f t="shared" si="134"/>
        <v>0</v>
      </c>
      <c r="W212" s="81">
        <f t="shared" si="135"/>
        <v>0</v>
      </c>
      <c r="X212" s="81">
        <f t="shared" si="136"/>
        <v>0</v>
      </c>
      <c r="Y212" s="81">
        <f t="shared" si="137"/>
        <v>0</v>
      </c>
      <c r="Z212" s="81">
        <f t="shared" si="138"/>
        <v>0</v>
      </c>
      <c r="AA212" s="81">
        <f t="shared" si="139"/>
        <v>0</v>
      </c>
      <c r="AB212" s="81">
        <f t="shared" si="140"/>
        <v>0</v>
      </c>
      <c r="AC212" s="81">
        <f t="shared" si="141"/>
        <v>0</v>
      </c>
      <c r="AD212" s="81">
        <f t="shared" si="142"/>
        <v>0</v>
      </c>
      <c r="AE212" s="81">
        <f t="shared" si="143"/>
        <v>0</v>
      </c>
      <c r="AF212" s="81">
        <f t="shared" si="144"/>
        <v>6.6637166914534793E-2</v>
      </c>
      <c r="AG212" s="81">
        <f t="shared" si="145"/>
        <v>2.0149578393323733</v>
      </c>
      <c r="AH212" s="81">
        <f t="shared" si="146"/>
        <v>12.460732866463838</v>
      </c>
      <c r="AI212" s="81">
        <f t="shared" si="147"/>
        <v>2.4265566087089758</v>
      </c>
      <c r="AJ212" s="81">
        <f t="shared" si="148"/>
        <v>1.2845591931692921</v>
      </c>
      <c r="AK212" s="81">
        <f t="shared" si="149"/>
        <v>0.6904978846011387</v>
      </c>
      <c r="AL212" s="81">
        <f t="shared" ref="AL212:AL260" si="150">AL$187*$K110</f>
        <v>0.29529888647406732</v>
      </c>
      <c r="AM212" s="81">
        <f>AM$187*$K109</f>
        <v>0</v>
      </c>
      <c r="AZ212" s="134">
        <f t="shared" si="125"/>
        <v>19.239240445664223</v>
      </c>
    </row>
    <row r="213" spans="1:52" x14ac:dyDescent="0.3">
      <c r="A213"/>
      <c r="B213"/>
      <c r="C213"/>
      <c r="D213"/>
      <c r="E213"/>
      <c r="F213"/>
      <c r="G213"/>
      <c r="H213"/>
      <c r="I213"/>
      <c r="J213"/>
      <c r="K213"/>
      <c r="M213" s="145">
        <f t="shared" si="124"/>
        <v>125</v>
      </c>
      <c r="N213" s="143">
        <f t="shared" si="126"/>
        <v>2.0833333333333335</v>
      </c>
      <c r="O213" s="90">
        <f t="shared" si="127"/>
        <v>0</v>
      </c>
      <c r="P213" s="90">
        <f t="shared" si="128"/>
        <v>0</v>
      </c>
      <c r="Q213" s="81">
        <f t="shared" si="129"/>
        <v>0</v>
      </c>
      <c r="R213" s="81">
        <f t="shared" si="130"/>
        <v>0</v>
      </c>
      <c r="S213" s="81">
        <f t="shared" si="131"/>
        <v>0</v>
      </c>
      <c r="T213" s="81">
        <f t="shared" si="132"/>
        <v>0</v>
      </c>
      <c r="U213" s="81">
        <f t="shared" si="133"/>
        <v>0</v>
      </c>
      <c r="V213" s="81">
        <f t="shared" si="134"/>
        <v>0</v>
      </c>
      <c r="W213" s="81">
        <f t="shared" si="135"/>
        <v>0</v>
      </c>
      <c r="X213" s="81">
        <f t="shared" si="136"/>
        <v>0</v>
      </c>
      <c r="Y213" s="81">
        <f t="shared" si="137"/>
        <v>0</v>
      </c>
      <c r="Z213" s="81">
        <f t="shared" si="138"/>
        <v>0</v>
      </c>
      <c r="AA213" s="81">
        <f t="shared" si="139"/>
        <v>0</v>
      </c>
      <c r="AB213" s="81">
        <f t="shared" si="140"/>
        <v>0</v>
      </c>
      <c r="AC213" s="81">
        <f t="shared" si="141"/>
        <v>0</v>
      </c>
      <c r="AD213" s="81">
        <f t="shared" si="142"/>
        <v>0</v>
      </c>
      <c r="AE213" s="81">
        <f t="shared" si="143"/>
        <v>0</v>
      </c>
      <c r="AF213" s="81">
        <f t="shared" si="144"/>
        <v>0</v>
      </c>
      <c r="AG213" s="81">
        <f t="shared" si="145"/>
        <v>0.18981486892261348</v>
      </c>
      <c r="AH213" s="81">
        <f t="shared" si="146"/>
        <v>13.75664908457607</v>
      </c>
      <c r="AI213" s="81">
        <f t="shared" si="147"/>
        <v>3.0331957608862199</v>
      </c>
      <c r="AJ213" s="81">
        <f t="shared" si="148"/>
        <v>1.7127455908923892</v>
      </c>
      <c r="AK213" s="81">
        <f t="shared" si="149"/>
        <v>1.0357468269017083</v>
      </c>
      <c r="AL213" s="81">
        <f t="shared" si="150"/>
        <v>0.59059777294813465</v>
      </c>
      <c r="AM213" s="81">
        <f t="shared" ref="AM213:AM260" si="151">AM$187*$K110</f>
        <v>0.26118497686350528</v>
      </c>
      <c r="AN213" s="81">
        <f>AN$187*$K109</f>
        <v>0</v>
      </c>
      <c r="AZ213" s="134">
        <f t="shared" si="125"/>
        <v>20.579934881990638</v>
      </c>
    </row>
    <row r="214" spans="1:52" x14ac:dyDescent="0.3">
      <c r="A214"/>
      <c r="B214"/>
      <c r="C214"/>
      <c r="D214"/>
      <c r="E214"/>
      <c r="F214"/>
      <c r="G214"/>
      <c r="H214"/>
      <c r="I214"/>
      <c r="J214"/>
      <c r="K214"/>
      <c r="M214" s="145">
        <f t="shared" si="124"/>
        <v>130</v>
      </c>
      <c r="N214" s="143">
        <f t="shared" si="126"/>
        <v>2.1666666666666665</v>
      </c>
      <c r="O214" s="90">
        <f t="shared" si="127"/>
        <v>0</v>
      </c>
      <c r="P214" s="90">
        <f t="shared" si="128"/>
        <v>0</v>
      </c>
      <c r="Q214" s="81">
        <f t="shared" si="129"/>
        <v>0</v>
      </c>
      <c r="R214" s="81">
        <f t="shared" si="130"/>
        <v>0</v>
      </c>
      <c r="S214" s="81">
        <f t="shared" si="131"/>
        <v>0</v>
      </c>
      <c r="T214" s="81">
        <f t="shared" si="132"/>
        <v>0</v>
      </c>
      <c r="U214" s="81">
        <f t="shared" si="133"/>
        <v>0</v>
      </c>
      <c r="V214" s="81">
        <f t="shared" si="134"/>
        <v>0</v>
      </c>
      <c r="W214" s="81">
        <f t="shared" si="135"/>
        <v>0</v>
      </c>
      <c r="X214" s="81">
        <f t="shared" si="136"/>
        <v>0</v>
      </c>
      <c r="Y214" s="81">
        <f t="shared" si="137"/>
        <v>0</v>
      </c>
      <c r="Z214" s="81">
        <f t="shared" si="138"/>
        <v>0</v>
      </c>
      <c r="AA214" s="81">
        <f t="shared" si="139"/>
        <v>0</v>
      </c>
      <c r="AB214" s="81">
        <f t="shared" si="140"/>
        <v>0</v>
      </c>
      <c r="AC214" s="81">
        <f t="shared" si="141"/>
        <v>0</v>
      </c>
      <c r="AD214" s="81">
        <f t="shared" si="142"/>
        <v>0</v>
      </c>
      <c r="AE214" s="81">
        <f t="shared" si="143"/>
        <v>0</v>
      </c>
      <c r="AF214" s="81">
        <f t="shared" si="144"/>
        <v>0</v>
      </c>
      <c r="AG214" s="81">
        <f t="shared" si="145"/>
        <v>0</v>
      </c>
      <c r="AH214" s="81">
        <f t="shared" si="146"/>
        <v>1.295916218112229</v>
      </c>
      <c r="AI214" s="81">
        <f t="shared" si="147"/>
        <v>3.3486481200183853</v>
      </c>
      <c r="AJ214" s="81">
        <f t="shared" si="148"/>
        <v>2.1409319886154869</v>
      </c>
      <c r="AK214" s="81">
        <f t="shared" si="149"/>
        <v>1.3809957692022774</v>
      </c>
      <c r="AL214" s="81">
        <f t="shared" si="150"/>
        <v>0.88589665942220208</v>
      </c>
      <c r="AM214" s="81">
        <f t="shared" si="151"/>
        <v>0.52236995372701056</v>
      </c>
      <c r="AN214" s="81">
        <f t="shared" ref="AN214:AN260" si="152">AN$187*$K110</f>
        <v>0.23606613924367001</v>
      </c>
      <c r="AO214" s="81">
        <f>AO$187*$K109</f>
        <v>0</v>
      </c>
      <c r="AZ214" s="134">
        <f t="shared" si="125"/>
        <v>9.8108248483412606</v>
      </c>
    </row>
    <row r="215" spans="1:52" x14ac:dyDescent="0.3">
      <c r="A215"/>
      <c r="B215"/>
      <c r="C215"/>
      <c r="D215"/>
      <c r="E215"/>
      <c r="F215"/>
      <c r="G215"/>
      <c r="H215"/>
      <c r="I215"/>
      <c r="J215"/>
      <c r="K215"/>
      <c r="M215" s="145">
        <f t="shared" si="124"/>
        <v>135</v>
      </c>
      <c r="N215" s="143">
        <f t="shared" si="126"/>
        <v>2.25</v>
      </c>
      <c r="O215" s="90">
        <f t="shared" si="127"/>
        <v>0</v>
      </c>
      <c r="P215" s="90">
        <f t="shared" si="128"/>
        <v>0</v>
      </c>
      <c r="Q215" s="81">
        <f t="shared" si="129"/>
        <v>0</v>
      </c>
      <c r="R215" s="81">
        <f t="shared" si="130"/>
        <v>0</v>
      </c>
      <c r="S215" s="81">
        <f t="shared" si="131"/>
        <v>0</v>
      </c>
      <c r="T215" s="81">
        <f t="shared" si="132"/>
        <v>0</v>
      </c>
      <c r="U215" s="81">
        <f t="shared" si="133"/>
        <v>0</v>
      </c>
      <c r="V215" s="81">
        <f t="shared" si="134"/>
        <v>0</v>
      </c>
      <c r="W215" s="81">
        <f t="shared" si="135"/>
        <v>0</v>
      </c>
      <c r="X215" s="81">
        <f t="shared" si="136"/>
        <v>0</v>
      </c>
      <c r="Y215" s="81">
        <f t="shared" si="137"/>
        <v>0</v>
      </c>
      <c r="Z215" s="81">
        <f t="shared" si="138"/>
        <v>0</v>
      </c>
      <c r="AA215" s="81">
        <f t="shared" si="139"/>
        <v>0</v>
      </c>
      <c r="AB215" s="81">
        <f t="shared" si="140"/>
        <v>0</v>
      </c>
      <c r="AC215" s="81">
        <f t="shared" si="141"/>
        <v>0</v>
      </c>
      <c r="AD215" s="81">
        <f t="shared" si="142"/>
        <v>0</v>
      </c>
      <c r="AE215" s="81">
        <f t="shared" si="143"/>
        <v>0</v>
      </c>
      <c r="AF215" s="81">
        <f t="shared" si="144"/>
        <v>0</v>
      </c>
      <c r="AG215" s="81">
        <f t="shared" si="145"/>
        <v>0</v>
      </c>
      <c r="AH215" s="81">
        <f t="shared" si="146"/>
        <v>0</v>
      </c>
      <c r="AI215" s="81">
        <f t="shared" si="147"/>
        <v>0.31545235913216441</v>
      </c>
      <c r="AJ215" s="81">
        <f t="shared" si="148"/>
        <v>2.3635889154314964</v>
      </c>
      <c r="AK215" s="81">
        <f t="shared" si="149"/>
        <v>1.7262447115028472</v>
      </c>
      <c r="AL215" s="81">
        <f t="shared" si="150"/>
        <v>1.1811955458962693</v>
      </c>
      <c r="AM215" s="81">
        <f t="shared" si="151"/>
        <v>0.78355493059051584</v>
      </c>
      <c r="AN215" s="81">
        <f t="shared" si="152"/>
        <v>0.47213227848734002</v>
      </c>
      <c r="AO215" s="81">
        <f t="shared" ref="AO215:AO260" si="153">AO$187*$K110</f>
        <v>0.21661706996619665</v>
      </c>
      <c r="AP215" s="81">
        <f>AP$187*$K109</f>
        <v>0</v>
      </c>
      <c r="AZ215" s="134">
        <f t="shared" si="125"/>
        <v>7.0587858110068291</v>
      </c>
    </row>
    <row r="216" spans="1:52" x14ac:dyDescent="0.3">
      <c r="A216"/>
      <c r="B216"/>
      <c r="C216"/>
      <c r="D216"/>
      <c r="E216"/>
      <c r="F216"/>
      <c r="G216"/>
      <c r="H216"/>
      <c r="I216"/>
      <c r="J216"/>
      <c r="K216"/>
      <c r="M216" s="145">
        <f t="shared" si="124"/>
        <v>140</v>
      </c>
      <c r="N216" s="143">
        <f t="shared" si="126"/>
        <v>2.3333333333333335</v>
      </c>
      <c r="O216" s="90">
        <f t="shared" si="127"/>
        <v>0</v>
      </c>
      <c r="P216" s="90">
        <f t="shared" si="128"/>
        <v>0</v>
      </c>
      <c r="Q216" s="81">
        <f t="shared" si="129"/>
        <v>0</v>
      </c>
      <c r="R216" s="81">
        <f t="shared" si="130"/>
        <v>0</v>
      </c>
      <c r="S216" s="81">
        <f t="shared" si="131"/>
        <v>0</v>
      </c>
      <c r="T216" s="81">
        <f t="shared" si="132"/>
        <v>0</v>
      </c>
      <c r="U216" s="81">
        <f t="shared" si="133"/>
        <v>0</v>
      </c>
      <c r="V216" s="81">
        <f t="shared" si="134"/>
        <v>0</v>
      </c>
      <c r="W216" s="81">
        <f t="shared" si="135"/>
        <v>0</v>
      </c>
      <c r="X216" s="81">
        <f t="shared" si="136"/>
        <v>0</v>
      </c>
      <c r="Y216" s="81">
        <f t="shared" si="137"/>
        <v>0</v>
      </c>
      <c r="Z216" s="81">
        <f t="shared" si="138"/>
        <v>0</v>
      </c>
      <c r="AA216" s="81">
        <f t="shared" si="139"/>
        <v>0</v>
      </c>
      <c r="AB216" s="81">
        <f t="shared" si="140"/>
        <v>0</v>
      </c>
      <c r="AC216" s="81">
        <f t="shared" si="141"/>
        <v>0</v>
      </c>
      <c r="AD216" s="81">
        <f t="shared" si="142"/>
        <v>0</v>
      </c>
      <c r="AE216" s="81">
        <f t="shared" si="143"/>
        <v>0</v>
      </c>
      <c r="AF216" s="81">
        <f t="shared" si="144"/>
        <v>0</v>
      </c>
      <c r="AG216" s="81">
        <f t="shared" si="145"/>
        <v>0</v>
      </c>
      <c r="AH216" s="81">
        <f t="shared" si="146"/>
        <v>0</v>
      </c>
      <c r="AI216" s="81">
        <f t="shared" si="147"/>
        <v>0</v>
      </c>
      <c r="AJ216" s="81">
        <f t="shared" si="148"/>
        <v>0.2226569268160089</v>
      </c>
      <c r="AK216" s="81">
        <f t="shared" si="149"/>
        <v>1.9057741614991421</v>
      </c>
      <c r="AL216" s="81">
        <f t="shared" si="150"/>
        <v>1.4764944323703368</v>
      </c>
      <c r="AM216" s="81">
        <f t="shared" si="151"/>
        <v>1.0447399074540211</v>
      </c>
      <c r="AN216" s="81">
        <f t="shared" si="152"/>
        <v>0.70819841773101011</v>
      </c>
      <c r="AO216" s="81">
        <f t="shared" si="153"/>
        <v>0.43323413993239329</v>
      </c>
      <c r="AP216" s="81">
        <f t="shared" ref="AP216:AP260" si="154">AP$187*$K110</f>
        <v>0.20100565255450023</v>
      </c>
      <c r="AQ216" s="81">
        <f>AQ$187*$K109</f>
        <v>0</v>
      </c>
      <c r="AZ216" s="134">
        <f t="shared" si="125"/>
        <v>5.9921036383574133</v>
      </c>
    </row>
    <row r="217" spans="1:52" x14ac:dyDescent="0.3">
      <c r="A217"/>
      <c r="B217"/>
      <c r="C217"/>
      <c r="D217"/>
      <c r="E217"/>
      <c r="F217"/>
      <c r="G217"/>
      <c r="H217"/>
      <c r="I217"/>
      <c r="J217"/>
      <c r="K217"/>
      <c r="M217" s="145">
        <f t="shared" si="124"/>
        <v>145</v>
      </c>
      <c r="N217" s="143">
        <f t="shared" si="126"/>
        <v>2.4166666666666665</v>
      </c>
      <c r="O217" s="90">
        <f t="shared" si="127"/>
        <v>0</v>
      </c>
      <c r="P217" s="90">
        <f t="shared" si="128"/>
        <v>0</v>
      </c>
      <c r="Q217" s="81">
        <f t="shared" si="129"/>
        <v>0</v>
      </c>
      <c r="R217" s="81">
        <f t="shared" si="130"/>
        <v>0</v>
      </c>
      <c r="S217" s="81">
        <f t="shared" si="131"/>
        <v>0</v>
      </c>
      <c r="T217" s="81">
        <f t="shared" si="132"/>
        <v>0</v>
      </c>
      <c r="U217" s="81">
        <f t="shared" si="133"/>
        <v>0</v>
      </c>
      <c r="V217" s="81">
        <f t="shared" si="134"/>
        <v>0</v>
      </c>
      <c r="W217" s="81">
        <f t="shared" si="135"/>
        <v>0</v>
      </c>
      <c r="X217" s="81">
        <f t="shared" si="136"/>
        <v>0</v>
      </c>
      <c r="Y217" s="81">
        <f t="shared" si="137"/>
        <v>0</v>
      </c>
      <c r="Z217" s="81">
        <f t="shared" si="138"/>
        <v>0</v>
      </c>
      <c r="AA217" s="81">
        <f t="shared" si="139"/>
        <v>0</v>
      </c>
      <c r="AB217" s="81">
        <f t="shared" si="140"/>
        <v>0</v>
      </c>
      <c r="AC217" s="81">
        <f t="shared" si="141"/>
        <v>0</v>
      </c>
      <c r="AD217" s="81">
        <f t="shared" si="142"/>
        <v>0</v>
      </c>
      <c r="AE217" s="81">
        <f t="shared" si="143"/>
        <v>0</v>
      </c>
      <c r="AF217" s="81">
        <f t="shared" si="144"/>
        <v>0</v>
      </c>
      <c r="AG217" s="81">
        <f t="shared" si="145"/>
        <v>0</v>
      </c>
      <c r="AH217" s="81">
        <f t="shared" si="146"/>
        <v>0</v>
      </c>
      <c r="AI217" s="81">
        <f t="shared" si="147"/>
        <v>0</v>
      </c>
      <c r="AJ217" s="81">
        <f t="shared" si="148"/>
        <v>0</v>
      </c>
      <c r="AK217" s="81">
        <f t="shared" si="149"/>
        <v>0.17952944999629469</v>
      </c>
      <c r="AL217" s="81">
        <f t="shared" si="150"/>
        <v>1.630049853336851</v>
      </c>
      <c r="AM217" s="81">
        <f t="shared" si="151"/>
        <v>1.3059248843175266</v>
      </c>
      <c r="AN217" s="81">
        <f t="shared" si="152"/>
        <v>0.94426455697468004</v>
      </c>
      <c r="AO217" s="81">
        <f t="shared" si="153"/>
        <v>0.64985120989859002</v>
      </c>
      <c r="AP217" s="81">
        <f t="shared" si="154"/>
        <v>0.40201130510900046</v>
      </c>
      <c r="AQ217" s="81">
        <f t="shared" ref="AQ217:AQ260" si="155">AQ$187*$K110</f>
        <v>0.18813038836220589</v>
      </c>
      <c r="AR217" s="81">
        <f>AR$187*$K109</f>
        <v>0</v>
      </c>
      <c r="AZ217" s="134">
        <f t="shared" si="125"/>
        <v>5.2997616479951484</v>
      </c>
    </row>
    <row r="218" spans="1:52" x14ac:dyDescent="0.3">
      <c r="A218"/>
      <c r="B218"/>
      <c r="C218"/>
      <c r="D218"/>
      <c r="E218"/>
      <c r="F218"/>
      <c r="G218"/>
      <c r="H218"/>
      <c r="I218"/>
      <c r="J218"/>
      <c r="K218"/>
      <c r="M218" s="145">
        <f t="shared" si="124"/>
        <v>150</v>
      </c>
      <c r="N218" s="143">
        <f t="shared" si="126"/>
        <v>2.5</v>
      </c>
      <c r="O218" s="90">
        <f t="shared" si="127"/>
        <v>0</v>
      </c>
      <c r="P218" s="90">
        <f t="shared" si="128"/>
        <v>0</v>
      </c>
      <c r="Q218" s="81">
        <f t="shared" si="129"/>
        <v>0</v>
      </c>
      <c r="R218" s="81">
        <f t="shared" si="130"/>
        <v>0</v>
      </c>
      <c r="S218" s="81">
        <f t="shared" si="131"/>
        <v>0</v>
      </c>
      <c r="T218" s="81">
        <f t="shared" si="132"/>
        <v>0</v>
      </c>
      <c r="U218" s="81">
        <f t="shared" si="133"/>
        <v>0</v>
      </c>
      <c r="V218" s="81">
        <f t="shared" si="134"/>
        <v>0</v>
      </c>
      <c r="W218" s="81">
        <f t="shared" si="135"/>
        <v>0</v>
      </c>
      <c r="X218" s="81">
        <f t="shared" si="136"/>
        <v>0</v>
      </c>
      <c r="Y218" s="81">
        <f t="shared" si="137"/>
        <v>0</v>
      </c>
      <c r="Z218" s="81">
        <f t="shared" si="138"/>
        <v>0</v>
      </c>
      <c r="AA218" s="81">
        <f t="shared" si="139"/>
        <v>0</v>
      </c>
      <c r="AB218" s="81">
        <f t="shared" si="140"/>
        <v>0</v>
      </c>
      <c r="AC218" s="81">
        <f t="shared" si="141"/>
        <v>0</v>
      </c>
      <c r="AD218" s="81">
        <f t="shared" si="142"/>
        <v>0</v>
      </c>
      <c r="AE218" s="81">
        <f t="shared" si="143"/>
        <v>0</v>
      </c>
      <c r="AF218" s="81">
        <f t="shared" si="144"/>
        <v>0</v>
      </c>
      <c r="AG218" s="81">
        <f t="shared" si="145"/>
        <v>0</v>
      </c>
      <c r="AH218" s="81">
        <f t="shared" si="146"/>
        <v>0</v>
      </c>
      <c r="AI218" s="81">
        <f t="shared" si="147"/>
        <v>0</v>
      </c>
      <c r="AJ218" s="81">
        <f t="shared" si="148"/>
        <v>0</v>
      </c>
      <c r="AK218" s="81">
        <f t="shared" si="149"/>
        <v>0</v>
      </c>
      <c r="AL218" s="81">
        <f t="shared" si="150"/>
        <v>0.15355542096651384</v>
      </c>
      <c r="AM218" s="81">
        <f t="shared" si="151"/>
        <v>1.4417410722865485</v>
      </c>
      <c r="AN218" s="81">
        <f t="shared" si="152"/>
        <v>1.1803306962183502</v>
      </c>
      <c r="AO218" s="81">
        <f t="shared" si="153"/>
        <v>0.86646827986478658</v>
      </c>
      <c r="AP218" s="81">
        <f t="shared" si="154"/>
        <v>0.60301695766350072</v>
      </c>
      <c r="AQ218" s="81">
        <f t="shared" si="155"/>
        <v>0.37626077672441177</v>
      </c>
      <c r="AR218" s="81">
        <f t="shared" ref="AR218:AR260" si="156">AR$187*$K110</f>
        <v>0.17728486321020351</v>
      </c>
      <c r="AS218" s="81">
        <f>AS$187*$K109</f>
        <v>0</v>
      </c>
      <c r="AZ218" s="134">
        <f t="shared" si="125"/>
        <v>4.7986580669343155</v>
      </c>
    </row>
    <row r="219" spans="1:52" x14ac:dyDescent="0.3">
      <c r="A219"/>
      <c r="B219"/>
      <c r="C219"/>
      <c r="D219"/>
      <c r="E219"/>
      <c r="F219"/>
      <c r="G219"/>
      <c r="H219"/>
      <c r="I219"/>
      <c r="J219"/>
      <c r="K219"/>
      <c r="M219" s="145">
        <f t="shared" si="124"/>
        <v>155</v>
      </c>
      <c r="N219" s="143">
        <f t="shared" si="126"/>
        <v>2.5833333333333335</v>
      </c>
      <c r="O219" s="90">
        <f t="shared" si="127"/>
        <v>0</v>
      </c>
      <c r="P219" s="90">
        <f t="shared" si="128"/>
        <v>0</v>
      </c>
      <c r="Q219" s="81">
        <f t="shared" si="129"/>
        <v>0</v>
      </c>
      <c r="R219" s="81">
        <f t="shared" si="130"/>
        <v>0</v>
      </c>
      <c r="S219" s="81">
        <f t="shared" si="131"/>
        <v>0</v>
      </c>
      <c r="T219" s="81">
        <f t="shared" si="132"/>
        <v>0</v>
      </c>
      <c r="U219" s="81">
        <f t="shared" si="133"/>
        <v>0</v>
      </c>
      <c r="V219" s="81">
        <f t="shared" si="134"/>
        <v>0</v>
      </c>
      <c r="W219" s="81">
        <f t="shared" si="135"/>
        <v>0</v>
      </c>
      <c r="X219" s="81">
        <f t="shared" si="136"/>
        <v>0</v>
      </c>
      <c r="Y219" s="81">
        <f t="shared" si="137"/>
        <v>0</v>
      </c>
      <c r="Z219" s="81">
        <f t="shared" si="138"/>
        <v>0</v>
      </c>
      <c r="AA219" s="81">
        <f t="shared" si="139"/>
        <v>0</v>
      </c>
      <c r="AB219" s="81">
        <f t="shared" si="140"/>
        <v>0</v>
      </c>
      <c r="AC219" s="81">
        <f t="shared" si="141"/>
        <v>0</v>
      </c>
      <c r="AD219" s="81">
        <f t="shared" si="142"/>
        <v>0</v>
      </c>
      <c r="AE219" s="81">
        <f t="shared" si="143"/>
        <v>0</v>
      </c>
      <c r="AF219" s="81">
        <f t="shared" si="144"/>
        <v>0</v>
      </c>
      <c r="AG219" s="81">
        <f t="shared" si="145"/>
        <v>0</v>
      </c>
      <c r="AH219" s="81">
        <f t="shared" si="146"/>
        <v>0</v>
      </c>
      <c r="AI219" s="81">
        <f t="shared" si="147"/>
        <v>0</v>
      </c>
      <c r="AJ219" s="81">
        <f t="shared" si="148"/>
        <v>0</v>
      </c>
      <c r="AK219" s="81">
        <f t="shared" si="149"/>
        <v>0</v>
      </c>
      <c r="AL219" s="81">
        <f t="shared" si="150"/>
        <v>0</v>
      </c>
      <c r="AM219" s="81">
        <f t="shared" si="151"/>
        <v>0.1358161879690217</v>
      </c>
      <c r="AN219" s="81">
        <f t="shared" si="152"/>
        <v>1.303085088625058</v>
      </c>
      <c r="AO219" s="81">
        <f t="shared" si="153"/>
        <v>1.0830853498309834</v>
      </c>
      <c r="AP219" s="81">
        <f t="shared" si="154"/>
        <v>0.80402261021800092</v>
      </c>
      <c r="AQ219" s="81">
        <f t="shared" si="155"/>
        <v>0.56439116508661769</v>
      </c>
      <c r="AR219" s="81">
        <f t="shared" si="156"/>
        <v>0.35456972642040702</v>
      </c>
      <c r="AS219" s="81">
        <f t="shared" ref="AS219:AS260" si="157">AS$187*$K110</f>
        <v>0.16799289632880754</v>
      </c>
      <c r="AT219" s="81">
        <f>AT$187*$K109</f>
        <v>0</v>
      </c>
      <c r="AZ219" s="134">
        <f t="shared" si="125"/>
        <v>4.4129630244788958</v>
      </c>
    </row>
    <row r="220" spans="1:52" x14ac:dyDescent="0.3">
      <c r="A220"/>
      <c r="B220"/>
      <c r="C220"/>
      <c r="D220"/>
      <c r="E220"/>
      <c r="F220"/>
      <c r="G220"/>
      <c r="H220"/>
      <c r="I220"/>
      <c r="J220"/>
      <c r="K220"/>
      <c r="M220" s="145">
        <f t="shared" ref="M220:M251" si="158">M141</f>
        <v>160</v>
      </c>
      <c r="N220" s="143">
        <f t="shared" si="126"/>
        <v>2.6666666666666665</v>
      </c>
      <c r="O220" s="90">
        <f t="shared" si="127"/>
        <v>0</v>
      </c>
      <c r="P220" s="90">
        <f t="shared" si="128"/>
        <v>0</v>
      </c>
      <c r="Q220" s="81">
        <f t="shared" si="129"/>
        <v>0</v>
      </c>
      <c r="R220" s="81">
        <f t="shared" si="130"/>
        <v>0</v>
      </c>
      <c r="S220" s="81">
        <f t="shared" si="131"/>
        <v>0</v>
      </c>
      <c r="T220" s="81">
        <f t="shared" si="132"/>
        <v>0</v>
      </c>
      <c r="U220" s="81">
        <f t="shared" si="133"/>
        <v>0</v>
      </c>
      <c r="V220" s="81">
        <f t="shared" si="134"/>
        <v>0</v>
      </c>
      <c r="W220" s="81">
        <f t="shared" si="135"/>
        <v>0</v>
      </c>
      <c r="X220" s="81">
        <f t="shared" si="136"/>
        <v>0</v>
      </c>
      <c r="Y220" s="81">
        <f t="shared" si="137"/>
        <v>0</v>
      </c>
      <c r="Z220" s="81">
        <f t="shared" si="138"/>
        <v>0</v>
      </c>
      <c r="AA220" s="81">
        <f t="shared" si="139"/>
        <v>0</v>
      </c>
      <c r="AB220" s="81">
        <f t="shared" si="140"/>
        <v>0</v>
      </c>
      <c r="AC220" s="81">
        <f t="shared" si="141"/>
        <v>0</v>
      </c>
      <c r="AD220" s="81">
        <f t="shared" si="142"/>
        <v>0</v>
      </c>
      <c r="AE220" s="81">
        <f t="shared" si="143"/>
        <v>0</v>
      </c>
      <c r="AF220" s="81">
        <f t="shared" si="144"/>
        <v>0</v>
      </c>
      <c r="AG220" s="81">
        <f t="shared" si="145"/>
        <v>0</v>
      </c>
      <c r="AH220" s="81">
        <f t="shared" si="146"/>
        <v>0</v>
      </c>
      <c r="AI220" s="81">
        <f t="shared" si="147"/>
        <v>0</v>
      </c>
      <c r="AJ220" s="81">
        <f t="shared" si="148"/>
        <v>0</v>
      </c>
      <c r="AK220" s="81">
        <f t="shared" si="149"/>
        <v>0</v>
      </c>
      <c r="AL220" s="81">
        <f t="shared" si="150"/>
        <v>0</v>
      </c>
      <c r="AM220" s="81">
        <f t="shared" si="151"/>
        <v>0</v>
      </c>
      <c r="AN220" s="81">
        <f t="shared" si="152"/>
        <v>0.12275439240670746</v>
      </c>
      <c r="AO220" s="81">
        <f t="shared" si="153"/>
        <v>1.195726226213405</v>
      </c>
      <c r="AP220" s="81">
        <f t="shared" si="154"/>
        <v>1.0050282627725013</v>
      </c>
      <c r="AQ220" s="81">
        <f t="shared" si="155"/>
        <v>0.75252155344882354</v>
      </c>
      <c r="AR220" s="81">
        <f t="shared" si="156"/>
        <v>0.53185458963061061</v>
      </c>
      <c r="AS220" s="81">
        <f t="shared" si="157"/>
        <v>0.33598579265761508</v>
      </c>
      <c r="AT220" s="81">
        <f t="shared" ref="AT220:AT260" si="159">AT$187*$K110</f>
        <v>0.1599205173276429</v>
      </c>
      <c r="AU220" s="81">
        <f>AU$187*$K109</f>
        <v>0</v>
      </c>
      <c r="AZ220" s="134">
        <f t="shared" ref="AZ220:AZ251" si="160">SUM(O220:AY220)</f>
        <v>4.1037913344573056</v>
      </c>
    </row>
    <row r="221" spans="1:52" x14ac:dyDescent="0.3">
      <c r="A221"/>
      <c r="B221"/>
      <c r="C221"/>
      <c r="D221"/>
      <c r="E221"/>
      <c r="F221"/>
      <c r="G221"/>
      <c r="H221"/>
      <c r="I221"/>
      <c r="J221"/>
      <c r="K221"/>
      <c r="M221" s="145">
        <f t="shared" si="158"/>
        <v>165</v>
      </c>
      <c r="N221" s="143">
        <f t="shared" ref="N221:N252" si="161">N142</f>
        <v>2.75</v>
      </c>
      <c r="O221" s="90">
        <f t="shared" si="127"/>
        <v>0</v>
      </c>
      <c r="P221" s="90">
        <f t="shared" si="128"/>
        <v>0</v>
      </c>
      <c r="Q221" s="81">
        <f t="shared" si="129"/>
        <v>0</v>
      </c>
      <c r="R221" s="81">
        <f t="shared" si="130"/>
        <v>0</v>
      </c>
      <c r="S221" s="81">
        <f t="shared" si="131"/>
        <v>0</v>
      </c>
      <c r="T221" s="81">
        <f t="shared" si="132"/>
        <v>0</v>
      </c>
      <c r="U221" s="81">
        <f t="shared" si="133"/>
        <v>0</v>
      </c>
      <c r="V221" s="81">
        <f t="shared" si="134"/>
        <v>0</v>
      </c>
      <c r="W221" s="81">
        <f t="shared" si="135"/>
        <v>0</v>
      </c>
      <c r="X221" s="81">
        <f t="shared" si="136"/>
        <v>0</v>
      </c>
      <c r="Y221" s="81">
        <f t="shared" si="137"/>
        <v>0</v>
      </c>
      <c r="Z221" s="81">
        <f t="shared" si="138"/>
        <v>0</v>
      </c>
      <c r="AA221" s="81">
        <f t="shared" si="139"/>
        <v>0</v>
      </c>
      <c r="AB221" s="81">
        <f t="shared" si="140"/>
        <v>0</v>
      </c>
      <c r="AC221" s="81">
        <f t="shared" si="141"/>
        <v>0</v>
      </c>
      <c r="AD221" s="81">
        <f t="shared" si="142"/>
        <v>0</v>
      </c>
      <c r="AE221" s="81">
        <f t="shared" si="143"/>
        <v>0</v>
      </c>
      <c r="AF221" s="81">
        <f t="shared" si="144"/>
        <v>0</v>
      </c>
      <c r="AG221" s="81">
        <f t="shared" si="145"/>
        <v>0</v>
      </c>
      <c r="AH221" s="81">
        <f t="shared" si="146"/>
        <v>0</v>
      </c>
      <c r="AI221" s="81">
        <f t="shared" si="147"/>
        <v>0</v>
      </c>
      <c r="AJ221" s="81">
        <f t="shared" si="148"/>
        <v>0</v>
      </c>
      <c r="AK221" s="81">
        <f t="shared" si="149"/>
        <v>0</v>
      </c>
      <c r="AL221" s="81">
        <f t="shared" si="150"/>
        <v>0</v>
      </c>
      <c r="AM221" s="81">
        <f t="shared" si="151"/>
        <v>0</v>
      </c>
      <c r="AN221" s="81">
        <f t="shared" si="152"/>
        <v>0</v>
      </c>
      <c r="AO221" s="81">
        <f t="shared" si="153"/>
        <v>0.1126408763824214</v>
      </c>
      <c r="AP221" s="81">
        <f t="shared" si="154"/>
        <v>1.1095512021008409</v>
      </c>
      <c r="AQ221" s="81">
        <f t="shared" si="155"/>
        <v>0.94065194181102962</v>
      </c>
      <c r="AR221" s="81">
        <f t="shared" si="156"/>
        <v>0.70913945284081403</v>
      </c>
      <c r="AS221" s="81">
        <f t="shared" si="157"/>
        <v>0.50397868898642273</v>
      </c>
      <c r="AT221" s="81">
        <f t="shared" si="159"/>
        <v>0.31984103465528579</v>
      </c>
      <c r="AU221" s="81">
        <f t="shared" ref="AU221:AU260" si="162">AU$187*$K110</f>
        <v>0.15282579511244976</v>
      </c>
      <c r="AV221" s="81">
        <f>AV$187*$K109</f>
        <v>0</v>
      </c>
      <c r="AZ221" s="134">
        <f t="shared" si="160"/>
        <v>3.8486289918892638</v>
      </c>
    </row>
    <row r="222" spans="1:52" x14ac:dyDescent="0.3">
      <c r="A222"/>
      <c r="B222"/>
      <c r="C222"/>
      <c r="D222"/>
      <c r="E222"/>
      <c r="F222"/>
      <c r="G222"/>
      <c r="H222"/>
      <c r="I222"/>
      <c r="J222"/>
      <c r="K222"/>
      <c r="M222" s="145">
        <f t="shared" si="158"/>
        <v>170</v>
      </c>
      <c r="N222" s="143">
        <f t="shared" si="161"/>
        <v>2.8333333333333335</v>
      </c>
      <c r="O222" s="90">
        <f t="shared" si="127"/>
        <v>0</v>
      </c>
      <c r="P222" s="90">
        <f t="shared" si="128"/>
        <v>0</v>
      </c>
      <c r="Q222" s="81">
        <f t="shared" si="129"/>
        <v>0</v>
      </c>
      <c r="R222" s="81">
        <f t="shared" si="130"/>
        <v>0</v>
      </c>
      <c r="S222" s="81">
        <f t="shared" si="131"/>
        <v>0</v>
      </c>
      <c r="T222" s="81">
        <f t="shared" si="132"/>
        <v>0</v>
      </c>
      <c r="U222" s="81">
        <f t="shared" si="133"/>
        <v>0</v>
      </c>
      <c r="V222" s="81">
        <f t="shared" si="134"/>
        <v>0</v>
      </c>
      <c r="W222" s="81">
        <f t="shared" si="135"/>
        <v>0</v>
      </c>
      <c r="X222" s="81">
        <f t="shared" si="136"/>
        <v>0</v>
      </c>
      <c r="Y222" s="81">
        <f t="shared" si="137"/>
        <v>0</v>
      </c>
      <c r="Z222" s="81">
        <f t="shared" si="138"/>
        <v>0</v>
      </c>
      <c r="AA222" s="81">
        <f t="shared" si="139"/>
        <v>0</v>
      </c>
      <c r="AB222" s="81">
        <f t="shared" si="140"/>
        <v>0</v>
      </c>
      <c r="AC222" s="81">
        <f t="shared" si="141"/>
        <v>0</v>
      </c>
      <c r="AD222" s="81">
        <f t="shared" si="142"/>
        <v>0</v>
      </c>
      <c r="AE222" s="81">
        <f t="shared" si="143"/>
        <v>0</v>
      </c>
      <c r="AF222" s="81">
        <f t="shared" si="144"/>
        <v>0</v>
      </c>
      <c r="AG222" s="81">
        <f t="shared" si="145"/>
        <v>0</v>
      </c>
      <c r="AH222" s="81">
        <f t="shared" si="146"/>
        <v>0</v>
      </c>
      <c r="AI222" s="81">
        <f t="shared" si="147"/>
        <v>0</v>
      </c>
      <c r="AJ222" s="81">
        <f t="shared" si="148"/>
        <v>0</v>
      </c>
      <c r="AK222" s="81">
        <f t="shared" si="149"/>
        <v>0</v>
      </c>
      <c r="AL222" s="81">
        <f t="shared" si="150"/>
        <v>0</v>
      </c>
      <c r="AM222" s="81">
        <f t="shared" si="151"/>
        <v>0</v>
      </c>
      <c r="AN222" s="81">
        <f t="shared" si="152"/>
        <v>0</v>
      </c>
      <c r="AO222" s="81">
        <f t="shared" si="153"/>
        <v>0</v>
      </c>
      <c r="AP222" s="81">
        <f t="shared" si="154"/>
        <v>0.10452293932833931</v>
      </c>
      <c r="AQ222" s="81">
        <f t="shared" si="155"/>
        <v>1.0384797437593762</v>
      </c>
      <c r="AR222" s="81">
        <f t="shared" si="156"/>
        <v>0.88642431605101768</v>
      </c>
      <c r="AS222" s="81">
        <f t="shared" si="157"/>
        <v>0.67197158531523016</v>
      </c>
      <c r="AT222" s="81">
        <f t="shared" si="159"/>
        <v>0.47976155198292875</v>
      </c>
      <c r="AU222" s="81">
        <f t="shared" si="162"/>
        <v>0.30565159022489952</v>
      </c>
      <c r="AV222" s="81">
        <f t="shared" ref="AV222:AV260" si="163">AV$187*$K110</f>
        <v>0.14652869430406204</v>
      </c>
      <c r="AW222" s="81">
        <f>AW$187*$K109</f>
        <v>0</v>
      </c>
      <c r="AZ222" s="134">
        <f t="shared" si="160"/>
        <v>3.6333404209658537</v>
      </c>
    </row>
    <row r="223" spans="1:52" x14ac:dyDescent="0.3">
      <c r="A223"/>
      <c r="B223"/>
      <c r="C223"/>
      <c r="D223"/>
      <c r="E223"/>
      <c r="F223"/>
      <c r="G223"/>
      <c r="H223"/>
      <c r="I223"/>
      <c r="J223"/>
      <c r="K223"/>
      <c r="M223" s="145">
        <f t="shared" si="158"/>
        <v>175</v>
      </c>
      <c r="N223" s="143">
        <f t="shared" si="161"/>
        <v>2.9166666666666665</v>
      </c>
      <c r="O223" s="90">
        <f t="shared" si="127"/>
        <v>0</v>
      </c>
      <c r="P223" s="90">
        <f t="shared" si="128"/>
        <v>0</v>
      </c>
      <c r="Q223" s="81">
        <f t="shared" si="129"/>
        <v>0</v>
      </c>
      <c r="R223" s="81">
        <f t="shared" si="130"/>
        <v>0</v>
      </c>
      <c r="S223" s="81">
        <f t="shared" si="131"/>
        <v>0</v>
      </c>
      <c r="T223" s="81">
        <f t="shared" si="132"/>
        <v>0</v>
      </c>
      <c r="U223" s="81">
        <f t="shared" si="133"/>
        <v>0</v>
      </c>
      <c r="V223" s="81">
        <f t="shared" si="134"/>
        <v>0</v>
      </c>
      <c r="W223" s="81">
        <f t="shared" si="135"/>
        <v>0</v>
      </c>
      <c r="X223" s="81">
        <f t="shared" si="136"/>
        <v>0</v>
      </c>
      <c r="Y223" s="81">
        <f t="shared" si="137"/>
        <v>0</v>
      </c>
      <c r="Z223" s="81">
        <f t="shared" si="138"/>
        <v>0</v>
      </c>
      <c r="AA223" s="81">
        <f t="shared" si="139"/>
        <v>0</v>
      </c>
      <c r="AB223" s="81">
        <f t="shared" si="140"/>
        <v>0</v>
      </c>
      <c r="AC223" s="81">
        <f t="shared" si="141"/>
        <v>0</v>
      </c>
      <c r="AD223" s="81">
        <f t="shared" si="142"/>
        <v>0</v>
      </c>
      <c r="AE223" s="81">
        <f t="shared" si="143"/>
        <v>0</v>
      </c>
      <c r="AF223" s="81">
        <f t="shared" si="144"/>
        <v>0</v>
      </c>
      <c r="AG223" s="81">
        <f t="shared" si="145"/>
        <v>0</v>
      </c>
      <c r="AH223" s="81">
        <f t="shared" si="146"/>
        <v>0</v>
      </c>
      <c r="AI223" s="81">
        <f t="shared" si="147"/>
        <v>0</v>
      </c>
      <c r="AJ223" s="81">
        <f t="shared" si="148"/>
        <v>0</v>
      </c>
      <c r="AK223" s="81">
        <f t="shared" si="149"/>
        <v>0</v>
      </c>
      <c r="AL223" s="81">
        <f t="shared" si="150"/>
        <v>0</v>
      </c>
      <c r="AM223" s="81">
        <f t="shared" si="151"/>
        <v>0</v>
      </c>
      <c r="AN223" s="81">
        <f t="shared" si="152"/>
        <v>0</v>
      </c>
      <c r="AO223" s="81">
        <f t="shared" si="153"/>
        <v>0</v>
      </c>
      <c r="AP223" s="81">
        <f t="shared" si="154"/>
        <v>0</v>
      </c>
      <c r="AQ223" s="81">
        <f t="shared" si="155"/>
        <v>9.782780194834631E-2</v>
      </c>
      <c r="AR223" s="81">
        <f t="shared" si="156"/>
        <v>0.97861244492032307</v>
      </c>
      <c r="AS223" s="81">
        <f t="shared" si="157"/>
        <v>0.83996448164403792</v>
      </c>
      <c r="AT223" s="81">
        <f t="shared" si="159"/>
        <v>0.63968206931057159</v>
      </c>
      <c r="AU223" s="81">
        <f t="shared" si="162"/>
        <v>0.45847738533734927</v>
      </c>
      <c r="AV223" s="81">
        <f t="shared" si="163"/>
        <v>0.29305738860812408</v>
      </c>
      <c r="AW223" s="81">
        <f t="shared" ref="AW223:AW260" si="164">AW$187*$K110</f>
        <v>0.14089215954266249</v>
      </c>
      <c r="AX223" s="81">
        <f>AX$187*$K109</f>
        <v>0</v>
      </c>
      <c r="AZ223" s="134">
        <f t="shared" si="160"/>
        <v>3.4485137313114151</v>
      </c>
    </row>
    <row r="224" spans="1:52" x14ac:dyDescent="0.3">
      <c r="A224"/>
      <c r="B224"/>
      <c r="C224"/>
      <c r="D224"/>
      <c r="E224"/>
      <c r="F224"/>
      <c r="G224"/>
      <c r="H224"/>
      <c r="I224"/>
      <c r="J224"/>
      <c r="K224"/>
      <c r="M224" s="145">
        <f t="shared" si="158"/>
        <v>180</v>
      </c>
      <c r="N224" s="143">
        <f t="shared" si="161"/>
        <v>3</v>
      </c>
      <c r="O224" s="90">
        <f t="shared" si="127"/>
        <v>0</v>
      </c>
      <c r="P224" s="90">
        <f t="shared" si="128"/>
        <v>0</v>
      </c>
      <c r="Q224" s="81">
        <f t="shared" si="129"/>
        <v>0</v>
      </c>
      <c r="R224" s="81">
        <f t="shared" si="130"/>
        <v>0</v>
      </c>
      <c r="S224" s="81">
        <f t="shared" si="131"/>
        <v>0</v>
      </c>
      <c r="T224" s="81">
        <f t="shared" si="132"/>
        <v>0</v>
      </c>
      <c r="U224" s="81">
        <f t="shared" si="133"/>
        <v>0</v>
      </c>
      <c r="V224" s="81">
        <f t="shared" si="134"/>
        <v>0</v>
      </c>
      <c r="W224" s="81">
        <f t="shared" si="135"/>
        <v>0</v>
      </c>
      <c r="X224" s="81">
        <f t="shared" si="136"/>
        <v>0</v>
      </c>
      <c r="Y224" s="81">
        <f t="shared" si="137"/>
        <v>0</v>
      </c>
      <c r="Z224" s="81">
        <f t="shared" si="138"/>
        <v>0</v>
      </c>
      <c r="AA224" s="81">
        <f t="shared" si="139"/>
        <v>0</v>
      </c>
      <c r="AB224" s="81">
        <f t="shared" si="140"/>
        <v>0</v>
      </c>
      <c r="AC224" s="81">
        <f t="shared" si="141"/>
        <v>0</v>
      </c>
      <c r="AD224" s="81">
        <f t="shared" si="142"/>
        <v>0</v>
      </c>
      <c r="AE224" s="81">
        <f t="shared" si="143"/>
        <v>0</v>
      </c>
      <c r="AF224" s="81">
        <f t="shared" si="144"/>
        <v>0</v>
      </c>
      <c r="AG224" s="81">
        <f t="shared" si="145"/>
        <v>0</v>
      </c>
      <c r="AH224" s="81">
        <f t="shared" si="146"/>
        <v>0</v>
      </c>
      <c r="AI224" s="81">
        <f t="shared" si="147"/>
        <v>0</v>
      </c>
      <c r="AJ224" s="81">
        <f t="shared" si="148"/>
        <v>0</v>
      </c>
      <c r="AK224" s="81">
        <f t="shared" si="149"/>
        <v>0</v>
      </c>
      <c r="AL224" s="81">
        <f t="shared" si="150"/>
        <v>0</v>
      </c>
      <c r="AM224" s="81">
        <f t="shared" si="151"/>
        <v>0</v>
      </c>
      <c r="AN224" s="81">
        <f t="shared" si="152"/>
        <v>0</v>
      </c>
      <c r="AO224" s="81">
        <f t="shared" si="153"/>
        <v>0</v>
      </c>
      <c r="AP224" s="81">
        <f t="shared" si="154"/>
        <v>0</v>
      </c>
      <c r="AQ224" s="81">
        <f t="shared" si="155"/>
        <v>0</v>
      </c>
      <c r="AR224" s="81">
        <f t="shared" si="156"/>
        <v>9.2188128869305122E-2</v>
      </c>
      <c r="AS224" s="81">
        <f t="shared" si="157"/>
        <v>0.92732078773501736</v>
      </c>
      <c r="AT224" s="81">
        <f t="shared" si="159"/>
        <v>0.7996025866382146</v>
      </c>
      <c r="AU224" s="81">
        <f t="shared" si="162"/>
        <v>0.61130318044979903</v>
      </c>
      <c r="AV224" s="81">
        <f t="shared" si="163"/>
        <v>0.43958608291218615</v>
      </c>
      <c r="AW224" s="81">
        <f t="shared" si="164"/>
        <v>0.28178431908532497</v>
      </c>
      <c r="AX224" s="81">
        <f t="shared" ref="AX224:AX260" si="165">AX$187*$K110</f>
        <v>0.13580980381600408</v>
      </c>
      <c r="AY224" s="81">
        <f>AY$187*$K109</f>
        <v>0</v>
      </c>
      <c r="AZ224" s="134">
        <f t="shared" si="160"/>
        <v>3.2875948895058515</v>
      </c>
    </row>
    <row r="225" spans="13:52" x14ac:dyDescent="0.3">
      <c r="M225" s="145">
        <f t="shared" si="158"/>
        <v>185</v>
      </c>
      <c r="N225" s="143">
        <f t="shared" si="161"/>
        <v>3.0833333333333335</v>
      </c>
      <c r="O225" s="90">
        <f t="shared" si="127"/>
        <v>0</v>
      </c>
      <c r="P225" s="90">
        <f t="shared" si="128"/>
        <v>0</v>
      </c>
      <c r="Q225" s="81">
        <f t="shared" si="129"/>
        <v>0</v>
      </c>
      <c r="R225" s="81">
        <f t="shared" si="130"/>
        <v>0</v>
      </c>
      <c r="S225" s="81">
        <f t="shared" si="131"/>
        <v>0</v>
      </c>
      <c r="T225" s="81">
        <f t="shared" si="132"/>
        <v>0</v>
      </c>
      <c r="U225" s="81">
        <f t="shared" si="133"/>
        <v>0</v>
      </c>
      <c r="V225" s="81">
        <f t="shared" si="134"/>
        <v>0</v>
      </c>
      <c r="W225" s="81">
        <f t="shared" si="135"/>
        <v>0</v>
      </c>
      <c r="X225" s="81">
        <f t="shared" si="136"/>
        <v>0</v>
      </c>
      <c r="Y225" s="81">
        <f t="shared" si="137"/>
        <v>0</v>
      </c>
      <c r="Z225" s="81">
        <f t="shared" si="138"/>
        <v>0</v>
      </c>
      <c r="AA225" s="81">
        <f t="shared" si="139"/>
        <v>0</v>
      </c>
      <c r="AB225" s="81">
        <f t="shared" si="140"/>
        <v>0</v>
      </c>
      <c r="AC225" s="81">
        <f t="shared" si="141"/>
        <v>0</v>
      </c>
      <c r="AD225" s="81">
        <f t="shared" si="142"/>
        <v>0</v>
      </c>
      <c r="AE225" s="81">
        <f t="shared" si="143"/>
        <v>0</v>
      </c>
      <c r="AF225" s="81">
        <f t="shared" si="144"/>
        <v>0</v>
      </c>
      <c r="AG225" s="81">
        <f t="shared" si="145"/>
        <v>0</v>
      </c>
      <c r="AH225" s="81">
        <f t="shared" si="146"/>
        <v>0</v>
      </c>
      <c r="AI225" s="81">
        <f t="shared" si="147"/>
        <v>0</v>
      </c>
      <c r="AJ225" s="81">
        <f t="shared" si="148"/>
        <v>0</v>
      </c>
      <c r="AK225" s="81">
        <f t="shared" si="149"/>
        <v>0</v>
      </c>
      <c r="AL225" s="81">
        <f t="shared" si="150"/>
        <v>0</v>
      </c>
      <c r="AM225" s="81">
        <f t="shared" si="151"/>
        <v>0</v>
      </c>
      <c r="AN225" s="81">
        <f t="shared" si="152"/>
        <v>0</v>
      </c>
      <c r="AO225" s="81">
        <f t="shared" si="153"/>
        <v>0</v>
      </c>
      <c r="AP225" s="81">
        <f t="shared" si="154"/>
        <v>0</v>
      </c>
      <c r="AQ225" s="81">
        <f t="shared" si="155"/>
        <v>0</v>
      </c>
      <c r="AR225" s="81">
        <f t="shared" si="156"/>
        <v>0</v>
      </c>
      <c r="AS225" s="81">
        <f t="shared" si="157"/>
        <v>8.735630609097926E-2</v>
      </c>
      <c r="AT225" s="81">
        <f t="shared" si="159"/>
        <v>0.88276125564858854</v>
      </c>
      <c r="AU225" s="81">
        <f t="shared" si="162"/>
        <v>0.7641289755622489</v>
      </c>
      <c r="AV225" s="81">
        <f t="shared" si="163"/>
        <v>0.58611477721624816</v>
      </c>
      <c r="AW225" s="81">
        <f t="shared" si="164"/>
        <v>0.42267647862798752</v>
      </c>
      <c r="AX225" s="81">
        <f t="shared" si="165"/>
        <v>0.27161960763200815</v>
      </c>
      <c r="AY225" s="81">
        <f t="shared" ref="AY225:AY260" si="166">AY$187*$K110</f>
        <v>0.13119764161524999</v>
      </c>
      <c r="AZ225" s="134">
        <f t="shared" si="160"/>
        <v>3.1458550423933103</v>
      </c>
    </row>
    <row r="226" spans="13:52" x14ac:dyDescent="0.3">
      <c r="M226" s="145">
        <f t="shared" si="158"/>
        <v>190</v>
      </c>
      <c r="N226" s="143">
        <f t="shared" si="161"/>
        <v>3.1666666666666665</v>
      </c>
      <c r="O226" s="90">
        <f t="shared" si="127"/>
        <v>0</v>
      </c>
      <c r="P226" s="90">
        <f t="shared" si="128"/>
        <v>0</v>
      </c>
      <c r="Q226" s="81">
        <f t="shared" si="129"/>
        <v>0</v>
      </c>
      <c r="R226" s="81">
        <f t="shared" si="130"/>
        <v>0</v>
      </c>
      <c r="S226" s="81">
        <f t="shared" si="131"/>
        <v>0</v>
      </c>
      <c r="T226" s="81">
        <f t="shared" si="132"/>
        <v>0</v>
      </c>
      <c r="U226" s="81">
        <f t="shared" si="133"/>
        <v>0</v>
      </c>
      <c r="V226" s="81">
        <f t="shared" si="134"/>
        <v>0</v>
      </c>
      <c r="W226" s="81">
        <f t="shared" si="135"/>
        <v>0</v>
      </c>
      <c r="X226" s="81">
        <f t="shared" si="136"/>
        <v>0</v>
      </c>
      <c r="Y226" s="81">
        <f t="shared" si="137"/>
        <v>0</v>
      </c>
      <c r="Z226" s="81">
        <f t="shared" si="138"/>
        <v>0</v>
      </c>
      <c r="AA226" s="81">
        <f t="shared" si="139"/>
        <v>0</v>
      </c>
      <c r="AB226" s="81">
        <f t="shared" si="140"/>
        <v>0</v>
      </c>
      <c r="AC226" s="81">
        <f t="shared" si="141"/>
        <v>0</v>
      </c>
      <c r="AD226" s="81">
        <f t="shared" si="142"/>
        <v>0</v>
      </c>
      <c r="AE226" s="81">
        <f t="shared" si="143"/>
        <v>0</v>
      </c>
      <c r="AF226" s="81">
        <f t="shared" si="144"/>
        <v>0</v>
      </c>
      <c r="AG226" s="81">
        <f t="shared" si="145"/>
        <v>0</v>
      </c>
      <c r="AH226" s="81">
        <f t="shared" si="146"/>
        <v>0</v>
      </c>
      <c r="AI226" s="81">
        <f t="shared" si="147"/>
        <v>0</v>
      </c>
      <c r="AJ226" s="81">
        <f t="shared" si="148"/>
        <v>0</v>
      </c>
      <c r="AK226" s="81">
        <f t="shared" si="149"/>
        <v>0</v>
      </c>
      <c r="AL226" s="81">
        <f t="shared" si="150"/>
        <v>0</v>
      </c>
      <c r="AM226" s="81">
        <f t="shared" si="151"/>
        <v>0</v>
      </c>
      <c r="AN226" s="81">
        <f t="shared" si="152"/>
        <v>0</v>
      </c>
      <c r="AO226" s="81">
        <f t="shared" si="153"/>
        <v>0</v>
      </c>
      <c r="AP226" s="81">
        <f t="shared" si="154"/>
        <v>0</v>
      </c>
      <c r="AQ226" s="81">
        <f t="shared" si="155"/>
        <v>0</v>
      </c>
      <c r="AR226" s="81">
        <f t="shared" si="156"/>
        <v>0</v>
      </c>
      <c r="AS226" s="81">
        <f t="shared" si="157"/>
        <v>0</v>
      </c>
      <c r="AT226" s="81">
        <f t="shared" si="159"/>
        <v>8.3158669010373679E-2</v>
      </c>
      <c r="AU226" s="81">
        <f t="shared" si="162"/>
        <v>0.84359838902072226</v>
      </c>
      <c r="AV226" s="81">
        <f t="shared" si="163"/>
        <v>0.73264347152031029</v>
      </c>
      <c r="AW226" s="81">
        <f t="shared" si="164"/>
        <v>0.56356863817064995</v>
      </c>
      <c r="AX226" s="81">
        <f t="shared" si="165"/>
        <v>0.40742941144801226</v>
      </c>
      <c r="AY226" s="81">
        <f t="shared" si="166"/>
        <v>0.26239528323049999</v>
      </c>
      <c r="AZ226" s="134">
        <f t="shared" si="160"/>
        <v>2.8927938624005685</v>
      </c>
    </row>
    <row r="227" spans="13:52" x14ac:dyDescent="0.3">
      <c r="M227" s="145">
        <f t="shared" si="158"/>
        <v>195</v>
      </c>
      <c r="N227" s="143">
        <f t="shared" si="161"/>
        <v>3.25</v>
      </c>
      <c r="O227" s="90">
        <f t="shared" si="127"/>
        <v>0</v>
      </c>
      <c r="P227" s="90">
        <f t="shared" si="128"/>
        <v>0</v>
      </c>
      <c r="Q227" s="81">
        <f t="shared" si="129"/>
        <v>0</v>
      </c>
      <c r="R227" s="81">
        <f t="shared" si="130"/>
        <v>0</v>
      </c>
      <c r="S227" s="81">
        <f t="shared" si="131"/>
        <v>0</v>
      </c>
      <c r="T227" s="81">
        <f t="shared" si="132"/>
        <v>0</v>
      </c>
      <c r="U227" s="81">
        <f t="shared" si="133"/>
        <v>0</v>
      </c>
      <c r="V227" s="81">
        <f t="shared" si="134"/>
        <v>0</v>
      </c>
      <c r="W227" s="81">
        <f t="shared" si="135"/>
        <v>0</v>
      </c>
      <c r="X227" s="81">
        <f t="shared" si="136"/>
        <v>0</v>
      </c>
      <c r="Y227" s="81">
        <f t="shared" si="137"/>
        <v>0</v>
      </c>
      <c r="Z227" s="81">
        <f t="shared" si="138"/>
        <v>0</v>
      </c>
      <c r="AA227" s="81">
        <f t="shared" si="139"/>
        <v>0</v>
      </c>
      <c r="AB227" s="81">
        <f t="shared" si="140"/>
        <v>0</v>
      </c>
      <c r="AC227" s="81">
        <f t="shared" si="141"/>
        <v>0</v>
      </c>
      <c r="AD227" s="81">
        <f t="shared" si="142"/>
        <v>0</v>
      </c>
      <c r="AE227" s="81">
        <f t="shared" si="143"/>
        <v>0</v>
      </c>
      <c r="AF227" s="81">
        <f t="shared" si="144"/>
        <v>0</v>
      </c>
      <c r="AG227" s="81">
        <f t="shared" si="145"/>
        <v>0</v>
      </c>
      <c r="AH227" s="81">
        <f t="shared" si="146"/>
        <v>0</v>
      </c>
      <c r="AI227" s="81">
        <f t="shared" si="147"/>
        <v>0</v>
      </c>
      <c r="AJ227" s="81">
        <f t="shared" si="148"/>
        <v>0</v>
      </c>
      <c r="AK227" s="81">
        <f t="shared" si="149"/>
        <v>0</v>
      </c>
      <c r="AL227" s="81">
        <f t="shared" si="150"/>
        <v>0</v>
      </c>
      <c r="AM227" s="81">
        <f t="shared" si="151"/>
        <v>0</v>
      </c>
      <c r="AN227" s="81">
        <f t="shared" si="152"/>
        <v>0</v>
      </c>
      <c r="AO227" s="81">
        <f t="shared" si="153"/>
        <v>0</v>
      </c>
      <c r="AP227" s="81">
        <f t="shared" si="154"/>
        <v>0</v>
      </c>
      <c r="AQ227" s="81">
        <f t="shared" si="155"/>
        <v>0</v>
      </c>
      <c r="AR227" s="81">
        <f t="shared" si="156"/>
        <v>0</v>
      </c>
      <c r="AS227" s="81">
        <f t="shared" si="157"/>
        <v>0</v>
      </c>
      <c r="AT227" s="81">
        <f t="shared" si="159"/>
        <v>0</v>
      </c>
      <c r="AU227" s="81">
        <f t="shared" si="162"/>
        <v>7.9469413458473262E-2</v>
      </c>
      <c r="AV227" s="81">
        <f t="shared" si="163"/>
        <v>0.80883839255842216</v>
      </c>
      <c r="AW227" s="81">
        <f t="shared" si="164"/>
        <v>0.7044607977133126</v>
      </c>
      <c r="AX227" s="81">
        <f t="shared" si="165"/>
        <v>0.54323921526401631</v>
      </c>
      <c r="AY227" s="81">
        <f t="shared" si="166"/>
        <v>0.39359292484575004</v>
      </c>
      <c r="AZ227" s="134">
        <f t="shared" si="160"/>
        <v>2.5296007438399744</v>
      </c>
    </row>
    <row r="228" spans="13:52" x14ac:dyDescent="0.3">
      <c r="M228" s="145">
        <f t="shared" si="158"/>
        <v>200</v>
      </c>
      <c r="N228" s="143">
        <f t="shared" si="161"/>
        <v>3.3333333333333335</v>
      </c>
      <c r="O228" s="90">
        <f t="shared" si="127"/>
        <v>0</v>
      </c>
      <c r="P228" s="90">
        <f t="shared" si="128"/>
        <v>0</v>
      </c>
      <c r="Q228" s="81">
        <f t="shared" si="129"/>
        <v>0</v>
      </c>
      <c r="R228" s="81">
        <f t="shared" si="130"/>
        <v>0</v>
      </c>
      <c r="S228" s="81">
        <f t="shared" si="131"/>
        <v>0</v>
      </c>
      <c r="T228" s="81">
        <f t="shared" si="132"/>
        <v>0</v>
      </c>
      <c r="U228" s="81">
        <f t="shared" si="133"/>
        <v>0</v>
      </c>
      <c r="V228" s="81">
        <f t="shared" si="134"/>
        <v>0</v>
      </c>
      <c r="W228" s="81">
        <f t="shared" si="135"/>
        <v>0</v>
      </c>
      <c r="X228" s="81">
        <f t="shared" si="136"/>
        <v>0</v>
      </c>
      <c r="Y228" s="81">
        <f t="shared" si="137"/>
        <v>0</v>
      </c>
      <c r="Z228" s="81">
        <f t="shared" si="138"/>
        <v>0</v>
      </c>
      <c r="AA228" s="81">
        <f t="shared" si="139"/>
        <v>0</v>
      </c>
      <c r="AB228" s="81">
        <f t="shared" si="140"/>
        <v>0</v>
      </c>
      <c r="AC228" s="81">
        <f t="shared" si="141"/>
        <v>0</v>
      </c>
      <c r="AD228" s="81">
        <f t="shared" si="142"/>
        <v>0</v>
      </c>
      <c r="AE228" s="81">
        <f t="shared" si="143"/>
        <v>0</v>
      </c>
      <c r="AF228" s="81">
        <f t="shared" si="144"/>
        <v>0</v>
      </c>
      <c r="AG228" s="81">
        <f t="shared" si="145"/>
        <v>0</v>
      </c>
      <c r="AH228" s="81">
        <f t="shared" si="146"/>
        <v>0</v>
      </c>
      <c r="AI228" s="81">
        <f t="shared" si="147"/>
        <v>0</v>
      </c>
      <c r="AJ228" s="81">
        <f t="shared" si="148"/>
        <v>0</v>
      </c>
      <c r="AK228" s="81">
        <f t="shared" si="149"/>
        <v>0</v>
      </c>
      <c r="AL228" s="81">
        <f t="shared" si="150"/>
        <v>0</v>
      </c>
      <c r="AM228" s="81">
        <f t="shared" si="151"/>
        <v>0</v>
      </c>
      <c r="AN228" s="81">
        <f t="shared" si="152"/>
        <v>0</v>
      </c>
      <c r="AO228" s="81">
        <f t="shared" si="153"/>
        <v>0</v>
      </c>
      <c r="AP228" s="81">
        <f t="shared" si="154"/>
        <v>0</v>
      </c>
      <c r="AQ228" s="81">
        <f t="shared" si="155"/>
        <v>0</v>
      </c>
      <c r="AR228" s="81">
        <f t="shared" si="156"/>
        <v>0</v>
      </c>
      <c r="AS228" s="81">
        <f t="shared" si="157"/>
        <v>0</v>
      </c>
      <c r="AT228" s="81">
        <f t="shared" si="159"/>
        <v>0</v>
      </c>
      <c r="AU228" s="81">
        <f t="shared" si="162"/>
        <v>0</v>
      </c>
      <c r="AV228" s="81">
        <f t="shared" si="163"/>
        <v>7.6194921038111679E-2</v>
      </c>
      <c r="AW228" s="81">
        <f t="shared" si="164"/>
        <v>0.77772472067549669</v>
      </c>
      <c r="AX228" s="81">
        <f t="shared" si="165"/>
        <v>0.67904901908002047</v>
      </c>
      <c r="AY228" s="81">
        <f t="shared" si="166"/>
        <v>0.52479056646099997</v>
      </c>
      <c r="AZ228" s="134">
        <f t="shared" si="160"/>
        <v>2.0577592272546288</v>
      </c>
    </row>
    <row r="229" spans="13:52" x14ac:dyDescent="0.3">
      <c r="M229" s="145">
        <f t="shared" si="158"/>
        <v>205</v>
      </c>
      <c r="N229" s="143">
        <f t="shared" si="161"/>
        <v>3.4166666666666665</v>
      </c>
      <c r="O229" s="90">
        <f t="shared" si="127"/>
        <v>0</v>
      </c>
      <c r="P229" s="90">
        <f t="shared" si="128"/>
        <v>0</v>
      </c>
      <c r="Q229" s="81">
        <f t="shared" si="129"/>
        <v>0</v>
      </c>
      <c r="R229" s="81">
        <f t="shared" si="130"/>
        <v>0</v>
      </c>
      <c r="S229" s="81">
        <f t="shared" si="131"/>
        <v>0</v>
      </c>
      <c r="T229" s="81">
        <f t="shared" si="132"/>
        <v>0</v>
      </c>
      <c r="U229" s="81">
        <f t="shared" si="133"/>
        <v>0</v>
      </c>
      <c r="V229" s="81">
        <f t="shared" si="134"/>
        <v>0</v>
      </c>
      <c r="W229" s="81">
        <f t="shared" si="135"/>
        <v>0</v>
      </c>
      <c r="X229" s="81">
        <f t="shared" si="136"/>
        <v>0</v>
      </c>
      <c r="Y229" s="81">
        <f t="shared" si="137"/>
        <v>0</v>
      </c>
      <c r="Z229" s="81">
        <f t="shared" si="138"/>
        <v>0</v>
      </c>
      <c r="AA229" s="81">
        <f t="shared" si="139"/>
        <v>0</v>
      </c>
      <c r="AB229" s="81">
        <f t="shared" si="140"/>
        <v>0</v>
      </c>
      <c r="AC229" s="81">
        <f t="shared" si="141"/>
        <v>0</v>
      </c>
      <c r="AD229" s="81">
        <f t="shared" si="142"/>
        <v>0</v>
      </c>
      <c r="AE229" s="81">
        <f t="shared" si="143"/>
        <v>0</v>
      </c>
      <c r="AF229" s="81">
        <f t="shared" si="144"/>
        <v>0</v>
      </c>
      <c r="AG229" s="81">
        <f t="shared" si="145"/>
        <v>0</v>
      </c>
      <c r="AH229" s="81">
        <f t="shared" si="146"/>
        <v>0</v>
      </c>
      <c r="AI229" s="81">
        <f t="shared" si="147"/>
        <v>0</v>
      </c>
      <c r="AJ229" s="81">
        <f t="shared" si="148"/>
        <v>0</v>
      </c>
      <c r="AK229" s="81">
        <f t="shared" si="149"/>
        <v>0</v>
      </c>
      <c r="AL229" s="81">
        <f t="shared" si="150"/>
        <v>0</v>
      </c>
      <c r="AM229" s="81">
        <f t="shared" si="151"/>
        <v>0</v>
      </c>
      <c r="AN229" s="81">
        <f t="shared" si="152"/>
        <v>0</v>
      </c>
      <c r="AO229" s="81">
        <f t="shared" si="153"/>
        <v>0</v>
      </c>
      <c r="AP229" s="81">
        <f t="shared" si="154"/>
        <v>0</v>
      </c>
      <c r="AQ229" s="81">
        <f t="shared" si="155"/>
        <v>0</v>
      </c>
      <c r="AR229" s="81">
        <f t="shared" si="156"/>
        <v>0</v>
      </c>
      <c r="AS229" s="81">
        <f t="shared" si="157"/>
        <v>0</v>
      </c>
      <c r="AT229" s="81">
        <f t="shared" si="159"/>
        <v>0</v>
      </c>
      <c r="AU229" s="81">
        <f t="shared" si="162"/>
        <v>0</v>
      </c>
      <c r="AV229" s="81">
        <f t="shared" si="163"/>
        <v>0</v>
      </c>
      <c r="AW229" s="81">
        <f t="shared" si="164"/>
        <v>7.3263922962183939E-2</v>
      </c>
      <c r="AX229" s="81">
        <f t="shared" si="165"/>
        <v>0.74967011706434228</v>
      </c>
      <c r="AY229" s="81">
        <f t="shared" si="166"/>
        <v>0.65598820807625013</v>
      </c>
      <c r="AZ229" s="134">
        <f t="shared" si="160"/>
        <v>1.4789222481027764</v>
      </c>
    </row>
    <row r="230" spans="13:52" x14ac:dyDescent="0.3">
      <c r="M230" s="145">
        <f t="shared" si="158"/>
        <v>210</v>
      </c>
      <c r="N230" s="143">
        <f t="shared" si="161"/>
        <v>3.5</v>
      </c>
      <c r="O230" s="90">
        <f t="shared" si="127"/>
        <v>0</v>
      </c>
      <c r="P230" s="90">
        <f t="shared" si="128"/>
        <v>0</v>
      </c>
      <c r="Q230" s="81">
        <f t="shared" si="129"/>
        <v>0</v>
      </c>
      <c r="R230" s="81">
        <f t="shared" si="130"/>
        <v>0</v>
      </c>
      <c r="S230" s="81">
        <f t="shared" si="131"/>
        <v>0</v>
      </c>
      <c r="T230" s="81">
        <f t="shared" si="132"/>
        <v>0</v>
      </c>
      <c r="U230" s="81">
        <f t="shared" si="133"/>
        <v>0</v>
      </c>
      <c r="V230" s="81">
        <f t="shared" si="134"/>
        <v>0</v>
      </c>
      <c r="W230" s="81">
        <f t="shared" si="135"/>
        <v>0</v>
      </c>
      <c r="X230" s="81">
        <f t="shared" si="136"/>
        <v>0</v>
      </c>
      <c r="Y230" s="81">
        <f t="shared" si="137"/>
        <v>0</v>
      </c>
      <c r="Z230" s="81">
        <f t="shared" si="138"/>
        <v>0</v>
      </c>
      <c r="AA230" s="81">
        <f t="shared" si="139"/>
        <v>0</v>
      </c>
      <c r="AB230" s="81">
        <f t="shared" si="140"/>
        <v>0</v>
      </c>
      <c r="AC230" s="81">
        <f t="shared" si="141"/>
        <v>0</v>
      </c>
      <c r="AD230" s="81">
        <f t="shared" si="142"/>
        <v>0</v>
      </c>
      <c r="AE230" s="81">
        <f t="shared" si="143"/>
        <v>0</v>
      </c>
      <c r="AF230" s="81">
        <f t="shared" si="144"/>
        <v>0</v>
      </c>
      <c r="AG230" s="81">
        <f t="shared" si="145"/>
        <v>0</v>
      </c>
      <c r="AH230" s="81">
        <f t="shared" si="146"/>
        <v>0</v>
      </c>
      <c r="AI230" s="81">
        <f t="shared" si="147"/>
        <v>0</v>
      </c>
      <c r="AJ230" s="81">
        <f t="shared" si="148"/>
        <v>0</v>
      </c>
      <c r="AK230" s="81">
        <f t="shared" si="149"/>
        <v>0</v>
      </c>
      <c r="AL230" s="81">
        <f t="shared" si="150"/>
        <v>0</v>
      </c>
      <c r="AM230" s="81">
        <f t="shared" si="151"/>
        <v>0</v>
      </c>
      <c r="AN230" s="81">
        <f t="shared" si="152"/>
        <v>0</v>
      </c>
      <c r="AO230" s="81">
        <f t="shared" si="153"/>
        <v>0</v>
      </c>
      <c r="AP230" s="81">
        <f t="shared" si="154"/>
        <v>0</v>
      </c>
      <c r="AQ230" s="81">
        <f t="shared" si="155"/>
        <v>0</v>
      </c>
      <c r="AR230" s="81">
        <f t="shared" si="156"/>
        <v>0</v>
      </c>
      <c r="AS230" s="81">
        <f t="shared" si="157"/>
        <v>0</v>
      </c>
      <c r="AT230" s="81">
        <f t="shared" si="159"/>
        <v>0</v>
      </c>
      <c r="AU230" s="81">
        <f t="shared" si="162"/>
        <v>0</v>
      </c>
      <c r="AV230" s="81">
        <f t="shared" si="163"/>
        <v>0</v>
      </c>
      <c r="AW230" s="81">
        <f t="shared" si="164"/>
        <v>0</v>
      </c>
      <c r="AX230" s="81">
        <f t="shared" si="165"/>
        <v>7.0621097984321576E-2</v>
      </c>
      <c r="AY230" s="81">
        <f t="shared" si="166"/>
        <v>0.7242109817161797</v>
      </c>
      <c r="AZ230" s="134">
        <f t="shared" si="160"/>
        <v>0.79483207970050129</v>
      </c>
    </row>
    <row r="231" spans="13:52" x14ac:dyDescent="0.3">
      <c r="M231" s="145">
        <f t="shared" si="158"/>
        <v>215</v>
      </c>
      <c r="N231" s="143">
        <f t="shared" si="161"/>
        <v>3.5833333333333335</v>
      </c>
      <c r="O231" s="90">
        <f t="shared" si="127"/>
        <v>0</v>
      </c>
      <c r="P231" s="90">
        <f t="shared" si="128"/>
        <v>0</v>
      </c>
      <c r="Q231" s="81">
        <f t="shared" si="129"/>
        <v>0</v>
      </c>
      <c r="R231" s="81">
        <f t="shared" si="130"/>
        <v>0</v>
      </c>
      <c r="S231" s="81">
        <f t="shared" si="131"/>
        <v>0</v>
      </c>
      <c r="T231" s="81">
        <f t="shared" si="132"/>
        <v>0</v>
      </c>
      <c r="U231" s="81">
        <f t="shared" si="133"/>
        <v>0</v>
      </c>
      <c r="V231" s="81">
        <f t="shared" si="134"/>
        <v>0</v>
      </c>
      <c r="W231" s="81">
        <f t="shared" si="135"/>
        <v>0</v>
      </c>
      <c r="X231" s="81">
        <f t="shared" si="136"/>
        <v>0</v>
      </c>
      <c r="Y231" s="81">
        <f t="shared" si="137"/>
        <v>0</v>
      </c>
      <c r="Z231" s="81">
        <f t="shared" si="138"/>
        <v>0</v>
      </c>
      <c r="AA231" s="81">
        <f t="shared" si="139"/>
        <v>0</v>
      </c>
      <c r="AB231" s="81">
        <f t="shared" si="140"/>
        <v>0</v>
      </c>
      <c r="AC231" s="81">
        <f t="shared" si="141"/>
        <v>0</v>
      </c>
      <c r="AD231" s="81">
        <f t="shared" si="142"/>
        <v>0</v>
      </c>
      <c r="AE231" s="81">
        <f t="shared" si="143"/>
        <v>0</v>
      </c>
      <c r="AF231" s="81">
        <f t="shared" si="144"/>
        <v>0</v>
      </c>
      <c r="AG231" s="81">
        <f t="shared" si="145"/>
        <v>0</v>
      </c>
      <c r="AH231" s="81">
        <f t="shared" si="146"/>
        <v>0</v>
      </c>
      <c r="AI231" s="81">
        <f t="shared" si="147"/>
        <v>0</v>
      </c>
      <c r="AJ231" s="81">
        <f t="shared" si="148"/>
        <v>0</v>
      </c>
      <c r="AK231" s="81">
        <f t="shared" si="149"/>
        <v>0</v>
      </c>
      <c r="AL231" s="81">
        <f t="shared" si="150"/>
        <v>0</v>
      </c>
      <c r="AM231" s="81">
        <f t="shared" si="151"/>
        <v>0</v>
      </c>
      <c r="AN231" s="81">
        <f t="shared" si="152"/>
        <v>0</v>
      </c>
      <c r="AO231" s="81">
        <f t="shared" si="153"/>
        <v>0</v>
      </c>
      <c r="AP231" s="81">
        <f t="shared" si="154"/>
        <v>0</v>
      </c>
      <c r="AQ231" s="81">
        <f t="shared" si="155"/>
        <v>0</v>
      </c>
      <c r="AR231" s="81">
        <f t="shared" si="156"/>
        <v>0</v>
      </c>
      <c r="AS231" s="81">
        <f t="shared" si="157"/>
        <v>0</v>
      </c>
      <c r="AT231" s="81">
        <f t="shared" si="159"/>
        <v>0</v>
      </c>
      <c r="AU231" s="81">
        <f t="shared" si="162"/>
        <v>0</v>
      </c>
      <c r="AV231" s="81">
        <f t="shared" si="163"/>
        <v>0</v>
      </c>
      <c r="AW231" s="81">
        <f t="shared" si="164"/>
        <v>0</v>
      </c>
      <c r="AX231" s="81">
        <f t="shared" si="165"/>
        <v>0</v>
      </c>
      <c r="AY231" s="81">
        <f t="shared" si="166"/>
        <v>6.8222773639929485E-2</v>
      </c>
      <c r="AZ231" s="134">
        <f t="shared" si="160"/>
        <v>6.8222773639929485E-2</v>
      </c>
    </row>
    <row r="232" spans="13:52" x14ac:dyDescent="0.3">
      <c r="M232" s="145">
        <f t="shared" si="158"/>
        <v>220</v>
      </c>
      <c r="N232" s="143">
        <f t="shared" si="161"/>
        <v>3.6666666666666665</v>
      </c>
      <c r="O232" s="90">
        <f t="shared" si="127"/>
        <v>0</v>
      </c>
      <c r="P232" s="90">
        <f t="shared" si="128"/>
        <v>0</v>
      </c>
      <c r="Q232" s="81">
        <f t="shared" si="129"/>
        <v>0</v>
      </c>
      <c r="R232" s="81">
        <f t="shared" si="130"/>
        <v>0</v>
      </c>
      <c r="S232" s="81">
        <f t="shared" si="131"/>
        <v>0</v>
      </c>
      <c r="T232" s="81">
        <f t="shared" si="132"/>
        <v>0</v>
      </c>
      <c r="U232" s="81">
        <f t="shared" si="133"/>
        <v>0</v>
      </c>
      <c r="V232" s="81">
        <f t="shared" si="134"/>
        <v>0</v>
      </c>
      <c r="W232" s="81">
        <f t="shared" si="135"/>
        <v>0</v>
      </c>
      <c r="X232" s="81">
        <f t="shared" si="136"/>
        <v>0</v>
      </c>
      <c r="Y232" s="81">
        <f t="shared" si="137"/>
        <v>0</v>
      </c>
      <c r="Z232" s="81">
        <f t="shared" si="138"/>
        <v>0</v>
      </c>
      <c r="AA232" s="81">
        <f t="shared" si="139"/>
        <v>0</v>
      </c>
      <c r="AB232" s="81">
        <f t="shared" si="140"/>
        <v>0</v>
      </c>
      <c r="AC232" s="81">
        <f t="shared" si="141"/>
        <v>0</v>
      </c>
      <c r="AD232" s="81">
        <f t="shared" si="142"/>
        <v>0</v>
      </c>
      <c r="AE232" s="81">
        <f t="shared" si="143"/>
        <v>0</v>
      </c>
      <c r="AF232" s="81">
        <f t="shared" si="144"/>
        <v>0</v>
      </c>
      <c r="AG232" s="81">
        <f t="shared" si="145"/>
        <v>0</v>
      </c>
      <c r="AH232" s="81">
        <f t="shared" si="146"/>
        <v>0</v>
      </c>
      <c r="AI232" s="81">
        <f t="shared" si="147"/>
        <v>0</v>
      </c>
      <c r="AJ232" s="81">
        <f t="shared" si="148"/>
        <v>0</v>
      </c>
      <c r="AK232" s="81">
        <f t="shared" si="149"/>
        <v>0</v>
      </c>
      <c r="AL232" s="81">
        <f t="shared" si="150"/>
        <v>0</v>
      </c>
      <c r="AM232" s="81">
        <f t="shared" si="151"/>
        <v>0</v>
      </c>
      <c r="AN232" s="81">
        <f t="shared" si="152"/>
        <v>0</v>
      </c>
      <c r="AO232" s="81">
        <f t="shared" si="153"/>
        <v>0</v>
      </c>
      <c r="AP232" s="81">
        <f t="shared" si="154"/>
        <v>0</v>
      </c>
      <c r="AQ232" s="81">
        <f t="shared" si="155"/>
        <v>0</v>
      </c>
      <c r="AR232" s="81">
        <f t="shared" si="156"/>
        <v>0</v>
      </c>
      <c r="AS232" s="81">
        <f t="shared" si="157"/>
        <v>0</v>
      </c>
      <c r="AT232" s="81">
        <f t="shared" si="159"/>
        <v>0</v>
      </c>
      <c r="AU232" s="81">
        <f t="shared" si="162"/>
        <v>0</v>
      </c>
      <c r="AV232" s="81">
        <f t="shared" si="163"/>
        <v>0</v>
      </c>
      <c r="AW232" s="81">
        <f t="shared" si="164"/>
        <v>0</v>
      </c>
      <c r="AX232" s="81">
        <f t="shared" si="165"/>
        <v>0</v>
      </c>
      <c r="AY232" s="81">
        <f t="shared" si="166"/>
        <v>0</v>
      </c>
      <c r="AZ232" s="134">
        <f t="shared" si="160"/>
        <v>0</v>
      </c>
    </row>
    <row r="233" spans="13:52" x14ac:dyDescent="0.3">
      <c r="M233" s="145">
        <f t="shared" si="158"/>
        <v>225</v>
      </c>
      <c r="N233" s="143">
        <f t="shared" si="161"/>
        <v>3.75</v>
      </c>
      <c r="O233" s="90">
        <f t="shared" si="127"/>
        <v>0</v>
      </c>
      <c r="P233" s="90">
        <f t="shared" si="128"/>
        <v>0</v>
      </c>
      <c r="Q233" s="81">
        <f t="shared" si="129"/>
        <v>0</v>
      </c>
      <c r="R233" s="81">
        <f t="shared" si="130"/>
        <v>0</v>
      </c>
      <c r="S233" s="81">
        <f t="shared" si="131"/>
        <v>0</v>
      </c>
      <c r="T233" s="81">
        <f t="shared" si="132"/>
        <v>0</v>
      </c>
      <c r="U233" s="81">
        <f t="shared" si="133"/>
        <v>0</v>
      </c>
      <c r="V233" s="81">
        <f t="shared" si="134"/>
        <v>0</v>
      </c>
      <c r="W233" s="81">
        <f t="shared" si="135"/>
        <v>0</v>
      </c>
      <c r="X233" s="81">
        <f t="shared" si="136"/>
        <v>0</v>
      </c>
      <c r="Y233" s="81">
        <f t="shared" si="137"/>
        <v>0</v>
      </c>
      <c r="Z233" s="81">
        <f t="shared" si="138"/>
        <v>0</v>
      </c>
      <c r="AA233" s="81">
        <f t="shared" si="139"/>
        <v>0</v>
      </c>
      <c r="AB233" s="81">
        <f t="shared" si="140"/>
        <v>0</v>
      </c>
      <c r="AC233" s="81">
        <f t="shared" si="141"/>
        <v>0</v>
      </c>
      <c r="AD233" s="81">
        <f t="shared" si="142"/>
        <v>0</v>
      </c>
      <c r="AE233" s="81">
        <f t="shared" si="143"/>
        <v>0</v>
      </c>
      <c r="AF233" s="81">
        <f t="shared" si="144"/>
        <v>0</v>
      </c>
      <c r="AG233" s="81">
        <f t="shared" si="145"/>
        <v>0</v>
      </c>
      <c r="AH233" s="81">
        <f t="shared" si="146"/>
        <v>0</v>
      </c>
      <c r="AI233" s="81">
        <f t="shared" si="147"/>
        <v>0</v>
      </c>
      <c r="AJ233" s="81">
        <f t="shared" si="148"/>
        <v>0</v>
      </c>
      <c r="AK233" s="81">
        <f t="shared" si="149"/>
        <v>0</v>
      </c>
      <c r="AL233" s="81">
        <f t="shared" si="150"/>
        <v>0</v>
      </c>
      <c r="AM233" s="81">
        <f t="shared" si="151"/>
        <v>0</v>
      </c>
      <c r="AN233" s="81">
        <f t="shared" si="152"/>
        <v>0</v>
      </c>
      <c r="AO233" s="81">
        <f t="shared" si="153"/>
        <v>0</v>
      </c>
      <c r="AP233" s="81">
        <f t="shared" si="154"/>
        <v>0</v>
      </c>
      <c r="AQ233" s="81">
        <f t="shared" si="155"/>
        <v>0</v>
      </c>
      <c r="AR233" s="81">
        <f t="shared" si="156"/>
        <v>0</v>
      </c>
      <c r="AS233" s="81">
        <f t="shared" si="157"/>
        <v>0</v>
      </c>
      <c r="AT233" s="81">
        <f t="shared" si="159"/>
        <v>0</v>
      </c>
      <c r="AU233" s="81">
        <f t="shared" si="162"/>
        <v>0</v>
      </c>
      <c r="AV233" s="81">
        <f t="shared" si="163"/>
        <v>0</v>
      </c>
      <c r="AW233" s="81">
        <f t="shared" si="164"/>
        <v>0</v>
      </c>
      <c r="AX233" s="81">
        <f t="shared" si="165"/>
        <v>0</v>
      </c>
      <c r="AY233" s="81">
        <f t="shared" si="166"/>
        <v>0</v>
      </c>
      <c r="AZ233" s="134">
        <f t="shared" si="160"/>
        <v>0</v>
      </c>
    </row>
    <row r="234" spans="13:52" x14ac:dyDescent="0.3">
      <c r="M234" s="145">
        <f t="shared" si="158"/>
        <v>230</v>
      </c>
      <c r="N234" s="143">
        <f t="shared" si="161"/>
        <v>3.8333333333333335</v>
      </c>
      <c r="O234" s="90">
        <f t="shared" si="127"/>
        <v>0</v>
      </c>
      <c r="P234" s="90">
        <f t="shared" si="128"/>
        <v>0</v>
      </c>
      <c r="Q234" s="81">
        <f t="shared" si="129"/>
        <v>0</v>
      </c>
      <c r="R234" s="81">
        <f t="shared" si="130"/>
        <v>0</v>
      </c>
      <c r="S234" s="81">
        <f t="shared" si="131"/>
        <v>0</v>
      </c>
      <c r="T234" s="81">
        <f t="shared" si="132"/>
        <v>0</v>
      </c>
      <c r="U234" s="81">
        <f t="shared" si="133"/>
        <v>0</v>
      </c>
      <c r="V234" s="81">
        <f t="shared" si="134"/>
        <v>0</v>
      </c>
      <c r="W234" s="81">
        <f t="shared" si="135"/>
        <v>0</v>
      </c>
      <c r="X234" s="81">
        <f t="shared" si="136"/>
        <v>0</v>
      </c>
      <c r="Y234" s="81">
        <f t="shared" si="137"/>
        <v>0</v>
      </c>
      <c r="Z234" s="81">
        <f t="shared" si="138"/>
        <v>0</v>
      </c>
      <c r="AA234" s="81">
        <f t="shared" si="139"/>
        <v>0</v>
      </c>
      <c r="AB234" s="81">
        <f t="shared" si="140"/>
        <v>0</v>
      </c>
      <c r="AC234" s="81">
        <f t="shared" si="141"/>
        <v>0</v>
      </c>
      <c r="AD234" s="81">
        <f t="shared" si="142"/>
        <v>0</v>
      </c>
      <c r="AE234" s="81">
        <f t="shared" si="143"/>
        <v>0</v>
      </c>
      <c r="AF234" s="81">
        <f t="shared" si="144"/>
        <v>0</v>
      </c>
      <c r="AG234" s="81">
        <f t="shared" si="145"/>
        <v>0</v>
      </c>
      <c r="AH234" s="81">
        <f t="shared" si="146"/>
        <v>0</v>
      </c>
      <c r="AI234" s="81">
        <f t="shared" si="147"/>
        <v>0</v>
      </c>
      <c r="AJ234" s="81">
        <f t="shared" si="148"/>
        <v>0</v>
      </c>
      <c r="AK234" s="81">
        <f t="shared" si="149"/>
        <v>0</v>
      </c>
      <c r="AL234" s="81">
        <f t="shared" si="150"/>
        <v>0</v>
      </c>
      <c r="AM234" s="81">
        <f t="shared" si="151"/>
        <v>0</v>
      </c>
      <c r="AN234" s="81">
        <f t="shared" si="152"/>
        <v>0</v>
      </c>
      <c r="AO234" s="81">
        <f t="shared" si="153"/>
        <v>0</v>
      </c>
      <c r="AP234" s="81">
        <f t="shared" si="154"/>
        <v>0</v>
      </c>
      <c r="AQ234" s="81">
        <f t="shared" si="155"/>
        <v>0</v>
      </c>
      <c r="AR234" s="81">
        <f t="shared" si="156"/>
        <v>0</v>
      </c>
      <c r="AS234" s="81">
        <f t="shared" si="157"/>
        <v>0</v>
      </c>
      <c r="AT234" s="81">
        <f t="shared" si="159"/>
        <v>0</v>
      </c>
      <c r="AU234" s="81">
        <f t="shared" si="162"/>
        <v>0</v>
      </c>
      <c r="AV234" s="81">
        <f t="shared" si="163"/>
        <v>0</v>
      </c>
      <c r="AW234" s="81">
        <f t="shared" si="164"/>
        <v>0</v>
      </c>
      <c r="AX234" s="81">
        <f t="shared" si="165"/>
        <v>0</v>
      </c>
      <c r="AY234" s="81">
        <f t="shared" si="166"/>
        <v>0</v>
      </c>
      <c r="AZ234" s="134">
        <f t="shared" si="160"/>
        <v>0</v>
      </c>
    </row>
    <row r="235" spans="13:52" x14ac:dyDescent="0.3">
      <c r="M235" s="145">
        <f t="shared" si="158"/>
        <v>235</v>
      </c>
      <c r="N235" s="143">
        <f t="shared" si="161"/>
        <v>3.9166666666666665</v>
      </c>
      <c r="O235" s="90">
        <f t="shared" si="127"/>
        <v>0</v>
      </c>
      <c r="P235" s="90">
        <f t="shared" si="128"/>
        <v>0</v>
      </c>
      <c r="Q235" s="81">
        <f t="shared" si="129"/>
        <v>0</v>
      </c>
      <c r="R235" s="81">
        <f t="shared" si="130"/>
        <v>0</v>
      </c>
      <c r="S235" s="81">
        <f t="shared" si="131"/>
        <v>0</v>
      </c>
      <c r="T235" s="81">
        <f t="shared" si="132"/>
        <v>0</v>
      </c>
      <c r="U235" s="81">
        <f t="shared" si="133"/>
        <v>0</v>
      </c>
      <c r="V235" s="81">
        <f t="shared" si="134"/>
        <v>0</v>
      </c>
      <c r="W235" s="81">
        <f t="shared" si="135"/>
        <v>0</v>
      </c>
      <c r="X235" s="81">
        <f t="shared" si="136"/>
        <v>0</v>
      </c>
      <c r="Y235" s="81">
        <f t="shared" si="137"/>
        <v>0</v>
      </c>
      <c r="Z235" s="81">
        <f t="shared" si="138"/>
        <v>0</v>
      </c>
      <c r="AA235" s="81">
        <f t="shared" si="139"/>
        <v>0</v>
      </c>
      <c r="AB235" s="81">
        <f t="shared" si="140"/>
        <v>0</v>
      </c>
      <c r="AC235" s="81">
        <f t="shared" si="141"/>
        <v>0</v>
      </c>
      <c r="AD235" s="81">
        <f t="shared" si="142"/>
        <v>0</v>
      </c>
      <c r="AE235" s="81">
        <f t="shared" si="143"/>
        <v>0</v>
      </c>
      <c r="AF235" s="81">
        <f t="shared" si="144"/>
        <v>0</v>
      </c>
      <c r="AG235" s="81">
        <f t="shared" si="145"/>
        <v>0</v>
      </c>
      <c r="AH235" s="81">
        <f t="shared" si="146"/>
        <v>0</v>
      </c>
      <c r="AI235" s="81">
        <f t="shared" si="147"/>
        <v>0</v>
      </c>
      <c r="AJ235" s="81">
        <f t="shared" si="148"/>
        <v>0</v>
      </c>
      <c r="AK235" s="81">
        <f t="shared" si="149"/>
        <v>0</v>
      </c>
      <c r="AL235" s="81">
        <f t="shared" si="150"/>
        <v>0</v>
      </c>
      <c r="AM235" s="81">
        <f t="shared" si="151"/>
        <v>0</v>
      </c>
      <c r="AN235" s="81">
        <f t="shared" si="152"/>
        <v>0</v>
      </c>
      <c r="AO235" s="81">
        <f t="shared" si="153"/>
        <v>0</v>
      </c>
      <c r="AP235" s="81">
        <f t="shared" si="154"/>
        <v>0</v>
      </c>
      <c r="AQ235" s="81">
        <f t="shared" si="155"/>
        <v>0</v>
      </c>
      <c r="AR235" s="81">
        <f t="shared" si="156"/>
        <v>0</v>
      </c>
      <c r="AS235" s="81">
        <f t="shared" si="157"/>
        <v>0</v>
      </c>
      <c r="AT235" s="81">
        <f t="shared" si="159"/>
        <v>0</v>
      </c>
      <c r="AU235" s="81">
        <f t="shared" si="162"/>
        <v>0</v>
      </c>
      <c r="AV235" s="81">
        <f t="shared" si="163"/>
        <v>0</v>
      </c>
      <c r="AW235" s="81">
        <f t="shared" si="164"/>
        <v>0</v>
      </c>
      <c r="AX235" s="81">
        <f t="shared" si="165"/>
        <v>0</v>
      </c>
      <c r="AY235" s="81">
        <f t="shared" si="166"/>
        <v>0</v>
      </c>
      <c r="AZ235" s="134">
        <f t="shared" si="160"/>
        <v>0</v>
      </c>
    </row>
    <row r="236" spans="13:52" x14ac:dyDescent="0.3">
      <c r="M236" s="145">
        <f t="shared" si="158"/>
        <v>240</v>
      </c>
      <c r="N236" s="143">
        <f t="shared" si="161"/>
        <v>4</v>
      </c>
      <c r="O236" s="90">
        <f t="shared" si="127"/>
        <v>0</v>
      </c>
      <c r="P236" s="90">
        <f t="shared" si="128"/>
        <v>0</v>
      </c>
      <c r="Q236" s="81">
        <f t="shared" si="129"/>
        <v>0</v>
      </c>
      <c r="R236" s="81">
        <f t="shared" si="130"/>
        <v>0</v>
      </c>
      <c r="S236" s="81">
        <f t="shared" si="131"/>
        <v>0</v>
      </c>
      <c r="T236" s="81">
        <f t="shared" si="132"/>
        <v>0</v>
      </c>
      <c r="U236" s="81">
        <f t="shared" si="133"/>
        <v>0</v>
      </c>
      <c r="V236" s="81">
        <f t="shared" si="134"/>
        <v>0</v>
      </c>
      <c r="W236" s="81">
        <f t="shared" si="135"/>
        <v>0</v>
      </c>
      <c r="X236" s="81">
        <f t="shared" si="136"/>
        <v>0</v>
      </c>
      <c r="Y236" s="81">
        <f t="shared" si="137"/>
        <v>0</v>
      </c>
      <c r="Z236" s="81">
        <f t="shared" si="138"/>
        <v>0</v>
      </c>
      <c r="AA236" s="81">
        <f t="shared" si="139"/>
        <v>0</v>
      </c>
      <c r="AB236" s="81">
        <f t="shared" si="140"/>
        <v>0</v>
      </c>
      <c r="AC236" s="81">
        <f t="shared" si="141"/>
        <v>0</v>
      </c>
      <c r="AD236" s="81">
        <f t="shared" si="142"/>
        <v>0</v>
      </c>
      <c r="AE236" s="81">
        <f t="shared" si="143"/>
        <v>0</v>
      </c>
      <c r="AF236" s="81">
        <f t="shared" si="144"/>
        <v>0</v>
      </c>
      <c r="AG236" s="81">
        <f t="shared" si="145"/>
        <v>0</v>
      </c>
      <c r="AH236" s="81">
        <f t="shared" si="146"/>
        <v>0</v>
      </c>
      <c r="AI236" s="81">
        <f t="shared" si="147"/>
        <v>0</v>
      </c>
      <c r="AJ236" s="81">
        <f t="shared" si="148"/>
        <v>0</v>
      </c>
      <c r="AK236" s="81">
        <f t="shared" si="149"/>
        <v>0</v>
      </c>
      <c r="AL236" s="81">
        <f t="shared" si="150"/>
        <v>0</v>
      </c>
      <c r="AM236" s="81">
        <f t="shared" si="151"/>
        <v>0</v>
      </c>
      <c r="AN236" s="81">
        <f t="shared" si="152"/>
        <v>0</v>
      </c>
      <c r="AO236" s="81">
        <f t="shared" si="153"/>
        <v>0</v>
      </c>
      <c r="AP236" s="81">
        <f t="shared" si="154"/>
        <v>0</v>
      </c>
      <c r="AQ236" s="81">
        <f t="shared" si="155"/>
        <v>0</v>
      </c>
      <c r="AR236" s="81">
        <f t="shared" si="156"/>
        <v>0</v>
      </c>
      <c r="AS236" s="81">
        <f t="shared" si="157"/>
        <v>0</v>
      </c>
      <c r="AT236" s="81">
        <f t="shared" si="159"/>
        <v>0</v>
      </c>
      <c r="AU236" s="81">
        <f t="shared" si="162"/>
        <v>0</v>
      </c>
      <c r="AV236" s="81">
        <f t="shared" si="163"/>
        <v>0</v>
      </c>
      <c r="AW236" s="81">
        <f t="shared" si="164"/>
        <v>0</v>
      </c>
      <c r="AX236" s="81">
        <f t="shared" si="165"/>
        <v>0</v>
      </c>
      <c r="AY236" s="81">
        <f t="shared" si="166"/>
        <v>0</v>
      </c>
      <c r="AZ236" s="134">
        <f t="shared" si="160"/>
        <v>0</v>
      </c>
    </row>
    <row r="237" spans="13:52" x14ac:dyDescent="0.3">
      <c r="M237" s="145">
        <f t="shared" si="158"/>
        <v>245</v>
      </c>
      <c r="N237" s="143">
        <f t="shared" si="161"/>
        <v>4.083333333333333</v>
      </c>
      <c r="O237" s="90">
        <f t="shared" si="127"/>
        <v>0</v>
      </c>
      <c r="P237" s="90">
        <f t="shared" si="128"/>
        <v>0</v>
      </c>
      <c r="Q237" s="81">
        <f t="shared" si="129"/>
        <v>0</v>
      </c>
      <c r="R237" s="81">
        <f t="shared" si="130"/>
        <v>0</v>
      </c>
      <c r="S237" s="81">
        <f t="shared" si="131"/>
        <v>0</v>
      </c>
      <c r="T237" s="81">
        <f t="shared" si="132"/>
        <v>0</v>
      </c>
      <c r="U237" s="81">
        <f t="shared" si="133"/>
        <v>0</v>
      </c>
      <c r="V237" s="81">
        <f t="shared" si="134"/>
        <v>0</v>
      </c>
      <c r="W237" s="81">
        <f t="shared" si="135"/>
        <v>0</v>
      </c>
      <c r="X237" s="81">
        <f t="shared" si="136"/>
        <v>0</v>
      </c>
      <c r="Y237" s="81">
        <f t="shared" si="137"/>
        <v>0</v>
      </c>
      <c r="Z237" s="81">
        <f t="shared" si="138"/>
        <v>0</v>
      </c>
      <c r="AA237" s="81">
        <f t="shared" si="139"/>
        <v>0</v>
      </c>
      <c r="AB237" s="81">
        <f t="shared" si="140"/>
        <v>0</v>
      </c>
      <c r="AC237" s="81">
        <f t="shared" si="141"/>
        <v>0</v>
      </c>
      <c r="AD237" s="81">
        <f t="shared" si="142"/>
        <v>0</v>
      </c>
      <c r="AE237" s="81">
        <f t="shared" si="143"/>
        <v>0</v>
      </c>
      <c r="AF237" s="81">
        <f t="shared" si="144"/>
        <v>0</v>
      </c>
      <c r="AG237" s="81">
        <f t="shared" si="145"/>
        <v>0</v>
      </c>
      <c r="AH237" s="81">
        <f t="shared" si="146"/>
        <v>0</v>
      </c>
      <c r="AI237" s="81">
        <f t="shared" si="147"/>
        <v>0</v>
      </c>
      <c r="AJ237" s="81">
        <f t="shared" si="148"/>
        <v>0</v>
      </c>
      <c r="AK237" s="81">
        <f t="shared" si="149"/>
        <v>0</v>
      </c>
      <c r="AL237" s="81">
        <f t="shared" si="150"/>
        <v>0</v>
      </c>
      <c r="AM237" s="81">
        <f t="shared" si="151"/>
        <v>0</v>
      </c>
      <c r="AN237" s="81">
        <f t="shared" si="152"/>
        <v>0</v>
      </c>
      <c r="AO237" s="81">
        <f t="shared" si="153"/>
        <v>0</v>
      </c>
      <c r="AP237" s="81">
        <f t="shared" si="154"/>
        <v>0</v>
      </c>
      <c r="AQ237" s="81">
        <f t="shared" si="155"/>
        <v>0</v>
      </c>
      <c r="AR237" s="81">
        <f t="shared" si="156"/>
        <v>0</v>
      </c>
      <c r="AS237" s="81">
        <f t="shared" si="157"/>
        <v>0</v>
      </c>
      <c r="AT237" s="81">
        <f t="shared" si="159"/>
        <v>0</v>
      </c>
      <c r="AU237" s="81">
        <f t="shared" si="162"/>
        <v>0</v>
      </c>
      <c r="AV237" s="81">
        <f t="shared" si="163"/>
        <v>0</v>
      </c>
      <c r="AW237" s="81">
        <f t="shared" si="164"/>
        <v>0</v>
      </c>
      <c r="AX237" s="81">
        <f t="shared" si="165"/>
        <v>0</v>
      </c>
      <c r="AY237" s="81">
        <f t="shared" si="166"/>
        <v>0</v>
      </c>
      <c r="AZ237" s="134">
        <f t="shared" si="160"/>
        <v>0</v>
      </c>
    </row>
    <row r="238" spans="13:52" x14ac:dyDescent="0.3">
      <c r="M238" s="145">
        <f t="shared" si="158"/>
        <v>250</v>
      </c>
      <c r="N238" s="143">
        <f t="shared" si="161"/>
        <v>4.166666666666667</v>
      </c>
      <c r="O238" s="90">
        <f t="shared" si="127"/>
        <v>0</v>
      </c>
      <c r="P238" s="90">
        <f t="shared" si="128"/>
        <v>0</v>
      </c>
      <c r="Q238" s="81">
        <f t="shared" si="129"/>
        <v>0</v>
      </c>
      <c r="R238" s="81">
        <f t="shared" si="130"/>
        <v>0</v>
      </c>
      <c r="S238" s="81">
        <f t="shared" si="131"/>
        <v>0</v>
      </c>
      <c r="T238" s="81">
        <f t="shared" si="132"/>
        <v>0</v>
      </c>
      <c r="U238" s="81">
        <f t="shared" si="133"/>
        <v>0</v>
      </c>
      <c r="V238" s="81">
        <f t="shared" si="134"/>
        <v>0</v>
      </c>
      <c r="W238" s="81">
        <f t="shared" si="135"/>
        <v>0</v>
      </c>
      <c r="X238" s="81">
        <f t="shared" si="136"/>
        <v>0</v>
      </c>
      <c r="Y238" s="81">
        <f t="shared" si="137"/>
        <v>0</v>
      </c>
      <c r="Z238" s="81">
        <f t="shared" si="138"/>
        <v>0</v>
      </c>
      <c r="AA238" s="81">
        <f t="shared" si="139"/>
        <v>0</v>
      </c>
      <c r="AB238" s="81">
        <f t="shared" si="140"/>
        <v>0</v>
      </c>
      <c r="AC238" s="81">
        <f t="shared" si="141"/>
        <v>0</v>
      </c>
      <c r="AD238" s="81">
        <f t="shared" si="142"/>
        <v>0</v>
      </c>
      <c r="AE238" s="81">
        <f t="shared" si="143"/>
        <v>0</v>
      </c>
      <c r="AF238" s="81">
        <f t="shared" si="144"/>
        <v>0</v>
      </c>
      <c r="AG238" s="81">
        <f t="shared" si="145"/>
        <v>0</v>
      </c>
      <c r="AH238" s="81">
        <f t="shared" si="146"/>
        <v>0</v>
      </c>
      <c r="AI238" s="81">
        <f t="shared" si="147"/>
        <v>0</v>
      </c>
      <c r="AJ238" s="81">
        <f t="shared" si="148"/>
        <v>0</v>
      </c>
      <c r="AK238" s="81">
        <f t="shared" si="149"/>
        <v>0</v>
      </c>
      <c r="AL238" s="81">
        <f t="shared" si="150"/>
        <v>0</v>
      </c>
      <c r="AM238" s="81">
        <f t="shared" si="151"/>
        <v>0</v>
      </c>
      <c r="AN238" s="81">
        <f t="shared" si="152"/>
        <v>0</v>
      </c>
      <c r="AO238" s="81">
        <f t="shared" si="153"/>
        <v>0</v>
      </c>
      <c r="AP238" s="81">
        <f t="shared" si="154"/>
        <v>0</v>
      </c>
      <c r="AQ238" s="81">
        <f t="shared" si="155"/>
        <v>0</v>
      </c>
      <c r="AR238" s="81">
        <f t="shared" si="156"/>
        <v>0</v>
      </c>
      <c r="AS238" s="81">
        <f t="shared" si="157"/>
        <v>0</v>
      </c>
      <c r="AT238" s="81">
        <f t="shared" si="159"/>
        <v>0</v>
      </c>
      <c r="AU238" s="81">
        <f t="shared" si="162"/>
        <v>0</v>
      </c>
      <c r="AV238" s="81">
        <f t="shared" si="163"/>
        <v>0</v>
      </c>
      <c r="AW238" s="81">
        <f t="shared" si="164"/>
        <v>0</v>
      </c>
      <c r="AX238" s="81">
        <f t="shared" si="165"/>
        <v>0</v>
      </c>
      <c r="AY238" s="81">
        <f t="shared" si="166"/>
        <v>0</v>
      </c>
      <c r="AZ238" s="134">
        <f t="shared" si="160"/>
        <v>0</v>
      </c>
    </row>
    <row r="239" spans="13:52" x14ac:dyDescent="0.3">
      <c r="M239" s="145">
        <f t="shared" si="158"/>
        <v>255</v>
      </c>
      <c r="N239" s="143">
        <f t="shared" si="161"/>
        <v>4.25</v>
      </c>
      <c r="O239" s="90">
        <f t="shared" si="127"/>
        <v>0</v>
      </c>
      <c r="P239" s="90">
        <f t="shared" si="128"/>
        <v>0</v>
      </c>
      <c r="Q239" s="81">
        <f t="shared" si="129"/>
        <v>0</v>
      </c>
      <c r="R239" s="81">
        <f t="shared" si="130"/>
        <v>0</v>
      </c>
      <c r="S239" s="81">
        <f t="shared" si="131"/>
        <v>0</v>
      </c>
      <c r="T239" s="81">
        <f t="shared" si="132"/>
        <v>0</v>
      </c>
      <c r="U239" s="81">
        <f t="shared" si="133"/>
        <v>0</v>
      </c>
      <c r="V239" s="81">
        <f t="shared" si="134"/>
        <v>0</v>
      </c>
      <c r="W239" s="81">
        <f t="shared" si="135"/>
        <v>0</v>
      </c>
      <c r="X239" s="81">
        <f t="shared" si="136"/>
        <v>0</v>
      </c>
      <c r="Y239" s="81">
        <f t="shared" si="137"/>
        <v>0</v>
      </c>
      <c r="Z239" s="81">
        <f t="shared" si="138"/>
        <v>0</v>
      </c>
      <c r="AA239" s="81">
        <f t="shared" si="139"/>
        <v>0</v>
      </c>
      <c r="AB239" s="81">
        <f t="shared" si="140"/>
        <v>0</v>
      </c>
      <c r="AC239" s="81">
        <f t="shared" si="141"/>
        <v>0</v>
      </c>
      <c r="AD239" s="81">
        <f t="shared" si="142"/>
        <v>0</v>
      </c>
      <c r="AE239" s="81">
        <f t="shared" si="143"/>
        <v>0</v>
      </c>
      <c r="AF239" s="81">
        <f t="shared" si="144"/>
        <v>0</v>
      </c>
      <c r="AG239" s="81">
        <f t="shared" si="145"/>
        <v>0</v>
      </c>
      <c r="AH239" s="81">
        <f t="shared" si="146"/>
        <v>0</v>
      </c>
      <c r="AI239" s="81">
        <f t="shared" si="147"/>
        <v>0</v>
      </c>
      <c r="AJ239" s="81">
        <f t="shared" si="148"/>
        <v>0</v>
      </c>
      <c r="AK239" s="81">
        <f t="shared" si="149"/>
        <v>0</v>
      </c>
      <c r="AL239" s="81">
        <f t="shared" si="150"/>
        <v>0</v>
      </c>
      <c r="AM239" s="81">
        <f t="shared" si="151"/>
        <v>0</v>
      </c>
      <c r="AN239" s="81">
        <f t="shared" si="152"/>
        <v>0</v>
      </c>
      <c r="AO239" s="81">
        <f t="shared" si="153"/>
        <v>0</v>
      </c>
      <c r="AP239" s="81">
        <f t="shared" si="154"/>
        <v>0</v>
      </c>
      <c r="AQ239" s="81">
        <f t="shared" si="155"/>
        <v>0</v>
      </c>
      <c r="AR239" s="81">
        <f t="shared" si="156"/>
        <v>0</v>
      </c>
      <c r="AS239" s="81">
        <f t="shared" si="157"/>
        <v>0</v>
      </c>
      <c r="AT239" s="81">
        <f t="shared" si="159"/>
        <v>0</v>
      </c>
      <c r="AU239" s="81">
        <f t="shared" si="162"/>
        <v>0</v>
      </c>
      <c r="AV239" s="81">
        <f t="shared" si="163"/>
        <v>0</v>
      </c>
      <c r="AW239" s="81">
        <f t="shared" si="164"/>
        <v>0</v>
      </c>
      <c r="AX239" s="81">
        <f t="shared" si="165"/>
        <v>0</v>
      </c>
      <c r="AY239" s="81">
        <f t="shared" si="166"/>
        <v>0</v>
      </c>
      <c r="AZ239" s="134">
        <f t="shared" si="160"/>
        <v>0</v>
      </c>
    </row>
    <row r="240" spans="13:52" x14ac:dyDescent="0.3">
      <c r="M240" s="145">
        <f t="shared" si="158"/>
        <v>260</v>
      </c>
      <c r="N240" s="143">
        <f t="shared" si="161"/>
        <v>4.333333333333333</v>
      </c>
      <c r="O240" s="90">
        <f t="shared" si="127"/>
        <v>0</v>
      </c>
      <c r="P240" s="90">
        <f t="shared" si="128"/>
        <v>0</v>
      </c>
      <c r="Q240" s="81">
        <f t="shared" si="129"/>
        <v>0</v>
      </c>
      <c r="R240" s="81">
        <f t="shared" si="130"/>
        <v>0</v>
      </c>
      <c r="S240" s="81">
        <f t="shared" si="131"/>
        <v>0</v>
      </c>
      <c r="T240" s="81">
        <f t="shared" si="132"/>
        <v>0</v>
      </c>
      <c r="U240" s="81">
        <f t="shared" si="133"/>
        <v>0</v>
      </c>
      <c r="V240" s="81">
        <f t="shared" si="134"/>
        <v>0</v>
      </c>
      <c r="W240" s="81">
        <f t="shared" si="135"/>
        <v>0</v>
      </c>
      <c r="X240" s="81">
        <f t="shared" si="136"/>
        <v>0</v>
      </c>
      <c r="Y240" s="81">
        <f t="shared" si="137"/>
        <v>0</v>
      </c>
      <c r="Z240" s="81">
        <f t="shared" si="138"/>
        <v>0</v>
      </c>
      <c r="AA240" s="81">
        <f t="shared" si="139"/>
        <v>0</v>
      </c>
      <c r="AB240" s="81">
        <f t="shared" si="140"/>
        <v>0</v>
      </c>
      <c r="AC240" s="81">
        <f t="shared" si="141"/>
        <v>0</v>
      </c>
      <c r="AD240" s="81">
        <f t="shared" si="142"/>
        <v>0</v>
      </c>
      <c r="AE240" s="81">
        <f t="shared" si="143"/>
        <v>0</v>
      </c>
      <c r="AF240" s="81">
        <f t="shared" si="144"/>
        <v>0</v>
      </c>
      <c r="AG240" s="81">
        <f t="shared" si="145"/>
        <v>0</v>
      </c>
      <c r="AH240" s="81">
        <f t="shared" si="146"/>
        <v>0</v>
      </c>
      <c r="AI240" s="81">
        <f t="shared" si="147"/>
        <v>0</v>
      </c>
      <c r="AJ240" s="81">
        <f t="shared" si="148"/>
        <v>0</v>
      </c>
      <c r="AK240" s="81">
        <f t="shared" si="149"/>
        <v>0</v>
      </c>
      <c r="AL240" s="81">
        <f t="shared" si="150"/>
        <v>0</v>
      </c>
      <c r="AM240" s="81">
        <f t="shared" si="151"/>
        <v>0</v>
      </c>
      <c r="AN240" s="81">
        <f t="shared" si="152"/>
        <v>0</v>
      </c>
      <c r="AO240" s="81">
        <f t="shared" si="153"/>
        <v>0</v>
      </c>
      <c r="AP240" s="81">
        <f t="shared" si="154"/>
        <v>0</v>
      </c>
      <c r="AQ240" s="81">
        <f t="shared" si="155"/>
        <v>0</v>
      </c>
      <c r="AR240" s="81">
        <f t="shared" si="156"/>
        <v>0</v>
      </c>
      <c r="AS240" s="81">
        <f t="shared" si="157"/>
        <v>0</v>
      </c>
      <c r="AT240" s="81">
        <f t="shared" si="159"/>
        <v>0</v>
      </c>
      <c r="AU240" s="81">
        <f t="shared" si="162"/>
        <v>0</v>
      </c>
      <c r="AV240" s="81">
        <f t="shared" si="163"/>
        <v>0</v>
      </c>
      <c r="AW240" s="81">
        <f t="shared" si="164"/>
        <v>0</v>
      </c>
      <c r="AX240" s="81">
        <f t="shared" si="165"/>
        <v>0</v>
      </c>
      <c r="AY240" s="81">
        <f t="shared" si="166"/>
        <v>0</v>
      </c>
      <c r="AZ240" s="134">
        <f t="shared" si="160"/>
        <v>0</v>
      </c>
    </row>
    <row r="241" spans="13:52" x14ac:dyDescent="0.3">
      <c r="M241" s="145">
        <f t="shared" si="158"/>
        <v>265</v>
      </c>
      <c r="N241" s="143">
        <f t="shared" si="161"/>
        <v>4.416666666666667</v>
      </c>
      <c r="O241" s="90">
        <f t="shared" si="127"/>
        <v>0</v>
      </c>
      <c r="P241" s="90">
        <f t="shared" si="128"/>
        <v>0</v>
      </c>
      <c r="Q241" s="81">
        <f t="shared" si="129"/>
        <v>0</v>
      </c>
      <c r="R241" s="81">
        <f t="shared" si="130"/>
        <v>0</v>
      </c>
      <c r="S241" s="81">
        <f t="shared" si="131"/>
        <v>0</v>
      </c>
      <c r="T241" s="81">
        <f t="shared" si="132"/>
        <v>0</v>
      </c>
      <c r="U241" s="81">
        <f t="shared" si="133"/>
        <v>0</v>
      </c>
      <c r="V241" s="81">
        <f t="shared" si="134"/>
        <v>0</v>
      </c>
      <c r="W241" s="81">
        <f t="shared" si="135"/>
        <v>0</v>
      </c>
      <c r="X241" s="81">
        <f t="shared" si="136"/>
        <v>0</v>
      </c>
      <c r="Y241" s="81">
        <f t="shared" si="137"/>
        <v>0</v>
      </c>
      <c r="Z241" s="81">
        <f t="shared" si="138"/>
        <v>0</v>
      </c>
      <c r="AA241" s="81">
        <f t="shared" si="139"/>
        <v>0</v>
      </c>
      <c r="AB241" s="81">
        <f t="shared" si="140"/>
        <v>0</v>
      </c>
      <c r="AC241" s="81">
        <f t="shared" si="141"/>
        <v>0</v>
      </c>
      <c r="AD241" s="81">
        <f t="shared" si="142"/>
        <v>0</v>
      </c>
      <c r="AE241" s="81">
        <f t="shared" si="143"/>
        <v>0</v>
      </c>
      <c r="AF241" s="81">
        <f t="shared" si="144"/>
        <v>0</v>
      </c>
      <c r="AG241" s="81">
        <f t="shared" si="145"/>
        <v>0</v>
      </c>
      <c r="AH241" s="81">
        <f t="shared" si="146"/>
        <v>0</v>
      </c>
      <c r="AI241" s="81">
        <f t="shared" si="147"/>
        <v>0</v>
      </c>
      <c r="AJ241" s="81">
        <f t="shared" si="148"/>
        <v>0</v>
      </c>
      <c r="AK241" s="81">
        <f t="shared" si="149"/>
        <v>0</v>
      </c>
      <c r="AL241" s="81">
        <f t="shared" si="150"/>
        <v>0</v>
      </c>
      <c r="AM241" s="81">
        <f t="shared" si="151"/>
        <v>0</v>
      </c>
      <c r="AN241" s="81">
        <f t="shared" si="152"/>
        <v>0</v>
      </c>
      <c r="AO241" s="81">
        <f t="shared" si="153"/>
        <v>0</v>
      </c>
      <c r="AP241" s="81">
        <f t="shared" si="154"/>
        <v>0</v>
      </c>
      <c r="AQ241" s="81">
        <f t="shared" si="155"/>
        <v>0</v>
      </c>
      <c r="AR241" s="81">
        <f t="shared" si="156"/>
        <v>0</v>
      </c>
      <c r="AS241" s="81">
        <f t="shared" si="157"/>
        <v>0</v>
      </c>
      <c r="AT241" s="81">
        <f t="shared" si="159"/>
        <v>0</v>
      </c>
      <c r="AU241" s="81">
        <f t="shared" si="162"/>
        <v>0</v>
      </c>
      <c r="AV241" s="81">
        <f t="shared" si="163"/>
        <v>0</v>
      </c>
      <c r="AW241" s="81">
        <f t="shared" si="164"/>
        <v>0</v>
      </c>
      <c r="AX241" s="81">
        <f t="shared" si="165"/>
        <v>0</v>
      </c>
      <c r="AY241" s="81">
        <f t="shared" si="166"/>
        <v>0</v>
      </c>
      <c r="AZ241" s="134">
        <f t="shared" si="160"/>
        <v>0</v>
      </c>
    </row>
    <row r="242" spans="13:52" x14ac:dyDescent="0.3">
      <c r="M242" s="145">
        <f t="shared" si="158"/>
        <v>270</v>
      </c>
      <c r="N242" s="143">
        <f t="shared" si="161"/>
        <v>4.5</v>
      </c>
      <c r="O242" s="90">
        <f t="shared" si="127"/>
        <v>0</v>
      </c>
      <c r="P242" s="90">
        <f t="shared" si="128"/>
        <v>0</v>
      </c>
      <c r="Q242" s="81">
        <f t="shared" si="129"/>
        <v>0</v>
      </c>
      <c r="R242" s="81">
        <f t="shared" si="130"/>
        <v>0</v>
      </c>
      <c r="S242" s="81">
        <f t="shared" si="131"/>
        <v>0</v>
      </c>
      <c r="T242" s="81">
        <f t="shared" si="132"/>
        <v>0</v>
      </c>
      <c r="U242" s="81">
        <f t="shared" si="133"/>
        <v>0</v>
      </c>
      <c r="V242" s="81">
        <f t="shared" si="134"/>
        <v>0</v>
      </c>
      <c r="W242" s="81">
        <f t="shared" si="135"/>
        <v>0</v>
      </c>
      <c r="X242" s="81">
        <f t="shared" si="136"/>
        <v>0</v>
      </c>
      <c r="Y242" s="81">
        <f t="shared" si="137"/>
        <v>0</v>
      </c>
      <c r="Z242" s="81">
        <f t="shared" si="138"/>
        <v>0</v>
      </c>
      <c r="AA242" s="81">
        <f t="shared" si="139"/>
        <v>0</v>
      </c>
      <c r="AB242" s="81">
        <f t="shared" si="140"/>
        <v>0</v>
      </c>
      <c r="AC242" s="81">
        <f t="shared" si="141"/>
        <v>0</v>
      </c>
      <c r="AD242" s="81">
        <f t="shared" si="142"/>
        <v>0</v>
      </c>
      <c r="AE242" s="81">
        <f t="shared" si="143"/>
        <v>0</v>
      </c>
      <c r="AF242" s="81">
        <f t="shared" si="144"/>
        <v>0</v>
      </c>
      <c r="AG242" s="81">
        <f t="shared" si="145"/>
        <v>0</v>
      </c>
      <c r="AH242" s="81">
        <f t="shared" si="146"/>
        <v>0</v>
      </c>
      <c r="AI242" s="81">
        <f t="shared" si="147"/>
        <v>0</v>
      </c>
      <c r="AJ242" s="81">
        <f t="shared" si="148"/>
        <v>0</v>
      </c>
      <c r="AK242" s="81">
        <f t="shared" si="149"/>
        <v>0</v>
      </c>
      <c r="AL242" s="81">
        <f t="shared" si="150"/>
        <v>0</v>
      </c>
      <c r="AM242" s="81">
        <f t="shared" si="151"/>
        <v>0</v>
      </c>
      <c r="AN242" s="81">
        <f t="shared" si="152"/>
        <v>0</v>
      </c>
      <c r="AO242" s="81">
        <f t="shared" si="153"/>
        <v>0</v>
      </c>
      <c r="AP242" s="81">
        <f t="shared" si="154"/>
        <v>0</v>
      </c>
      <c r="AQ242" s="81">
        <f t="shared" si="155"/>
        <v>0</v>
      </c>
      <c r="AR242" s="81">
        <f t="shared" si="156"/>
        <v>0</v>
      </c>
      <c r="AS242" s="81">
        <f t="shared" si="157"/>
        <v>0</v>
      </c>
      <c r="AT242" s="81">
        <f t="shared" si="159"/>
        <v>0</v>
      </c>
      <c r="AU242" s="81">
        <f t="shared" si="162"/>
        <v>0</v>
      </c>
      <c r="AV242" s="81">
        <f t="shared" si="163"/>
        <v>0</v>
      </c>
      <c r="AW242" s="81">
        <f t="shared" si="164"/>
        <v>0</v>
      </c>
      <c r="AX242" s="81">
        <f t="shared" si="165"/>
        <v>0</v>
      </c>
      <c r="AY242" s="81">
        <f t="shared" si="166"/>
        <v>0</v>
      </c>
      <c r="AZ242" s="134">
        <f t="shared" si="160"/>
        <v>0</v>
      </c>
    </row>
    <row r="243" spans="13:52" x14ac:dyDescent="0.3">
      <c r="M243" s="145">
        <f t="shared" si="158"/>
        <v>275</v>
      </c>
      <c r="N243" s="143">
        <f t="shared" si="161"/>
        <v>4.583333333333333</v>
      </c>
      <c r="O243" s="90">
        <f t="shared" si="127"/>
        <v>0</v>
      </c>
      <c r="P243" s="90">
        <f t="shared" si="128"/>
        <v>0</v>
      </c>
      <c r="Q243" s="81">
        <f t="shared" si="129"/>
        <v>0</v>
      </c>
      <c r="R243" s="81">
        <f t="shared" si="130"/>
        <v>0</v>
      </c>
      <c r="S243" s="81">
        <f t="shared" si="131"/>
        <v>0</v>
      </c>
      <c r="T243" s="81">
        <f t="shared" si="132"/>
        <v>0</v>
      </c>
      <c r="U243" s="81">
        <f t="shared" si="133"/>
        <v>0</v>
      </c>
      <c r="V243" s="81">
        <f t="shared" si="134"/>
        <v>0</v>
      </c>
      <c r="W243" s="81">
        <f t="shared" si="135"/>
        <v>0</v>
      </c>
      <c r="X243" s="81">
        <f t="shared" si="136"/>
        <v>0</v>
      </c>
      <c r="Y243" s="81">
        <f t="shared" si="137"/>
        <v>0</v>
      </c>
      <c r="Z243" s="81">
        <f t="shared" si="138"/>
        <v>0</v>
      </c>
      <c r="AA243" s="81">
        <f t="shared" si="139"/>
        <v>0</v>
      </c>
      <c r="AB243" s="81">
        <f t="shared" si="140"/>
        <v>0</v>
      </c>
      <c r="AC243" s="81">
        <f t="shared" si="141"/>
        <v>0</v>
      </c>
      <c r="AD243" s="81">
        <f t="shared" si="142"/>
        <v>0</v>
      </c>
      <c r="AE243" s="81">
        <f t="shared" si="143"/>
        <v>0</v>
      </c>
      <c r="AF243" s="81">
        <f t="shared" si="144"/>
        <v>0</v>
      </c>
      <c r="AG243" s="81">
        <f t="shared" si="145"/>
        <v>0</v>
      </c>
      <c r="AH243" s="81">
        <f t="shared" si="146"/>
        <v>0</v>
      </c>
      <c r="AI243" s="81">
        <f t="shared" si="147"/>
        <v>0</v>
      </c>
      <c r="AJ243" s="81">
        <f t="shared" si="148"/>
        <v>0</v>
      </c>
      <c r="AK243" s="81">
        <f t="shared" si="149"/>
        <v>0</v>
      </c>
      <c r="AL243" s="81">
        <f t="shared" si="150"/>
        <v>0</v>
      </c>
      <c r="AM243" s="81">
        <f t="shared" si="151"/>
        <v>0</v>
      </c>
      <c r="AN243" s="81">
        <f t="shared" si="152"/>
        <v>0</v>
      </c>
      <c r="AO243" s="81">
        <f t="shared" si="153"/>
        <v>0</v>
      </c>
      <c r="AP243" s="81">
        <f t="shared" si="154"/>
        <v>0</v>
      </c>
      <c r="AQ243" s="81">
        <f t="shared" si="155"/>
        <v>0</v>
      </c>
      <c r="AR243" s="81">
        <f t="shared" si="156"/>
        <v>0</v>
      </c>
      <c r="AS243" s="81">
        <f t="shared" si="157"/>
        <v>0</v>
      </c>
      <c r="AT243" s="81">
        <f t="shared" si="159"/>
        <v>0</v>
      </c>
      <c r="AU243" s="81">
        <f t="shared" si="162"/>
        <v>0</v>
      </c>
      <c r="AV243" s="81">
        <f t="shared" si="163"/>
        <v>0</v>
      </c>
      <c r="AW243" s="81">
        <f t="shared" si="164"/>
        <v>0</v>
      </c>
      <c r="AX243" s="81">
        <f t="shared" si="165"/>
        <v>0</v>
      </c>
      <c r="AY243" s="81">
        <f t="shared" si="166"/>
        <v>0</v>
      </c>
      <c r="AZ243" s="134">
        <f t="shared" si="160"/>
        <v>0</v>
      </c>
    </row>
    <row r="244" spans="13:52" x14ac:dyDescent="0.3">
      <c r="M244" s="145">
        <f t="shared" si="158"/>
        <v>280</v>
      </c>
      <c r="N244" s="143">
        <f t="shared" si="161"/>
        <v>4.666666666666667</v>
      </c>
      <c r="O244" s="90">
        <f t="shared" si="127"/>
        <v>0</v>
      </c>
      <c r="P244" s="90">
        <f t="shared" si="128"/>
        <v>0</v>
      </c>
      <c r="Q244" s="81">
        <f t="shared" si="129"/>
        <v>0</v>
      </c>
      <c r="R244" s="81">
        <f t="shared" si="130"/>
        <v>0</v>
      </c>
      <c r="S244" s="81">
        <f t="shared" si="131"/>
        <v>0</v>
      </c>
      <c r="T244" s="81">
        <f t="shared" si="132"/>
        <v>0</v>
      </c>
      <c r="U244" s="81">
        <f t="shared" si="133"/>
        <v>0</v>
      </c>
      <c r="V244" s="81">
        <f t="shared" si="134"/>
        <v>0</v>
      </c>
      <c r="W244" s="81">
        <f t="shared" si="135"/>
        <v>0</v>
      </c>
      <c r="X244" s="81">
        <f t="shared" si="136"/>
        <v>0</v>
      </c>
      <c r="Y244" s="81">
        <f t="shared" si="137"/>
        <v>0</v>
      </c>
      <c r="Z244" s="81">
        <f t="shared" si="138"/>
        <v>0</v>
      </c>
      <c r="AA244" s="81">
        <f t="shared" si="139"/>
        <v>0</v>
      </c>
      <c r="AB244" s="81">
        <f t="shared" si="140"/>
        <v>0</v>
      </c>
      <c r="AC244" s="81">
        <f t="shared" si="141"/>
        <v>0</v>
      </c>
      <c r="AD244" s="81">
        <f t="shared" si="142"/>
        <v>0</v>
      </c>
      <c r="AE244" s="81">
        <f t="shared" si="143"/>
        <v>0</v>
      </c>
      <c r="AF244" s="81">
        <f t="shared" si="144"/>
        <v>0</v>
      </c>
      <c r="AG244" s="81">
        <f t="shared" si="145"/>
        <v>0</v>
      </c>
      <c r="AH244" s="81">
        <f t="shared" si="146"/>
        <v>0</v>
      </c>
      <c r="AI244" s="81">
        <f t="shared" si="147"/>
        <v>0</v>
      </c>
      <c r="AJ244" s="81">
        <f t="shared" si="148"/>
        <v>0</v>
      </c>
      <c r="AK244" s="81">
        <f t="shared" si="149"/>
        <v>0</v>
      </c>
      <c r="AL244" s="81">
        <f t="shared" si="150"/>
        <v>0</v>
      </c>
      <c r="AM244" s="81">
        <f t="shared" si="151"/>
        <v>0</v>
      </c>
      <c r="AN244" s="81">
        <f t="shared" si="152"/>
        <v>0</v>
      </c>
      <c r="AO244" s="81">
        <f t="shared" si="153"/>
        <v>0</v>
      </c>
      <c r="AP244" s="81">
        <f t="shared" si="154"/>
        <v>0</v>
      </c>
      <c r="AQ244" s="81">
        <f t="shared" si="155"/>
        <v>0</v>
      </c>
      <c r="AR244" s="81">
        <f t="shared" si="156"/>
        <v>0</v>
      </c>
      <c r="AS244" s="81">
        <f t="shared" si="157"/>
        <v>0</v>
      </c>
      <c r="AT244" s="81">
        <f t="shared" si="159"/>
        <v>0</v>
      </c>
      <c r="AU244" s="81">
        <f t="shared" si="162"/>
        <v>0</v>
      </c>
      <c r="AV244" s="81">
        <f t="shared" si="163"/>
        <v>0</v>
      </c>
      <c r="AW244" s="81">
        <f t="shared" si="164"/>
        <v>0</v>
      </c>
      <c r="AX244" s="81">
        <f t="shared" si="165"/>
        <v>0</v>
      </c>
      <c r="AY244" s="81">
        <f t="shared" si="166"/>
        <v>0</v>
      </c>
      <c r="AZ244" s="134">
        <f t="shared" si="160"/>
        <v>0</v>
      </c>
    </row>
    <row r="245" spans="13:52" x14ac:dyDescent="0.3">
      <c r="M245" s="145">
        <f t="shared" si="158"/>
        <v>285</v>
      </c>
      <c r="N245" s="143">
        <f t="shared" si="161"/>
        <v>4.75</v>
      </c>
      <c r="O245" s="90">
        <f t="shared" si="127"/>
        <v>0</v>
      </c>
      <c r="P245" s="90">
        <f t="shared" si="128"/>
        <v>0</v>
      </c>
      <c r="Q245" s="81">
        <f t="shared" si="129"/>
        <v>0</v>
      </c>
      <c r="R245" s="81">
        <f t="shared" si="130"/>
        <v>0</v>
      </c>
      <c r="S245" s="81">
        <f t="shared" si="131"/>
        <v>0</v>
      </c>
      <c r="T245" s="81">
        <f t="shared" si="132"/>
        <v>0</v>
      </c>
      <c r="U245" s="81">
        <f t="shared" si="133"/>
        <v>0</v>
      </c>
      <c r="V245" s="81">
        <f t="shared" si="134"/>
        <v>0</v>
      </c>
      <c r="W245" s="81">
        <f t="shared" si="135"/>
        <v>0</v>
      </c>
      <c r="X245" s="81">
        <f t="shared" si="136"/>
        <v>0</v>
      </c>
      <c r="Y245" s="81">
        <f t="shared" si="137"/>
        <v>0</v>
      </c>
      <c r="Z245" s="81">
        <f t="shared" si="138"/>
        <v>0</v>
      </c>
      <c r="AA245" s="81">
        <f t="shared" si="139"/>
        <v>0</v>
      </c>
      <c r="AB245" s="81">
        <f t="shared" si="140"/>
        <v>0</v>
      </c>
      <c r="AC245" s="81">
        <f t="shared" si="141"/>
        <v>0</v>
      </c>
      <c r="AD245" s="81">
        <f t="shared" si="142"/>
        <v>0</v>
      </c>
      <c r="AE245" s="81">
        <f t="shared" si="143"/>
        <v>0</v>
      </c>
      <c r="AF245" s="81">
        <f t="shared" si="144"/>
        <v>0</v>
      </c>
      <c r="AG245" s="81">
        <f t="shared" si="145"/>
        <v>0</v>
      </c>
      <c r="AH245" s="81">
        <f t="shared" si="146"/>
        <v>0</v>
      </c>
      <c r="AI245" s="81">
        <f t="shared" si="147"/>
        <v>0</v>
      </c>
      <c r="AJ245" s="81">
        <f t="shared" si="148"/>
        <v>0</v>
      </c>
      <c r="AK245" s="81">
        <f t="shared" si="149"/>
        <v>0</v>
      </c>
      <c r="AL245" s="81">
        <f t="shared" si="150"/>
        <v>0</v>
      </c>
      <c r="AM245" s="81">
        <f t="shared" si="151"/>
        <v>0</v>
      </c>
      <c r="AN245" s="81">
        <f t="shared" si="152"/>
        <v>0</v>
      </c>
      <c r="AO245" s="81">
        <f t="shared" si="153"/>
        <v>0</v>
      </c>
      <c r="AP245" s="81">
        <f t="shared" si="154"/>
        <v>0</v>
      </c>
      <c r="AQ245" s="81">
        <f t="shared" si="155"/>
        <v>0</v>
      </c>
      <c r="AR245" s="81">
        <f t="shared" si="156"/>
        <v>0</v>
      </c>
      <c r="AS245" s="81">
        <f t="shared" si="157"/>
        <v>0</v>
      </c>
      <c r="AT245" s="81">
        <f t="shared" si="159"/>
        <v>0</v>
      </c>
      <c r="AU245" s="81">
        <f t="shared" si="162"/>
        <v>0</v>
      </c>
      <c r="AV245" s="81">
        <f t="shared" si="163"/>
        <v>0</v>
      </c>
      <c r="AW245" s="81">
        <f t="shared" si="164"/>
        <v>0</v>
      </c>
      <c r="AX245" s="81">
        <f t="shared" si="165"/>
        <v>0</v>
      </c>
      <c r="AY245" s="81">
        <f t="shared" si="166"/>
        <v>0</v>
      </c>
      <c r="AZ245" s="134">
        <f t="shared" si="160"/>
        <v>0</v>
      </c>
    </row>
    <row r="246" spans="13:52" x14ac:dyDescent="0.3">
      <c r="M246" s="145">
        <f t="shared" si="158"/>
        <v>290</v>
      </c>
      <c r="N246" s="143">
        <f t="shared" si="161"/>
        <v>4.833333333333333</v>
      </c>
      <c r="O246" s="90">
        <f t="shared" si="127"/>
        <v>0</v>
      </c>
      <c r="P246" s="90">
        <f t="shared" si="128"/>
        <v>0</v>
      </c>
      <c r="Q246" s="81">
        <f t="shared" si="129"/>
        <v>0</v>
      </c>
      <c r="R246" s="81">
        <f t="shared" si="130"/>
        <v>0</v>
      </c>
      <c r="S246" s="81">
        <f t="shared" si="131"/>
        <v>0</v>
      </c>
      <c r="T246" s="81">
        <f t="shared" si="132"/>
        <v>0</v>
      </c>
      <c r="U246" s="81">
        <f t="shared" si="133"/>
        <v>0</v>
      </c>
      <c r="V246" s="81">
        <f t="shared" si="134"/>
        <v>0</v>
      </c>
      <c r="W246" s="81">
        <f t="shared" si="135"/>
        <v>0</v>
      </c>
      <c r="X246" s="81">
        <f t="shared" si="136"/>
        <v>0</v>
      </c>
      <c r="Y246" s="81">
        <f t="shared" si="137"/>
        <v>0</v>
      </c>
      <c r="Z246" s="81">
        <f t="shared" si="138"/>
        <v>0</v>
      </c>
      <c r="AA246" s="81">
        <f t="shared" si="139"/>
        <v>0</v>
      </c>
      <c r="AB246" s="81">
        <f t="shared" si="140"/>
        <v>0</v>
      </c>
      <c r="AC246" s="81">
        <f t="shared" si="141"/>
        <v>0</v>
      </c>
      <c r="AD246" s="81">
        <f t="shared" si="142"/>
        <v>0</v>
      </c>
      <c r="AE246" s="81">
        <f t="shared" si="143"/>
        <v>0</v>
      </c>
      <c r="AF246" s="81">
        <f t="shared" si="144"/>
        <v>0</v>
      </c>
      <c r="AG246" s="81">
        <f t="shared" si="145"/>
        <v>0</v>
      </c>
      <c r="AH246" s="81">
        <f t="shared" si="146"/>
        <v>0</v>
      </c>
      <c r="AI246" s="81">
        <f t="shared" si="147"/>
        <v>0</v>
      </c>
      <c r="AJ246" s="81">
        <f t="shared" si="148"/>
        <v>0</v>
      </c>
      <c r="AK246" s="81">
        <f t="shared" si="149"/>
        <v>0</v>
      </c>
      <c r="AL246" s="81">
        <f t="shared" si="150"/>
        <v>0</v>
      </c>
      <c r="AM246" s="81">
        <f t="shared" si="151"/>
        <v>0</v>
      </c>
      <c r="AN246" s="81">
        <f t="shared" si="152"/>
        <v>0</v>
      </c>
      <c r="AO246" s="81">
        <f t="shared" si="153"/>
        <v>0</v>
      </c>
      <c r="AP246" s="81">
        <f t="shared" si="154"/>
        <v>0</v>
      </c>
      <c r="AQ246" s="81">
        <f t="shared" si="155"/>
        <v>0</v>
      </c>
      <c r="AR246" s="81">
        <f t="shared" si="156"/>
        <v>0</v>
      </c>
      <c r="AS246" s="81">
        <f t="shared" si="157"/>
        <v>0</v>
      </c>
      <c r="AT246" s="81">
        <f t="shared" si="159"/>
        <v>0</v>
      </c>
      <c r="AU246" s="81">
        <f t="shared" si="162"/>
        <v>0</v>
      </c>
      <c r="AV246" s="81">
        <f t="shared" si="163"/>
        <v>0</v>
      </c>
      <c r="AW246" s="81">
        <f t="shared" si="164"/>
        <v>0</v>
      </c>
      <c r="AX246" s="81">
        <f t="shared" si="165"/>
        <v>0</v>
      </c>
      <c r="AY246" s="81">
        <f t="shared" si="166"/>
        <v>0</v>
      </c>
      <c r="AZ246" s="134">
        <f t="shared" si="160"/>
        <v>0</v>
      </c>
    </row>
    <row r="247" spans="13:52" x14ac:dyDescent="0.3">
      <c r="M247" s="145">
        <f t="shared" si="158"/>
        <v>295</v>
      </c>
      <c r="N247" s="143">
        <f t="shared" si="161"/>
        <v>4.916666666666667</v>
      </c>
      <c r="O247" s="90">
        <f t="shared" si="127"/>
        <v>0</v>
      </c>
      <c r="P247" s="90">
        <f t="shared" si="128"/>
        <v>0</v>
      </c>
      <c r="Q247" s="81">
        <f t="shared" si="129"/>
        <v>0</v>
      </c>
      <c r="R247" s="81">
        <f t="shared" si="130"/>
        <v>0</v>
      </c>
      <c r="S247" s="81">
        <f t="shared" si="131"/>
        <v>0</v>
      </c>
      <c r="T247" s="81">
        <f t="shared" si="132"/>
        <v>0</v>
      </c>
      <c r="U247" s="81">
        <f t="shared" si="133"/>
        <v>0</v>
      </c>
      <c r="V247" s="81">
        <f t="shared" si="134"/>
        <v>0</v>
      </c>
      <c r="W247" s="81">
        <f t="shared" si="135"/>
        <v>0</v>
      </c>
      <c r="X247" s="81">
        <f t="shared" si="136"/>
        <v>0</v>
      </c>
      <c r="Y247" s="81">
        <f t="shared" si="137"/>
        <v>0</v>
      </c>
      <c r="Z247" s="81">
        <f t="shared" si="138"/>
        <v>0</v>
      </c>
      <c r="AA247" s="81">
        <f t="shared" si="139"/>
        <v>0</v>
      </c>
      <c r="AB247" s="81">
        <f t="shared" si="140"/>
        <v>0</v>
      </c>
      <c r="AC247" s="81">
        <f t="shared" si="141"/>
        <v>0</v>
      </c>
      <c r="AD247" s="81">
        <f t="shared" si="142"/>
        <v>0</v>
      </c>
      <c r="AE247" s="81">
        <f t="shared" si="143"/>
        <v>0</v>
      </c>
      <c r="AF247" s="81">
        <f t="shared" si="144"/>
        <v>0</v>
      </c>
      <c r="AG247" s="81">
        <f t="shared" si="145"/>
        <v>0</v>
      </c>
      <c r="AH247" s="81">
        <f t="shared" si="146"/>
        <v>0</v>
      </c>
      <c r="AI247" s="81">
        <f t="shared" si="147"/>
        <v>0</v>
      </c>
      <c r="AJ247" s="81">
        <f t="shared" si="148"/>
        <v>0</v>
      </c>
      <c r="AK247" s="81">
        <f t="shared" si="149"/>
        <v>0</v>
      </c>
      <c r="AL247" s="81">
        <f t="shared" si="150"/>
        <v>0</v>
      </c>
      <c r="AM247" s="81">
        <f t="shared" si="151"/>
        <v>0</v>
      </c>
      <c r="AN247" s="81">
        <f t="shared" si="152"/>
        <v>0</v>
      </c>
      <c r="AO247" s="81">
        <f t="shared" si="153"/>
        <v>0</v>
      </c>
      <c r="AP247" s="81">
        <f t="shared" si="154"/>
        <v>0</v>
      </c>
      <c r="AQ247" s="81">
        <f t="shared" si="155"/>
        <v>0</v>
      </c>
      <c r="AR247" s="81">
        <f t="shared" si="156"/>
        <v>0</v>
      </c>
      <c r="AS247" s="81">
        <f t="shared" si="157"/>
        <v>0</v>
      </c>
      <c r="AT247" s="81">
        <f t="shared" si="159"/>
        <v>0</v>
      </c>
      <c r="AU247" s="81">
        <f t="shared" si="162"/>
        <v>0</v>
      </c>
      <c r="AV247" s="81">
        <f t="shared" si="163"/>
        <v>0</v>
      </c>
      <c r="AW247" s="81">
        <f t="shared" si="164"/>
        <v>0</v>
      </c>
      <c r="AX247" s="81">
        <f t="shared" si="165"/>
        <v>0</v>
      </c>
      <c r="AY247" s="81">
        <f t="shared" si="166"/>
        <v>0</v>
      </c>
      <c r="AZ247" s="134">
        <f t="shared" si="160"/>
        <v>0</v>
      </c>
    </row>
    <row r="248" spans="13:52" x14ac:dyDescent="0.3">
      <c r="M248" s="145">
        <f t="shared" si="158"/>
        <v>300</v>
      </c>
      <c r="N248" s="143">
        <f t="shared" si="161"/>
        <v>5</v>
      </c>
      <c r="O248" s="90">
        <f t="shared" si="127"/>
        <v>0</v>
      </c>
      <c r="P248" s="90">
        <f t="shared" si="128"/>
        <v>0</v>
      </c>
      <c r="Q248" s="81">
        <f t="shared" si="129"/>
        <v>0</v>
      </c>
      <c r="R248" s="81">
        <f t="shared" si="130"/>
        <v>0</v>
      </c>
      <c r="S248" s="81">
        <f t="shared" si="131"/>
        <v>0</v>
      </c>
      <c r="T248" s="81">
        <f t="shared" si="132"/>
        <v>0</v>
      </c>
      <c r="U248" s="81">
        <f t="shared" si="133"/>
        <v>0</v>
      </c>
      <c r="V248" s="81">
        <f t="shared" si="134"/>
        <v>0</v>
      </c>
      <c r="W248" s="81">
        <f t="shared" si="135"/>
        <v>0</v>
      </c>
      <c r="X248" s="81">
        <f t="shared" si="136"/>
        <v>0</v>
      </c>
      <c r="Y248" s="81">
        <f t="shared" si="137"/>
        <v>0</v>
      </c>
      <c r="Z248" s="81">
        <f t="shared" si="138"/>
        <v>0</v>
      </c>
      <c r="AA248" s="81">
        <f t="shared" si="139"/>
        <v>0</v>
      </c>
      <c r="AB248" s="81">
        <f t="shared" si="140"/>
        <v>0</v>
      </c>
      <c r="AC248" s="81">
        <f t="shared" si="141"/>
        <v>0</v>
      </c>
      <c r="AD248" s="81">
        <f t="shared" si="142"/>
        <v>0</v>
      </c>
      <c r="AE248" s="81">
        <f t="shared" si="143"/>
        <v>0</v>
      </c>
      <c r="AF248" s="81">
        <f t="shared" si="144"/>
        <v>0</v>
      </c>
      <c r="AG248" s="81">
        <f t="shared" si="145"/>
        <v>0</v>
      </c>
      <c r="AH248" s="81">
        <f t="shared" si="146"/>
        <v>0</v>
      </c>
      <c r="AI248" s="81">
        <f t="shared" si="147"/>
        <v>0</v>
      </c>
      <c r="AJ248" s="81">
        <f t="shared" si="148"/>
        <v>0</v>
      </c>
      <c r="AK248" s="81">
        <f t="shared" si="149"/>
        <v>0</v>
      </c>
      <c r="AL248" s="81">
        <f t="shared" si="150"/>
        <v>0</v>
      </c>
      <c r="AM248" s="81">
        <f t="shared" si="151"/>
        <v>0</v>
      </c>
      <c r="AN248" s="81">
        <f t="shared" si="152"/>
        <v>0</v>
      </c>
      <c r="AO248" s="81">
        <f t="shared" si="153"/>
        <v>0</v>
      </c>
      <c r="AP248" s="81">
        <f t="shared" si="154"/>
        <v>0</v>
      </c>
      <c r="AQ248" s="81">
        <f t="shared" si="155"/>
        <v>0</v>
      </c>
      <c r="AR248" s="81">
        <f t="shared" si="156"/>
        <v>0</v>
      </c>
      <c r="AS248" s="81">
        <f t="shared" si="157"/>
        <v>0</v>
      </c>
      <c r="AT248" s="81">
        <f t="shared" si="159"/>
        <v>0</v>
      </c>
      <c r="AU248" s="81">
        <f t="shared" si="162"/>
        <v>0</v>
      </c>
      <c r="AV248" s="81">
        <f t="shared" si="163"/>
        <v>0</v>
      </c>
      <c r="AW248" s="81">
        <f t="shared" si="164"/>
        <v>0</v>
      </c>
      <c r="AX248" s="81">
        <f t="shared" si="165"/>
        <v>0</v>
      </c>
      <c r="AY248" s="81">
        <f t="shared" si="166"/>
        <v>0</v>
      </c>
      <c r="AZ248" s="134">
        <f t="shared" si="160"/>
        <v>0</v>
      </c>
    </row>
    <row r="249" spans="13:52" x14ac:dyDescent="0.3">
      <c r="M249" s="145">
        <f t="shared" si="158"/>
        <v>305</v>
      </c>
      <c r="N249" s="143">
        <f t="shared" si="161"/>
        <v>5.083333333333333</v>
      </c>
      <c r="O249" s="90">
        <f t="shared" si="127"/>
        <v>0</v>
      </c>
      <c r="P249" s="90">
        <f t="shared" si="128"/>
        <v>0</v>
      </c>
      <c r="Q249" s="81">
        <f t="shared" si="129"/>
        <v>0</v>
      </c>
      <c r="R249" s="81">
        <f t="shared" si="130"/>
        <v>0</v>
      </c>
      <c r="S249" s="81">
        <f t="shared" si="131"/>
        <v>0</v>
      </c>
      <c r="T249" s="81">
        <f t="shared" si="132"/>
        <v>0</v>
      </c>
      <c r="U249" s="81">
        <f t="shared" si="133"/>
        <v>0</v>
      </c>
      <c r="V249" s="81">
        <f t="shared" si="134"/>
        <v>0</v>
      </c>
      <c r="W249" s="81">
        <f t="shared" si="135"/>
        <v>0</v>
      </c>
      <c r="X249" s="81">
        <f t="shared" si="136"/>
        <v>0</v>
      </c>
      <c r="Y249" s="81">
        <f t="shared" si="137"/>
        <v>0</v>
      </c>
      <c r="Z249" s="81">
        <f t="shared" si="138"/>
        <v>0</v>
      </c>
      <c r="AA249" s="81">
        <f t="shared" si="139"/>
        <v>0</v>
      </c>
      <c r="AB249" s="81">
        <f t="shared" si="140"/>
        <v>0</v>
      </c>
      <c r="AC249" s="81">
        <f t="shared" si="141"/>
        <v>0</v>
      </c>
      <c r="AD249" s="81">
        <f t="shared" si="142"/>
        <v>0</v>
      </c>
      <c r="AE249" s="81">
        <f t="shared" si="143"/>
        <v>0</v>
      </c>
      <c r="AF249" s="81">
        <f t="shared" si="144"/>
        <v>0</v>
      </c>
      <c r="AG249" s="81">
        <f t="shared" si="145"/>
        <v>0</v>
      </c>
      <c r="AH249" s="81">
        <f t="shared" si="146"/>
        <v>0</v>
      </c>
      <c r="AI249" s="81">
        <f t="shared" si="147"/>
        <v>0</v>
      </c>
      <c r="AJ249" s="81">
        <f t="shared" si="148"/>
        <v>0</v>
      </c>
      <c r="AK249" s="81">
        <f t="shared" si="149"/>
        <v>0</v>
      </c>
      <c r="AL249" s="81">
        <f t="shared" si="150"/>
        <v>0</v>
      </c>
      <c r="AM249" s="81">
        <f t="shared" si="151"/>
        <v>0</v>
      </c>
      <c r="AN249" s="81">
        <f t="shared" si="152"/>
        <v>0</v>
      </c>
      <c r="AO249" s="81">
        <f t="shared" si="153"/>
        <v>0</v>
      </c>
      <c r="AP249" s="81">
        <f t="shared" si="154"/>
        <v>0</v>
      </c>
      <c r="AQ249" s="81">
        <f t="shared" si="155"/>
        <v>0</v>
      </c>
      <c r="AR249" s="81">
        <f t="shared" si="156"/>
        <v>0</v>
      </c>
      <c r="AS249" s="81">
        <f t="shared" si="157"/>
        <v>0</v>
      </c>
      <c r="AT249" s="81">
        <f t="shared" si="159"/>
        <v>0</v>
      </c>
      <c r="AU249" s="81">
        <f t="shared" si="162"/>
        <v>0</v>
      </c>
      <c r="AV249" s="81">
        <f t="shared" si="163"/>
        <v>0</v>
      </c>
      <c r="AW249" s="81">
        <f t="shared" si="164"/>
        <v>0</v>
      </c>
      <c r="AX249" s="81">
        <f t="shared" si="165"/>
        <v>0</v>
      </c>
      <c r="AY249" s="81">
        <f t="shared" si="166"/>
        <v>0</v>
      </c>
      <c r="AZ249" s="134">
        <f t="shared" si="160"/>
        <v>0</v>
      </c>
    </row>
    <row r="250" spans="13:52" x14ac:dyDescent="0.3">
      <c r="M250" s="145">
        <f t="shared" si="158"/>
        <v>310</v>
      </c>
      <c r="N250" s="143">
        <f t="shared" si="161"/>
        <v>5.166666666666667</v>
      </c>
      <c r="O250" s="90">
        <f t="shared" si="127"/>
        <v>0</v>
      </c>
      <c r="P250" s="90">
        <f t="shared" si="128"/>
        <v>0</v>
      </c>
      <c r="Q250" s="81">
        <f t="shared" si="129"/>
        <v>0</v>
      </c>
      <c r="R250" s="81">
        <f t="shared" si="130"/>
        <v>0</v>
      </c>
      <c r="S250" s="81">
        <f t="shared" si="131"/>
        <v>0</v>
      </c>
      <c r="T250" s="81">
        <f t="shared" si="132"/>
        <v>0</v>
      </c>
      <c r="U250" s="81">
        <f t="shared" si="133"/>
        <v>0</v>
      </c>
      <c r="V250" s="81">
        <f t="shared" si="134"/>
        <v>0</v>
      </c>
      <c r="W250" s="81">
        <f t="shared" si="135"/>
        <v>0</v>
      </c>
      <c r="X250" s="81">
        <f t="shared" si="136"/>
        <v>0</v>
      </c>
      <c r="Y250" s="81">
        <f t="shared" si="137"/>
        <v>0</v>
      </c>
      <c r="Z250" s="81">
        <f t="shared" si="138"/>
        <v>0</v>
      </c>
      <c r="AA250" s="81">
        <f t="shared" si="139"/>
        <v>0</v>
      </c>
      <c r="AB250" s="81">
        <f t="shared" si="140"/>
        <v>0</v>
      </c>
      <c r="AC250" s="81">
        <f t="shared" si="141"/>
        <v>0</v>
      </c>
      <c r="AD250" s="81">
        <f t="shared" si="142"/>
        <v>0</v>
      </c>
      <c r="AE250" s="81">
        <f t="shared" si="143"/>
        <v>0</v>
      </c>
      <c r="AF250" s="81">
        <f t="shared" si="144"/>
        <v>0</v>
      </c>
      <c r="AG250" s="81">
        <f t="shared" si="145"/>
        <v>0</v>
      </c>
      <c r="AH250" s="81">
        <f t="shared" si="146"/>
        <v>0</v>
      </c>
      <c r="AI250" s="81">
        <f t="shared" si="147"/>
        <v>0</v>
      </c>
      <c r="AJ250" s="81">
        <f t="shared" si="148"/>
        <v>0</v>
      </c>
      <c r="AK250" s="81">
        <f t="shared" si="149"/>
        <v>0</v>
      </c>
      <c r="AL250" s="81">
        <f t="shared" si="150"/>
        <v>0</v>
      </c>
      <c r="AM250" s="81">
        <f t="shared" si="151"/>
        <v>0</v>
      </c>
      <c r="AN250" s="81">
        <f t="shared" si="152"/>
        <v>0</v>
      </c>
      <c r="AO250" s="81">
        <f t="shared" si="153"/>
        <v>0</v>
      </c>
      <c r="AP250" s="81">
        <f t="shared" si="154"/>
        <v>0</v>
      </c>
      <c r="AQ250" s="81">
        <f t="shared" si="155"/>
        <v>0</v>
      </c>
      <c r="AR250" s="81">
        <f t="shared" si="156"/>
        <v>0</v>
      </c>
      <c r="AS250" s="81">
        <f t="shared" si="157"/>
        <v>0</v>
      </c>
      <c r="AT250" s="81">
        <f t="shared" si="159"/>
        <v>0</v>
      </c>
      <c r="AU250" s="81">
        <f t="shared" si="162"/>
        <v>0</v>
      </c>
      <c r="AV250" s="81">
        <f t="shared" si="163"/>
        <v>0</v>
      </c>
      <c r="AW250" s="81">
        <f t="shared" si="164"/>
        <v>0</v>
      </c>
      <c r="AX250" s="81">
        <f t="shared" si="165"/>
        <v>0</v>
      </c>
      <c r="AY250" s="81">
        <f t="shared" si="166"/>
        <v>0</v>
      </c>
      <c r="AZ250" s="134">
        <f t="shared" si="160"/>
        <v>0</v>
      </c>
    </row>
    <row r="251" spans="13:52" x14ac:dyDescent="0.3">
      <c r="M251" s="145">
        <f t="shared" si="158"/>
        <v>315</v>
      </c>
      <c r="N251" s="143">
        <f t="shared" si="161"/>
        <v>5.25</v>
      </c>
      <c r="O251" s="90">
        <f t="shared" si="127"/>
        <v>0</v>
      </c>
      <c r="P251" s="90">
        <f t="shared" si="128"/>
        <v>0</v>
      </c>
      <c r="Q251" s="81">
        <f t="shared" si="129"/>
        <v>0</v>
      </c>
      <c r="R251" s="81">
        <f t="shared" si="130"/>
        <v>0</v>
      </c>
      <c r="S251" s="81">
        <f t="shared" si="131"/>
        <v>0</v>
      </c>
      <c r="T251" s="81">
        <f t="shared" si="132"/>
        <v>0</v>
      </c>
      <c r="U251" s="81">
        <f t="shared" si="133"/>
        <v>0</v>
      </c>
      <c r="V251" s="81">
        <f t="shared" si="134"/>
        <v>0</v>
      </c>
      <c r="W251" s="81">
        <f t="shared" si="135"/>
        <v>0</v>
      </c>
      <c r="X251" s="81">
        <f t="shared" si="136"/>
        <v>0</v>
      </c>
      <c r="Y251" s="81">
        <f t="shared" si="137"/>
        <v>0</v>
      </c>
      <c r="Z251" s="81">
        <f t="shared" si="138"/>
        <v>0</v>
      </c>
      <c r="AA251" s="81">
        <f t="shared" si="139"/>
        <v>0</v>
      </c>
      <c r="AB251" s="81">
        <f t="shared" si="140"/>
        <v>0</v>
      </c>
      <c r="AC251" s="81">
        <f t="shared" si="141"/>
        <v>0</v>
      </c>
      <c r="AD251" s="81">
        <f t="shared" si="142"/>
        <v>0</v>
      </c>
      <c r="AE251" s="81">
        <f t="shared" si="143"/>
        <v>0</v>
      </c>
      <c r="AF251" s="81">
        <f t="shared" si="144"/>
        <v>0</v>
      </c>
      <c r="AG251" s="81">
        <f t="shared" si="145"/>
        <v>0</v>
      </c>
      <c r="AH251" s="81">
        <f t="shared" si="146"/>
        <v>0</v>
      </c>
      <c r="AI251" s="81">
        <f t="shared" si="147"/>
        <v>0</v>
      </c>
      <c r="AJ251" s="81">
        <f t="shared" si="148"/>
        <v>0</v>
      </c>
      <c r="AK251" s="81">
        <f t="shared" si="149"/>
        <v>0</v>
      </c>
      <c r="AL251" s="81">
        <f t="shared" si="150"/>
        <v>0</v>
      </c>
      <c r="AM251" s="81">
        <f t="shared" si="151"/>
        <v>0</v>
      </c>
      <c r="AN251" s="81">
        <f t="shared" si="152"/>
        <v>0</v>
      </c>
      <c r="AO251" s="81">
        <f t="shared" si="153"/>
        <v>0</v>
      </c>
      <c r="AP251" s="81">
        <f t="shared" si="154"/>
        <v>0</v>
      </c>
      <c r="AQ251" s="81">
        <f t="shared" si="155"/>
        <v>0</v>
      </c>
      <c r="AR251" s="81">
        <f t="shared" si="156"/>
        <v>0</v>
      </c>
      <c r="AS251" s="81">
        <f t="shared" si="157"/>
        <v>0</v>
      </c>
      <c r="AT251" s="81">
        <f t="shared" si="159"/>
        <v>0</v>
      </c>
      <c r="AU251" s="81">
        <f t="shared" si="162"/>
        <v>0</v>
      </c>
      <c r="AV251" s="81">
        <f t="shared" si="163"/>
        <v>0</v>
      </c>
      <c r="AW251" s="81">
        <f t="shared" si="164"/>
        <v>0</v>
      </c>
      <c r="AX251" s="81">
        <f t="shared" si="165"/>
        <v>0</v>
      </c>
      <c r="AY251" s="81">
        <f t="shared" si="166"/>
        <v>0</v>
      </c>
      <c r="AZ251" s="134">
        <f t="shared" si="160"/>
        <v>0</v>
      </c>
    </row>
    <row r="252" spans="13:52" x14ac:dyDescent="0.3">
      <c r="M252" s="145">
        <f t="shared" ref="M252:M260" si="167">M173</f>
        <v>320</v>
      </c>
      <c r="N252" s="143">
        <f t="shared" si="161"/>
        <v>5.333333333333333</v>
      </c>
      <c r="O252" s="90">
        <f t="shared" si="127"/>
        <v>0</v>
      </c>
      <c r="P252" s="90">
        <f t="shared" si="128"/>
        <v>0</v>
      </c>
      <c r="Q252" s="81">
        <f t="shared" si="129"/>
        <v>0</v>
      </c>
      <c r="R252" s="81">
        <f t="shared" si="130"/>
        <v>0</v>
      </c>
      <c r="S252" s="81">
        <f t="shared" si="131"/>
        <v>0</v>
      </c>
      <c r="T252" s="81">
        <f t="shared" si="132"/>
        <v>0</v>
      </c>
      <c r="U252" s="81">
        <f t="shared" si="133"/>
        <v>0</v>
      </c>
      <c r="V252" s="81">
        <f t="shared" si="134"/>
        <v>0</v>
      </c>
      <c r="W252" s="81">
        <f t="shared" si="135"/>
        <v>0</v>
      </c>
      <c r="X252" s="81">
        <f t="shared" si="136"/>
        <v>0</v>
      </c>
      <c r="Y252" s="81">
        <f t="shared" si="137"/>
        <v>0</v>
      </c>
      <c r="Z252" s="81">
        <f t="shared" si="138"/>
        <v>0</v>
      </c>
      <c r="AA252" s="81">
        <f t="shared" si="139"/>
        <v>0</v>
      </c>
      <c r="AB252" s="81">
        <f t="shared" si="140"/>
        <v>0</v>
      </c>
      <c r="AC252" s="81">
        <f t="shared" si="141"/>
        <v>0</v>
      </c>
      <c r="AD252" s="81">
        <f t="shared" si="142"/>
        <v>0</v>
      </c>
      <c r="AE252" s="81">
        <f t="shared" si="143"/>
        <v>0</v>
      </c>
      <c r="AF252" s="81">
        <f t="shared" si="144"/>
        <v>0</v>
      </c>
      <c r="AG252" s="81">
        <f t="shared" si="145"/>
        <v>0</v>
      </c>
      <c r="AH252" s="81">
        <f t="shared" si="146"/>
        <v>0</v>
      </c>
      <c r="AI252" s="81">
        <f t="shared" si="147"/>
        <v>0</v>
      </c>
      <c r="AJ252" s="81">
        <f t="shared" si="148"/>
        <v>0</v>
      </c>
      <c r="AK252" s="81">
        <f t="shared" si="149"/>
        <v>0</v>
      </c>
      <c r="AL252" s="81">
        <f t="shared" si="150"/>
        <v>0</v>
      </c>
      <c r="AM252" s="81">
        <f t="shared" si="151"/>
        <v>0</v>
      </c>
      <c r="AN252" s="81">
        <f t="shared" si="152"/>
        <v>0</v>
      </c>
      <c r="AO252" s="81">
        <f t="shared" si="153"/>
        <v>0</v>
      </c>
      <c r="AP252" s="81">
        <f t="shared" si="154"/>
        <v>0</v>
      </c>
      <c r="AQ252" s="81">
        <f t="shared" si="155"/>
        <v>0</v>
      </c>
      <c r="AR252" s="81">
        <f t="shared" si="156"/>
        <v>0</v>
      </c>
      <c r="AS252" s="81">
        <f t="shared" si="157"/>
        <v>0</v>
      </c>
      <c r="AT252" s="81">
        <f t="shared" si="159"/>
        <v>0</v>
      </c>
      <c r="AU252" s="81">
        <f t="shared" si="162"/>
        <v>0</v>
      </c>
      <c r="AV252" s="81">
        <f t="shared" si="163"/>
        <v>0</v>
      </c>
      <c r="AW252" s="81">
        <f t="shared" si="164"/>
        <v>0</v>
      </c>
      <c r="AX252" s="81">
        <f t="shared" si="165"/>
        <v>0</v>
      </c>
      <c r="AY252" s="81">
        <f t="shared" si="166"/>
        <v>0</v>
      </c>
      <c r="AZ252" s="134">
        <f t="shared" ref="AZ252:AZ260" si="168">SUM(O252:AY252)</f>
        <v>0</v>
      </c>
    </row>
    <row r="253" spans="13:52" x14ac:dyDescent="0.3">
      <c r="M253" s="145">
        <f t="shared" si="167"/>
        <v>325</v>
      </c>
      <c r="N253" s="143">
        <f t="shared" ref="N253:N260" si="169">N174</f>
        <v>5.416666666666667</v>
      </c>
      <c r="O253" s="90">
        <f t="shared" ref="O253:O260" si="170">O$187*$K174</f>
        <v>0</v>
      </c>
      <c r="P253" s="90">
        <f t="shared" si="128"/>
        <v>0</v>
      </c>
      <c r="Q253" s="81">
        <f t="shared" si="129"/>
        <v>0</v>
      </c>
      <c r="R253" s="81">
        <f t="shared" si="130"/>
        <v>0</v>
      </c>
      <c r="S253" s="81">
        <f t="shared" si="131"/>
        <v>0</v>
      </c>
      <c r="T253" s="81">
        <f t="shared" si="132"/>
        <v>0</v>
      </c>
      <c r="U253" s="81">
        <f t="shared" si="133"/>
        <v>0</v>
      </c>
      <c r="V253" s="81">
        <f t="shared" si="134"/>
        <v>0</v>
      </c>
      <c r="W253" s="81">
        <f t="shared" si="135"/>
        <v>0</v>
      </c>
      <c r="X253" s="81">
        <f t="shared" si="136"/>
        <v>0</v>
      </c>
      <c r="Y253" s="81">
        <f t="shared" si="137"/>
        <v>0</v>
      </c>
      <c r="Z253" s="81">
        <f t="shared" si="138"/>
        <v>0</v>
      </c>
      <c r="AA253" s="81">
        <f t="shared" si="139"/>
        <v>0</v>
      </c>
      <c r="AB253" s="81">
        <f t="shared" si="140"/>
        <v>0</v>
      </c>
      <c r="AC253" s="81">
        <f t="shared" si="141"/>
        <v>0</v>
      </c>
      <c r="AD253" s="81">
        <f t="shared" si="142"/>
        <v>0</v>
      </c>
      <c r="AE253" s="81">
        <f t="shared" si="143"/>
        <v>0</v>
      </c>
      <c r="AF253" s="81">
        <f t="shared" si="144"/>
        <v>0</v>
      </c>
      <c r="AG253" s="81">
        <f t="shared" si="145"/>
        <v>0</v>
      </c>
      <c r="AH253" s="81">
        <f t="shared" si="146"/>
        <v>0</v>
      </c>
      <c r="AI253" s="81">
        <f t="shared" si="147"/>
        <v>0</v>
      </c>
      <c r="AJ253" s="81">
        <f t="shared" si="148"/>
        <v>0</v>
      </c>
      <c r="AK253" s="81">
        <f t="shared" si="149"/>
        <v>0</v>
      </c>
      <c r="AL253" s="81">
        <f t="shared" si="150"/>
        <v>0</v>
      </c>
      <c r="AM253" s="81">
        <f t="shared" si="151"/>
        <v>0</v>
      </c>
      <c r="AN253" s="81">
        <f t="shared" si="152"/>
        <v>0</v>
      </c>
      <c r="AO253" s="81">
        <f t="shared" si="153"/>
        <v>0</v>
      </c>
      <c r="AP253" s="81">
        <f t="shared" si="154"/>
        <v>0</v>
      </c>
      <c r="AQ253" s="81">
        <f t="shared" si="155"/>
        <v>0</v>
      </c>
      <c r="AR253" s="81">
        <f t="shared" si="156"/>
        <v>0</v>
      </c>
      <c r="AS253" s="81">
        <f t="shared" si="157"/>
        <v>0</v>
      </c>
      <c r="AT253" s="81">
        <f t="shared" si="159"/>
        <v>0</v>
      </c>
      <c r="AU253" s="81">
        <f t="shared" si="162"/>
        <v>0</v>
      </c>
      <c r="AV253" s="81">
        <f t="shared" si="163"/>
        <v>0</v>
      </c>
      <c r="AW253" s="81">
        <f t="shared" si="164"/>
        <v>0</v>
      </c>
      <c r="AX253" s="81">
        <f t="shared" si="165"/>
        <v>0</v>
      </c>
      <c r="AY253" s="81">
        <f t="shared" si="166"/>
        <v>0</v>
      </c>
      <c r="AZ253" s="134">
        <f t="shared" si="168"/>
        <v>0</v>
      </c>
    </row>
    <row r="254" spans="13:52" x14ac:dyDescent="0.3">
      <c r="M254" s="145">
        <f t="shared" si="167"/>
        <v>330</v>
      </c>
      <c r="N254" s="143">
        <f t="shared" si="169"/>
        <v>5.5</v>
      </c>
      <c r="O254" s="90">
        <f t="shared" si="170"/>
        <v>0</v>
      </c>
      <c r="P254" s="90">
        <f t="shared" ref="P254:P260" si="171">P$187*$K174</f>
        <v>0</v>
      </c>
      <c r="Q254" s="81">
        <f t="shared" si="129"/>
        <v>0</v>
      </c>
      <c r="R254" s="81">
        <f t="shared" si="130"/>
        <v>0</v>
      </c>
      <c r="S254" s="81">
        <f t="shared" si="131"/>
        <v>0</v>
      </c>
      <c r="T254" s="81">
        <f t="shared" si="132"/>
        <v>0</v>
      </c>
      <c r="U254" s="81">
        <f t="shared" si="133"/>
        <v>0</v>
      </c>
      <c r="V254" s="81">
        <f t="shared" si="134"/>
        <v>0</v>
      </c>
      <c r="W254" s="81">
        <f t="shared" si="135"/>
        <v>0</v>
      </c>
      <c r="X254" s="81">
        <f t="shared" si="136"/>
        <v>0</v>
      </c>
      <c r="Y254" s="81">
        <f t="shared" si="137"/>
        <v>0</v>
      </c>
      <c r="Z254" s="81">
        <f t="shared" si="138"/>
        <v>0</v>
      </c>
      <c r="AA254" s="81">
        <f t="shared" si="139"/>
        <v>0</v>
      </c>
      <c r="AB254" s="81">
        <f t="shared" si="140"/>
        <v>0</v>
      </c>
      <c r="AC254" s="81">
        <f t="shared" si="141"/>
        <v>0</v>
      </c>
      <c r="AD254" s="81">
        <f t="shared" si="142"/>
        <v>0</v>
      </c>
      <c r="AE254" s="81">
        <f t="shared" si="143"/>
        <v>0</v>
      </c>
      <c r="AF254" s="81">
        <f t="shared" si="144"/>
        <v>0</v>
      </c>
      <c r="AG254" s="81">
        <f t="shared" si="145"/>
        <v>0</v>
      </c>
      <c r="AH254" s="81">
        <f t="shared" si="146"/>
        <v>0</v>
      </c>
      <c r="AI254" s="81">
        <f t="shared" si="147"/>
        <v>0</v>
      </c>
      <c r="AJ254" s="81">
        <f t="shared" si="148"/>
        <v>0</v>
      </c>
      <c r="AK254" s="81">
        <f t="shared" si="149"/>
        <v>0</v>
      </c>
      <c r="AL254" s="81">
        <f t="shared" si="150"/>
        <v>0</v>
      </c>
      <c r="AM254" s="81">
        <f t="shared" si="151"/>
        <v>0</v>
      </c>
      <c r="AN254" s="81">
        <f t="shared" si="152"/>
        <v>0</v>
      </c>
      <c r="AO254" s="81">
        <f t="shared" si="153"/>
        <v>0</v>
      </c>
      <c r="AP254" s="81">
        <f t="shared" si="154"/>
        <v>0</v>
      </c>
      <c r="AQ254" s="81">
        <f t="shared" si="155"/>
        <v>0</v>
      </c>
      <c r="AR254" s="81">
        <f t="shared" si="156"/>
        <v>0</v>
      </c>
      <c r="AS254" s="81">
        <f t="shared" si="157"/>
        <v>0</v>
      </c>
      <c r="AT254" s="81">
        <f t="shared" si="159"/>
        <v>0</v>
      </c>
      <c r="AU254" s="81">
        <f t="shared" si="162"/>
        <v>0</v>
      </c>
      <c r="AV254" s="81">
        <f t="shared" si="163"/>
        <v>0</v>
      </c>
      <c r="AW254" s="81">
        <f t="shared" si="164"/>
        <v>0</v>
      </c>
      <c r="AX254" s="81">
        <f t="shared" si="165"/>
        <v>0</v>
      </c>
      <c r="AY254" s="81">
        <f t="shared" si="166"/>
        <v>0</v>
      </c>
      <c r="AZ254" s="134">
        <f t="shared" si="168"/>
        <v>0</v>
      </c>
    </row>
    <row r="255" spans="13:52" x14ac:dyDescent="0.3">
      <c r="M255" s="145">
        <f t="shared" si="167"/>
        <v>335</v>
      </c>
      <c r="N255" s="143">
        <f t="shared" si="169"/>
        <v>5.583333333333333</v>
      </c>
      <c r="O255" s="90">
        <f t="shared" si="170"/>
        <v>0</v>
      </c>
      <c r="P255" s="90">
        <f t="shared" si="171"/>
        <v>0</v>
      </c>
      <c r="Q255" s="81">
        <f t="shared" ref="Q255:Q260" si="172">Q$187*$K174</f>
        <v>0</v>
      </c>
      <c r="R255" s="81">
        <f t="shared" si="130"/>
        <v>0</v>
      </c>
      <c r="S255" s="81">
        <f t="shared" si="131"/>
        <v>0</v>
      </c>
      <c r="T255" s="81">
        <f t="shared" si="132"/>
        <v>0</v>
      </c>
      <c r="U255" s="81">
        <f t="shared" si="133"/>
        <v>0</v>
      </c>
      <c r="V255" s="81">
        <f t="shared" si="134"/>
        <v>0</v>
      </c>
      <c r="W255" s="81">
        <f t="shared" si="135"/>
        <v>0</v>
      </c>
      <c r="X255" s="81">
        <f t="shared" si="136"/>
        <v>0</v>
      </c>
      <c r="Y255" s="81">
        <f t="shared" si="137"/>
        <v>0</v>
      </c>
      <c r="Z255" s="81">
        <f t="shared" si="138"/>
        <v>0</v>
      </c>
      <c r="AA255" s="81">
        <f t="shared" si="139"/>
        <v>0</v>
      </c>
      <c r="AB255" s="81">
        <f t="shared" si="140"/>
        <v>0</v>
      </c>
      <c r="AC255" s="81">
        <f t="shared" si="141"/>
        <v>0</v>
      </c>
      <c r="AD255" s="81">
        <f t="shared" si="142"/>
        <v>0</v>
      </c>
      <c r="AE255" s="81">
        <f t="shared" si="143"/>
        <v>0</v>
      </c>
      <c r="AF255" s="81">
        <f t="shared" si="144"/>
        <v>0</v>
      </c>
      <c r="AG255" s="81">
        <f t="shared" si="145"/>
        <v>0</v>
      </c>
      <c r="AH255" s="81">
        <f t="shared" si="146"/>
        <v>0</v>
      </c>
      <c r="AI255" s="81">
        <f t="shared" si="147"/>
        <v>0</v>
      </c>
      <c r="AJ255" s="81">
        <f t="shared" si="148"/>
        <v>0</v>
      </c>
      <c r="AK255" s="81">
        <f t="shared" si="149"/>
        <v>0</v>
      </c>
      <c r="AL255" s="81">
        <f t="shared" si="150"/>
        <v>0</v>
      </c>
      <c r="AM255" s="81">
        <f t="shared" si="151"/>
        <v>0</v>
      </c>
      <c r="AN255" s="81">
        <f t="shared" si="152"/>
        <v>0</v>
      </c>
      <c r="AO255" s="81">
        <f t="shared" si="153"/>
        <v>0</v>
      </c>
      <c r="AP255" s="81">
        <f t="shared" si="154"/>
        <v>0</v>
      </c>
      <c r="AQ255" s="81">
        <f t="shared" si="155"/>
        <v>0</v>
      </c>
      <c r="AR255" s="81">
        <f t="shared" si="156"/>
        <v>0</v>
      </c>
      <c r="AS255" s="81">
        <f t="shared" si="157"/>
        <v>0</v>
      </c>
      <c r="AT255" s="81">
        <f t="shared" si="159"/>
        <v>0</v>
      </c>
      <c r="AU255" s="81">
        <f t="shared" si="162"/>
        <v>0</v>
      </c>
      <c r="AV255" s="81">
        <f t="shared" si="163"/>
        <v>0</v>
      </c>
      <c r="AW255" s="81">
        <f t="shared" si="164"/>
        <v>0</v>
      </c>
      <c r="AX255" s="81">
        <f t="shared" si="165"/>
        <v>0</v>
      </c>
      <c r="AY255" s="81">
        <f t="shared" si="166"/>
        <v>0</v>
      </c>
      <c r="AZ255" s="134">
        <f t="shared" si="168"/>
        <v>0</v>
      </c>
    </row>
    <row r="256" spans="13:52" x14ac:dyDescent="0.3">
      <c r="M256" s="145">
        <f t="shared" si="167"/>
        <v>340</v>
      </c>
      <c r="N256" s="143">
        <f t="shared" si="169"/>
        <v>5.666666666666667</v>
      </c>
      <c r="O256" s="90">
        <f t="shared" si="170"/>
        <v>0</v>
      </c>
      <c r="P256" s="90">
        <f t="shared" si="171"/>
        <v>0</v>
      </c>
      <c r="Q256" s="81">
        <f t="shared" si="172"/>
        <v>0</v>
      </c>
      <c r="R256" s="81">
        <f t="shared" ref="R256:R260" si="173">R$187*$K174</f>
        <v>0</v>
      </c>
      <c r="S256" s="81">
        <f t="shared" si="131"/>
        <v>0</v>
      </c>
      <c r="T256" s="81">
        <f t="shared" si="132"/>
        <v>0</v>
      </c>
      <c r="U256" s="81">
        <f t="shared" si="133"/>
        <v>0</v>
      </c>
      <c r="V256" s="81">
        <f t="shared" si="134"/>
        <v>0</v>
      </c>
      <c r="W256" s="81">
        <f t="shared" si="135"/>
        <v>0</v>
      </c>
      <c r="X256" s="81">
        <f t="shared" si="136"/>
        <v>0</v>
      </c>
      <c r="Y256" s="81">
        <f t="shared" si="137"/>
        <v>0</v>
      </c>
      <c r="Z256" s="81">
        <f t="shared" si="138"/>
        <v>0</v>
      </c>
      <c r="AA256" s="81">
        <f t="shared" si="139"/>
        <v>0</v>
      </c>
      <c r="AB256" s="81">
        <f t="shared" si="140"/>
        <v>0</v>
      </c>
      <c r="AC256" s="81">
        <f t="shared" si="141"/>
        <v>0</v>
      </c>
      <c r="AD256" s="81">
        <f t="shared" si="142"/>
        <v>0</v>
      </c>
      <c r="AE256" s="81">
        <f t="shared" si="143"/>
        <v>0</v>
      </c>
      <c r="AF256" s="81">
        <f t="shared" si="144"/>
        <v>0</v>
      </c>
      <c r="AG256" s="81">
        <f t="shared" si="145"/>
        <v>0</v>
      </c>
      <c r="AH256" s="81">
        <f t="shared" si="146"/>
        <v>0</v>
      </c>
      <c r="AI256" s="81">
        <f t="shared" si="147"/>
        <v>0</v>
      </c>
      <c r="AJ256" s="81">
        <f t="shared" si="148"/>
        <v>0</v>
      </c>
      <c r="AK256" s="81">
        <f t="shared" si="149"/>
        <v>0</v>
      </c>
      <c r="AL256" s="81">
        <f t="shared" si="150"/>
        <v>0</v>
      </c>
      <c r="AM256" s="81">
        <f t="shared" si="151"/>
        <v>0</v>
      </c>
      <c r="AN256" s="81">
        <f t="shared" si="152"/>
        <v>0</v>
      </c>
      <c r="AO256" s="81">
        <f t="shared" si="153"/>
        <v>0</v>
      </c>
      <c r="AP256" s="81">
        <f t="shared" si="154"/>
        <v>0</v>
      </c>
      <c r="AQ256" s="81">
        <f t="shared" si="155"/>
        <v>0</v>
      </c>
      <c r="AR256" s="81">
        <f t="shared" si="156"/>
        <v>0</v>
      </c>
      <c r="AS256" s="81">
        <f t="shared" si="157"/>
        <v>0</v>
      </c>
      <c r="AT256" s="81">
        <f t="shared" si="159"/>
        <v>0</v>
      </c>
      <c r="AU256" s="81">
        <f t="shared" si="162"/>
        <v>0</v>
      </c>
      <c r="AV256" s="81">
        <f t="shared" si="163"/>
        <v>0</v>
      </c>
      <c r="AW256" s="81">
        <f t="shared" si="164"/>
        <v>0</v>
      </c>
      <c r="AX256" s="81">
        <f t="shared" si="165"/>
        <v>0</v>
      </c>
      <c r="AY256" s="81">
        <f t="shared" si="166"/>
        <v>0</v>
      </c>
      <c r="AZ256" s="134">
        <f t="shared" si="168"/>
        <v>0</v>
      </c>
    </row>
    <row r="257" spans="1:52" x14ac:dyDescent="0.3">
      <c r="M257" s="145">
        <f t="shared" si="167"/>
        <v>345</v>
      </c>
      <c r="N257" s="143">
        <f t="shared" si="169"/>
        <v>5.75</v>
      </c>
      <c r="O257" s="90">
        <f t="shared" si="170"/>
        <v>0</v>
      </c>
      <c r="P257" s="90">
        <f t="shared" si="171"/>
        <v>0</v>
      </c>
      <c r="Q257" s="81">
        <f t="shared" si="172"/>
        <v>0</v>
      </c>
      <c r="R257" s="81">
        <f t="shared" si="173"/>
        <v>0</v>
      </c>
      <c r="S257" s="81">
        <f t="shared" ref="S257:S260" si="174">S$187*$K174</f>
        <v>0</v>
      </c>
      <c r="T257" s="81">
        <f t="shared" si="132"/>
        <v>0</v>
      </c>
      <c r="U257" s="81">
        <f t="shared" si="133"/>
        <v>0</v>
      </c>
      <c r="V257" s="81">
        <f t="shared" si="134"/>
        <v>0</v>
      </c>
      <c r="W257" s="81">
        <f t="shared" si="135"/>
        <v>0</v>
      </c>
      <c r="X257" s="81">
        <f t="shared" si="136"/>
        <v>0</v>
      </c>
      <c r="Y257" s="81">
        <f t="shared" si="137"/>
        <v>0</v>
      </c>
      <c r="Z257" s="81">
        <f t="shared" si="138"/>
        <v>0</v>
      </c>
      <c r="AA257" s="81">
        <f t="shared" si="139"/>
        <v>0</v>
      </c>
      <c r="AB257" s="81">
        <f t="shared" si="140"/>
        <v>0</v>
      </c>
      <c r="AC257" s="81">
        <f t="shared" si="141"/>
        <v>0</v>
      </c>
      <c r="AD257" s="81">
        <f t="shared" si="142"/>
        <v>0</v>
      </c>
      <c r="AE257" s="81">
        <f t="shared" si="143"/>
        <v>0</v>
      </c>
      <c r="AF257" s="81">
        <f t="shared" si="144"/>
        <v>0</v>
      </c>
      <c r="AG257" s="81">
        <f t="shared" si="145"/>
        <v>0</v>
      </c>
      <c r="AH257" s="81">
        <f t="shared" si="146"/>
        <v>0</v>
      </c>
      <c r="AI257" s="81">
        <f t="shared" si="147"/>
        <v>0</v>
      </c>
      <c r="AJ257" s="81">
        <f t="shared" si="148"/>
        <v>0</v>
      </c>
      <c r="AK257" s="81">
        <f t="shared" si="149"/>
        <v>0</v>
      </c>
      <c r="AL257" s="81">
        <f t="shared" si="150"/>
        <v>0</v>
      </c>
      <c r="AM257" s="81">
        <f t="shared" si="151"/>
        <v>0</v>
      </c>
      <c r="AN257" s="81">
        <f t="shared" si="152"/>
        <v>0</v>
      </c>
      <c r="AO257" s="81">
        <f t="shared" si="153"/>
        <v>0</v>
      </c>
      <c r="AP257" s="81">
        <f t="shared" si="154"/>
        <v>0</v>
      </c>
      <c r="AQ257" s="81">
        <f t="shared" si="155"/>
        <v>0</v>
      </c>
      <c r="AR257" s="81">
        <f t="shared" si="156"/>
        <v>0</v>
      </c>
      <c r="AS257" s="81">
        <f t="shared" si="157"/>
        <v>0</v>
      </c>
      <c r="AT257" s="81">
        <f t="shared" si="159"/>
        <v>0</v>
      </c>
      <c r="AU257" s="81">
        <f t="shared" si="162"/>
        <v>0</v>
      </c>
      <c r="AV257" s="81">
        <f t="shared" si="163"/>
        <v>0</v>
      </c>
      <c r="AW257" s="81">
        <f t="shared" si="164"/>
        <v>0</v>
      </c>
      <c r="AX257" s="81">
        <f t="shared" si="165"/>
        <v>0</v>
      </c>
      <c r="AY257" s="81">
        <f t="shared" si="166"/>
        <v>0</v>
      </c>
      <c r="AZ257" s="134">
        <f t="shared" si="168"/>
        <v>0</v>
      </c>
    </row>
    <row r="258" spans="1:52" x14ac:dyDescent="0.3">
      <c r="M258" s="145">
        <f t="shared" si="167"/>
        <v>350</v>
      </c>
      <c r="N258" s="143">
        <f t="shared" si="169"/>
        <v>5.833333333333333</v>
      </c>
      <c r="O258" s="90">
        <f t="shared" si="170"/>
        <v>0</v>
      </c>
      <c r="P258" s="90">
        <f t="shared" si="171"/>
        <v>0</v>
      </c>
      <c r="Q258" s="81">
        <f t="shared" si="172"/>
        <v>0</v>
      </c>
      <c r="R258" s="81">
        <f t="shared" si="173"/>
        <v>0</v>
      </c>
      <c r="S258" s="81">
        <f t="shared" si="174"/>
        <v>0</v>
      </c>
      <c r="T258" s="81">
        <f t="shared" ref="T258:T260" si="175">T$187*$K174</f>
        <v>0</v>
      </c>
      <c r="U258" s="81">
        <f t="shared" si="133"/>
        <v>0</v>
      </c>
      <c r="V258" s="81">
        <f t="shared" si="134"/>
        <v>0</v>
      </c>
      <c r="W258" s="81">
        <f t="shared" si="135"/>
        <v>0</v>
      </c>
      <c r="X258" s="81">
        <f t="shared" si="136"/>
        <v>0</v>
      </c>
      <c r="Y258" s="81">
        <f t="shared" si="137"/>
        <v>0</v>
      </c>
      <c r="Z258" s="81">
        <f t="shared" si="138"/>
        <v>0</v>
      </c>
      <c r="AA258" s="81">
        <f t="shared" si="139"/>
        <v>0</v>
      </c>
      <c r="AB258" s="81">
        <f t="shared" si="140"/>
        <v>0</v>
      </c>
      <c r="AC258" s="81">
        <f t="shared" si="141"/>
        <v>0</v>
      </c>
      <c r="AD258" s="81">
        <f t="shared" si="142"/>
        <v>0</v>
      </c>
      <c r="AE258" s="81">
        <f t="shared" si="143"/>
        <v>0</v>
      </c>
      <c r="AF258" s="81">
        <f t="shared" si="144"/>
        <v>0</v>
      </c>
      <c r="AG258" s="81">
        <f t="shared" si="145"/>
        <v>0</v>
      </c>
      <c r="AH258" s="81">
        <f t="shared" si="146"/>
        <v>0</v>
      </c>
      <c r="AI258" s="81">
        <f t="shared" si="147"/>
        <v>0</v>
      </c>
      <c r="AJ258" s="81">
        <f t="shared" si="148"/>
        <v>0</v>
      </c>
      <c r="AK258" s="81">
        <f t="shared" si="149"/>
        <v>0</v>
      </c>
      <c r="AL258" s="81">
        <f t="shared" si="150"/>
        <v>0</v>
      </c>
      <c r="AM258" s="81">
        <f t="shared" si="151"/>
        <v>0</v>
      </c>
      <c r="AN258" s="81">
        <f t="shared" si="152"/>
        <v>0</v>
      </c>
      <c r="AO258" s="81">
        <f t="shared" si="153"/>
        <v>0</v>
      </c>
      <c r="AP258" s="81">
        <f t="shared" si="154"/>
        <v>0</v>
      </c>
      <c r="AQ258" s="81">
        <f t="shared" si="155"/>
        <v>0</v>
      </c>
      <c r="AR258" s="81">
        <f t="shared" si="156"/>
        <v>0</v>
      </c>
      <c r="AS258" s="81">
        <f t="shared" si="157"/>
        <v>0</v>
      </c>
      <c r="AT258" s="81">
        <f t="shared" si="159"/>
        <v>0</v>
      </c>
      <c r="AU258" s="81">
        <f t="shared" si="162"/>
        <v>0</v>
      </c>
      <c r="AV258" s="81">
        <f t="shared" si="163"/>
        <v>0</v>
      </c>
      <c r="AW258" s="81">
        <f t="shared" si="164"/>
        <v>0</v>
      </c>
      <c r="AX258" s="81">
        <f t="shared" si="165"/>
        <v>0</v>
      </c>
      <c r="AY258" s="81">
        <f t="shared" si="166"/>
        <v>0</v>
      </c>
      <c r="AZ258" s="134">
        <f t="shared" si="168"/>
        <v>0</v>
      </c>
    </row>
    <row r="259" spans="1:52" x14ac:dyDescent="0.3">
      <c r="M259" s="145">
        <f t="shared" si="167"/>
        <v>355</v>
      </c>
      <c r="N259" s="143">
        <f t="shared" si="169"/>
        <v>5.916666666666667</v>
      </c>
      <c r="O259" s="90">
        <f t="shared" si="170"/>
        <v>0</v>
      </c>
      <c r="P259" s="90">
        <f t="shared" si="171"/>
        <v>0</v>
      </c>
      <c r="Q259" s="81">
        <f t="shared" si="172"/>
        <v>0</v>
      </c>
      <c r="R259" s="81">
        <f t="shared" si="173"/>
        <v>0</v>
      </c>
      <c r="S259" s="81">
        <f t="shared" si="174"/>
        <v>0</v>
      </c>
      <c r="T259" s="81">
        <f t="shared" si="175"/>
        <v>0</v>
      </c>
      <c r="U259" s="81">
        <f t="shared" ref="U259:U260" si="176">U$187*$K174</f>
        <v>0</v>
      </c>
      <c r="V259" s="81">
        <f t="shared" si="134"/>
        <v>0</v>
      </c>
      <c r="W259" s="81">
        <f t="shared" si="135"/>
        <v>0</v>
      </c>
      <c r="X259" s="81">
        <f t="shared" si="136"/>
        <v>0</v>
      </c>
      <c r="Y259" s="81">
        <f t="shared" si="137"/>
        <v>0</v>
      </c>
      <c r="Z259" s="81">
        <f t="shared" si="138"/>
        <v>0</v>
      </c>
      <c r="AA259" s="81">
        <f t="shared" si="139"/>
        <v>0</v>
      </c>
      <c r="AB259" s="81">
        <f t="shared" si="140"/>
        <v>0</v>
      </c>
      <c r="AC259" s="81">
        <f t="shared" si="141"/>
        <v>0</v>
      </c>
      <c r="AD259" s="81">
        <f t="shared" si="142"/>
        <v>0</v>
      </c>
      <c r="AE259" s="81">
        <f t="shared" si="143"/>
        <v>0</v>
      </c>
      <c r="AF259" s="81">
        <f t="shared" si="144"/>
        <v>0</v>
      </c>
      <c r="AG259" s="81">
        <f t="shared" si="145"/>
        <v>0</v>
      </c>
      <c r="AH259" s="81">
        <f t="shared" si="146"/>
        <v>0</v>
      </c>
      <c r="AI259" s="81">
        <f t="shared" si="147"/>
        <v>0</v>
      </c>
      <c r="AJ259" s="81">
        <f t="shared" si="148"/>
        <v>0</v>
      </c>
      <c r="AK259" s="81">
        <f t="shared" si="149"/>
        <v>0</v>
      </c>
      <c r="AL259" s="81">
        <f t="shared" si="150"/>
        <v>0</v>
      </c>
      <c r="AM259" s="81">
        <f t="shared" si="151"/>
        <v>0</v>
      </c>
      <c r="AN259" s="81">
        <f t="shared" si="152"/>
        <v>0</v>
      </c>
      <c r="AO259" s="81">
        <f t="shared" si="153"/>
        <v>0</v>
      </c>
      <c r="AP259" s="81">
        <f t="shared" si="154"/>
        <v>0</v>
      </c>
      <c r="AQ259" s="81">
        <f t="shared" si="155"/>
        <v>0</v>
      </c>
      <c r="AR259" s="81">
        <f t="shared" si="156"/>
        <v>0</v>
      </c>
      <c r="AS259" s="81">
        <f t="shared" si="157"/>
        <v>0</v>
      </c>
      <c r="AT259" s="81">
        <f t="shared" si="159"/>
        <v>0</v>
      </c>
      <c r="AU259" s="81">
        <f t="shared" si="162"/>
        <v>0</v>
      </c>
      <c r="AV259" s="81">
        <f t="shared" si="163"/>
        <v>0</v>
      </c>
      <c r="AW259" s="81">
        <f t="shared" si="164"/>
        <v>0</v>
      </c>
      <c r="AX259" s="81">
        <f t="shared" si="165"/>
        <v>0</v>
      </c>
      <c r="AY259" s="81">
        <f t="shared" si="166"/>
        <v>0</v>
      </c>
      <c r="AZ259" s="134">
        <f t="shared" si="168"/>
        <v>0</v>
      </c>
    </row>
    <row r="260" spans="1:52" ht="15" thickBot="1" x14ac:dyDescent="0.35">
      <c r="M260" s="146">
        <f t="shared" si="167"/>
        <v>360</v>
      </c>
      <c r="N260" s="149">
        <f t="shared" si="169"/>
        <v>6</v>
      </c>
      <c r="O260" s="90">
        <f t="shared" si="170"/>
        <v>0</v>
      </c>
      <c r="P260" s="90">
        <f t="shared" si="171"/>
        <v>0</v>
      </c>
      <c r="Q260" s="81">
        <f t="shared" si="172"/>
        <v>0</v>
      </c>
      <c r="R260" s="81">
        <f t="shared" si="173"/>
        <v>0</v>
      </c>
      <c r="S260" s="81">
        <f t="shared" si="174"/>
        <v>0</v>
      </c>
      <c r="T260" s="81">
        <f t="shared" si="175"/>
        <v>0</v>
      </c>
      <c r="U260" s="81">
        <f t="shared" si="176"/>
        <v>0</v>
      </c>
      <c r="V260" s="81">
        <f t="shared" ref="V260" si="177">V$187*$K174</f>
        <v>0</v>
      </c>
      <c r="W260" s="81">
        <f t="shared" si="135"/>
        <v>0</v>
      </c>
      <c r="X260" s="81">
        <f t="shared" si="136"/>
        <v>0</v>
      </c>
      <c r="Y260" s="81">
        <f t="shared" si="137"/>
        <v>0</v>
      </c>
      <c r="Z260" s="81">
        <f t="shared" si="138"/>
        <v>0</v>
      </c>
      <c r="AA260" s="81">
        <f t="shared" si="139"/>
        <v>0</v>
      </c>
      <c r="AB260" s="81">
        <f t="shared" si="140"/>
        <v>0</v>
      </c>
      <c r="AC260" s="81">
        <f t="shared" si="141"/>
        <v>0</v>
      </c>
      <c r="AD260" s="81">
        <f t="shared" si="142"/>
        <v>0</v>
      </c>
      <c r="AE260" s="81">
        <f t="shared" si="143"/>
        <v>0</v>
      </c>
      <c r="AF260" s="81">
        <f t="shared" si="144"/>
        <v>0</v>
      </c>
      <c r="AG260" s="81">
        <f t="shared" si="145"/>
        <v>0</v>
      </c>
      <c r="AH260" s="81">
        <f t="shared" si="146"/>
        <v>0</v>
      </c>
      <c r="AI260" s="81">
        <f t="shared" si="147"/>
        <v>0</v>
      </c>
      <c r="AJ260" s="81">
        <f t="shared" si="148"/>
        <v>0</v>
      </c>
      <c r="AK260" s="81">
        <f t="shared" si="149"/>
        <v>0</v>
      </c>
      <c r="AL260" s="81">
        <f t="shared" si="150"/>
        <v>0</v>
      </c>
      <c r="AM260" s="81">
        <f t="shared" si="151"/>
        <v>0</v>
      </c>
      <c r="AN260" s="81">
        <f t="shared" si="152"/>
        <v>0</v>
      </c>
      <c r="AO260" s="81">
        <f t="shared" si="153"/>
        <v>0</v>
      </c>
      <c r="AP260" s="81">
        <f t="shared" si="154"/>
        <v>0</v>
      </c>
      <c r="AQ260" s="81">
        <f t="shared" si="155"/>
        <v>0</v>
      </c>
      <c r="AR260" s="81">
        <f t="shared" si="156"/>
        <v>0</v>
      </c>
      <c r="AS260" s="81">
        <f t="shared" si="157"/>
        <v>0</v>
      </c>
      <c r="AT260" s="81">
        <f t="shared" si="159"/>
        <v>0</v>
      </c>
      <c r="AU260" s="81">
        <f t="shared" si="162"/>
        <v>0</v>
      </c>
      <c r="AV260" s="81">
        <f t="shared" si="163"/>
        <v>0</v>
      </c>
      <c r="AW260" s="81">
        <f t="shared" si="164"/>
        <v>0</v>
      </c>
      <c r="AX260" s="81">
        <f t="shared" si="165"/>
        <v>0</v>
      </c>
      <c r="AY260" s="81">
        <f t="shared" si="166"/>
        <v>0</v>
      </c>
      <c r="AZ260" s="134">
        <f t="shared" si="168"/>
        <v>0</v>
      </c>
    </row>
    <row r="262" spans="1:52" ht="15" thickBot="1" x14ac:dyDescent="0.35"/>
    <row r="263" spans="1:52" ht="15" thickBot="1" x14ac:dyDescent="0.35">
      <c r="A263" s="283" t="s">
        <v>121</v>
      </c>
      <c r="B263" s="284"/>
      <c r="C263" s="284"/>
      <c r="D263" s="284"/>
      <c r="E263" s="284"/>
      <c r="F263" s="284"/>
      <c r="G263" s="284"/>
      <c r="H263" s="284"/>
      <c r="I263" s="284"/>
      <c r="J263" s="284"/>
      <c r="K263" s="284"/>
      <c r="L263" s="284"/>
      <c r="M263" s="284"/>
      <c r="N263" s="284"/>
      <c r="O263" s="284"/>
      <c r="P263" s="284"/>
      <c r="Q263" s="284"/>
      <c r="R263" s="284"/>
      <c r="S263" s="284"/>
      <c r="T263" s="284"/>
      <c r="U263" s="284"/>
      <c r="V263" s="284"/>
      <c r="W263" s="284"/>
      <c r="X263" s="284"/>
      <c r="Y263" s="284"/>
      <c r="Z263" s="284"/>
      <c r="AA263" s="284"/>
      <c r="AB263" s="284"/>
      <c r="AC263" s="284"/>
      <c r="AD263" s="284"/>
      <c r="AE263" s="284"/>
      <c r="AF263" s="284"/>
      <c r="AG263" s="284"/>
      <c r="AH263" s="284"/>
      <c r="AI263" s="284"/>
      <c r="AJ263" s="284"/>
      <c r="AK263" s="284"/>
      <c r="AL263" s="284"/>
      <c r="AM263" s="284"/>
      <c r="AN263" s="284"/>
      <c r="AO263" s="284"/>
      <c r="AP263" s="284"/>
      <c r="AQ263" s="284"/>
      <c r="AR263" s="284"/>
      <c r="AS263" s="284"/>
      <c r="AT263" s="284"/>
      <c r="AU263" s="284"/>
      <c r="AV263" s="284"/>
      <c r="AW263" s="284"/>
      <c r="AX263" s="284"/>
      <c r="AY263" s="284"/>
      <c r="AZ263" s="285"/>
    </row>
    <row r="264" spans="1:52" ht="15" thickBot="1" x14ac:dyDescent="0.35"/>
    <row r="265" spans="1:52" ht="15" thickBot="1" x14ac:dyDescent="0.35">
      <c r="A265"/>
      <c r="B265"/>
      <c r="C265"/>
      <c r="D265"/>
      <c r="E265"/>
      <c r="F265"/>
      <c r="G265"/>
      <c r="H265"/>
      <c r="I265"/>
      <c r="J265"/>
      <c r="K265"/>
      <c r="L265"/>
      <c r="M265" s="257" t="s">
        <v>98</v>
      </c>
      <c r="N265" s="257" t="s">
        <v>114</v>
      </c>
      <c r="O265" s="275" t="s">
        <v>104</v>
      </c>
      <c r="P265" s="276"/>
      <c r="Q265" s="276"/>
      <c r="R265" s="276"/>
      <c r="S265" s="276"/>
      <c r="T265" s="276"/>
      <c r="U265" s="276"/>
      <c r="V265" s="276"/>
      <c r="W265" s="276"/>
      <c r="X265" s="276"/>
      <c r="Y265" s="276"/>
      <c r="Z265" s="276"/>
      <c r="AA265" s="276"/>
      <c r="AB265" s="276"/>
      <c r="AC265" s="276"/>
      <c r="AD265" s="276"/>
      <c r="AE265" s="276"/>
      <c r="AF265" s="276"/>
      <c r="AG265" s="276"/>
      <c r="AH265" s="276"/>
      <c r="AI265" s="276"/>
      <c r="AJ265" s="276"/>
      <c r="AK265" s="276"/>
      <c r="AL265" s="276"/>
      <c r="AM265" s="276"/>
      <c r="AN265" s="276"/>
      <c r="AO265" s="276"/>
      <c r="AP265" s="276"/>
      <c r="AQ265" s="276"/>
      <c r="AR265" s="276"/>
      <c r="AS265" s="276"/>
      <c r="AT265" s="276"/>
      <c r="AU265" s="276"/>
      <c r="AV265" s="276"/>
      <c r="AW265" s="276"/>
      <c r="AX265" s="276"/>
      <c r="AY265" s="277"/>
      <c r="AZ265" s="255" t="s">
        <v>118</v>
      </c>
    </row>
    <row r="266" spans="1:52" ht="15" thickBot="1" x14ac:dyDescent="0.35">
      <c r="A266"/>
      <c r="B266"/>
      <c r="C266"/>
      <c r="D266"/>
      <c r="E266"/>
      <c r="F266"/>
      <c r="G266"/>
      <c r="H266"/>
      <c r="I266"/>
      <c r="J266"/>
      <c r="K266"/>
      <c r="L266"/>
      <c r="M266" s="258"/>
      <c r="N266" s="258"/>
      <c r="O266" s="135">
        <f>E109</f>
        <v>0</v>
      </c>
      <c r="P266" s="135">
        <f>E110</f>
        <v>0</v>
      </c>
      <c r="Q266" s="135">
        <f>E111</f>
        <v>0</v>
      </c>
      <c r="R266" s="135">
        <f>E112</f>
        <v>0</v>
      </c>
      <c r="S266" s="135">
        <f>E113</f>
        <v>0</v>
      </c>
      <c r="T266" s="135">
        <f>D114</f>
        <v>0</v>
      </c>
      <c r="U266" s="135">
        <f>E115</f>
        <v>0</v>
      </c>
      <c r="V266" s="135">
        <f>E116</f>
        <v>0</v>
      </c>
      <c r="W266" s="135">
        <f>E117</f>
        <v>0</v>
      </c>
      <c r="X266" s="135">
        <f>E118</f>
        <v>0</v>
      </c>
      <c r="Y266" s="135">
        <f>E119</f>
        <v>0</v>
      </c>
      <c r="Z266" s="135">
        <f>E120</f>
        <v>0</v>
      </c>
      <c r="AA266" s="135">
        <f>E121</f>
        <v>0</v>
      </c>
      <c r="AB266" s="135">
        <f>E122</f>
        <v>0</v>
      </c>
      <c r="AC266" s="135">
        <f>E123</f>
        <v>2.4146717576797337E-2</v>
      </c>
      <c r="AD266" s="135">
        <f>E124</f>
        <v>0.15480275805524524</v>
      </c>
      <c r="AE266" s="135">
        <f>E125</f>
        <v>0.37115689206981417</v>
      </c>
      <c r="AF266" s="135">
        <f>E126</f>
        <v>0.78609225026963481</v>
      </c>
      <c r="AG266" s="135">
        <f>E127</f>
        <v>2.0950809064731493</v>
      </c>
      <c r="AH266" s="135">
        <f>E128</f>
        <v>13.47773751069046</v>
      </c>
      <c r="AI266" s="135">
        <f>E129</f>
        <v>3.2130834102113148</v>
      </c>
      <c r="AJ266" s="135">
        <f>E130</f>
        <v>2.2598250186583435</v>
      </c>
      <c r="AK266" s="135">
        <f>E131</f>
        <v>1.8179519742874</v>
      </c>
      <c r="AL266" s="135">
        <f>E132</f>
        <v>1.552294174081549</v>
      </c>
      <c r="AM266" s="135">
        <f>E133</f>
        <v>1.3711058673953715</v>
      </c>
      <c r="AN266" s="135">
        <f>E134</f>
        <v>1.2378417688765389</v>
      </c>
      <c r="AO266" s="135">
        <f>E135</f>
        <v>1.1347563655757753</v>
      </c>
      <c r="AP266" s="135">
        <f>E136</f>
        <v>1.0520809516777696</v>
      </c>
      <c r="AQ266" s="135">
        <f>E137</f>
        <v>0.98394677782741624</v>
      </c>
      <c r="AR266" s="135">
        <f>E138</f>
        <v>0.9265925646971489</v>
      </c>
      <c r="AS266" s="135">
        <f>E139</f>
        <v>0.87748440378859982</v>
      </c>
      <c r="AT266" s="135">
        <f>E140</f>
        <v>0.8348460925662522</v>
      </c>
      <c r="AU266" s="135">
        <f>E141</f>
        <v>0.7973915742697244</v>
      </c>
      <c r="AV266" s="135">
        <f>E142</f>
        <v>0.76416425918154118</v>
      </c>
      <c r="AW266" s="135">
        <f>E143</f>
        <v>0.73443623934054614</v>
      </c>
      <c r="AX266" s="135">
        <f>E144</f>
        <v>0.7076427168727335</v>
      </c>
      <c r="AY266" s="135">
        <f>E145</f>
        <v>0.68333799164418707</v>
      </c>
      <c r="AZ266" s="256"/>
    </row>
    <row r="267" spans="1:52" x14ac:dyDescent="0.3">
      <c r="A267"/>
      <c r="B267"/>
      <c r="C267"/>
      <c r="D267"/>
      <c r="E267"/>
      <c r="F267"/>
      <c r="G267"/>
      <c r="H267"/>
      <c r="I267"/>
      <c r="J267"/>
      <c r="K267"/>
      <c r="M267" s="144">
        <f t="shared" ref="M267:M298" si="178">M188</f>
        <v>0</v>
      </c>
      <c r="N267" s="141">
        <v>0</v>
      </c>
      <c r="O267" s="90">
        <f>O$266*$K109</f>
        <v>0</v>
      </c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0"/>
      <c r="AA267" s="80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0"/>
      <c r="AR267" s="80"/>
      <c r="AS267" s="80"/>
      <c r="AT267" s="80"/>
      <c r="AU267" s="80"/>
      <c r="AV267" s="80"/>
      <c r="AW267" s="80"/>
      <c r="AX267" s="80"/>
      <c r="AY267" s="80"/>
      <c r="AZ267" s="134">
        <f t="shared" ref="AZ267:AZ298" si="179">SUM(O267:AY267)</f>
        <v>0</v>
      </c>
    </row>
    <row r="268" spans="1:52" x14ac:dyDescent="0.3">
      <c r="A268"/>
      <c r="B268"/>
      <c r="C268"/>
      <c r="D268"/>
      <c r="E268"/>
      <c r="F268"/>
      <c r="G268"/>
      <c r="H268"/>
      <c r="I268"/>
      <c r="J268"/>
      <c r="K268"/>
      <c r="M268" s="145">
        <f t="shared" si="178"/>
        <v>5</v>
      </c>
      <c r="N268" s="143">
        <f t="shared" ref="N268:N299" si="180">N189</f>
        <v>8.3333333333333329E-2</v>
      </c>
      <c r="O268" s="90">
        <f t="shared" ref="O268:O331" si="181">O$266*$K110</f>
        <v>0</v>
      </c>
      <c r="P268" s="81">
        <f>P$266*$K109</f>
        <v>0</v>
      </c>
      <c r="AZ268" s="134">
        <f t="shared" si="179"/>
        <v>0</v>
      </c>
    </row>
    <row r="269" spans="1:52" x14ac:dyDescent="0.3">
      <c r="A269"/>
      <c r="B269"/>
      <c r="C269"/>
      <c r="D269"/>
      <c r="E269"/>
      <c r="F269"/>
      <c r="G269"/>
      <c r="H269"/>
      <c r="I269"/>
      <c r="J269"/>
      <c r="K269"/>
      <c r="M269" s="145">
        <f t="shared" si="178"/>
        <v>10</v>
      </c>
      <c r="N269" s="143">
        <f t="shared" si="180"/>
        <v>0.16666666666666666</v>
      </c>
      <c r="O269" s="90">
        <f t="shared" si="181"/>
        <v>0</v>
      </c>
      <c r="P269" s="81">
        <f t="shared" ref="P269:P332" si="182">P$266*$K110</f>
        <v>0</v>
      </c>
      <c r="Q269" s="81">
        <f>Q$266*$K109</f>
        <v>0</v>
      </c>
      <c r="AZ269" s="134">
        <f t="shared" si="179"/>
        <v>0</v>
      </c>
    </row>
    <row r="270" spans="1:52" x14ac:dyDescent="0.3">
      <c r="A270"/>
      <c r="B270"/>
      <c r="C270"/>
      <c r="D270"/>
      <c r="E270"/>
      <c r="F270"/>
      <c r="G270"/>
      <c r="H270"/>
      <c r="I270"/>
      <c r="J270"/>
      <c r="K270"/>
      <c r="M270" s="145">
        <f t="shared" si="178"/>
        <v>15</v>
      </c>
      <c r="N270" s="143">
        <f t="shared" si="180"/>
        <v>0.25</v>
      </c>
      <c r="O270" s="90">
        <f t="shared" si="181"/>
        <v>0</v>
      </c>
      <c r="P270" s="81">
        <f t="shared" si="182"/>
        <v>0</v>
      </c>
      <c r="Q270" s="81">
        <f t="shared" ref="Q270:Q333" si="183">Q$266*$K110</f>
        <v>0</v>
      </c>
      <c r="R270" s="81">
        <f>R$266*$K109</f>
        <v>0</v>
      </c>
      <c r="AZ270" s="134">
        <f t="shared" si="179"/>
        <v>0</v>
      </c>
    </row>
    <row r="271" spans="1:52" x14ac:dyDescent="0.3">
      <c r="A271"/>
      <c r="B271"/>
      <c r="C271"/>
      <c r="D271"/>
      <c r="E271"/>
      <c r="F271"/>
      <c r="G271"/>
      <c r="H271"/>
      <c r="I271"/>
      <c r="J271"/>
      <c r="K271"/>
      <c r="M271" s="145">
        <f t="shared" si="178"/>
        <v>20</v>
      </c>
      <c r="N271" s="143">
        <f t="shared" si="180"/>
        <v>0.33333333333333331</v>
      </c>
      <c r="O271" s="90">
        <f t="shared" si="181"/>
        <v>0</v>
      </c>
      <c r="P271" s="81">
        <f t="shared" si="182"/>
        <v>0</v>
      </c>
      <c r="Q271" s="81">
        <f t="shared" si="183"/>
        <v>0</v>
      </c>
      <c r="R271" s="81">
        <f t="shared" ref="R271:R334" si="184">R$266*$K110</f>
        <v>0</v>
      </c>
      <c r="S271" s="81">
        <f>S$266*$K109</f>
        <v>0</v>
      </c>
      <c r="AZ271" s="134">
        <f t="shared" si="179"/>
        <v>0</v>
      </c>
    </row>
    <row r="272" spans="1:52" x14ac:dyDescent="0.3">
      <c r="A272"/>
      <c r="B272"/>
      <c r="C272"/>
      <c r="D272"/>
      <c r="E272"/>
      <c r="F272"/>
      <c r="G272"/>
      <c r="H272"/>
      <c r="I272"/>
      <c r="J272"/>
      <c r="K272"/>
      <c r="M272" s="145">
        <f t="shared" si="178"/>
        <v>25</v>
      </c>
      <c r="N272" s="143">
        <f t="shared" si="180"/>
        <v>0.41666666666666669</v>
      </c>
      <c r="O272" s="90">
        <f t="shared" si="181"/>
        <v>0</v>
      </c>
      <c r="P272" s="81">
        <f t="shared" si="182"/>
        <v>0</v>
      </c>
      <c r="Q272" s="81">
        <f t="shared" si="183"/>
        <v>0</v>
      </c>
      <c r="R272" s="81">
        <f t="shared" si="184"/>
        <v>0</v>
      </c>
      <c r="S272" s="81">
        <f t="shared" ref="S272:S335" si="185">S$266*$K110</f>
        <v>0</v>
      </c>
      <c r="T272" s="81">
        <f>T$266*$K109</f>
        <v>0</v>
      </c>
      <c r="AZ272" s="134">
        <f t="shared" si="179"/>
        <v>0</v>
      </c>
    </row>
    <row r="273" spans="1:52" x14ac:dyDescent="0.3">
      <c r="A273"/>
      <c r="B273"/>
      <c r="C273"/>
      <c r="D273"/>
      <c r="E273"/>
      <c r="F273"/>
      <c r="G273"/>
      <c r="H273"/>
      <c r="I273"/>
      <c r="J273"/>
      <c r="K273"/>
      <c r="M273" s="145">
        <f t="shared" si="178"/>
        <v>30</v>
      </c>
      <c r="N273" s="143">
        <f t="shared" si="180"/>
        <v>0.5</v>
      </c>
      <c r="O273" s="90">
        <f t="shared" si="181"/>
        <v>0</v>
      </c>
      <c r="P273" s="81">
        <f t="shared" si="182"/>
        <v>0</v>
      </c>
      <c r="Q273" s="81">
        <f t="shared" si="183"/>
        <v>0</v>
      </c>
      <c r="R273" s="81">
        <f t="shared" si="184"/>
        <v>0</v>
      </c>
      <c r="S273" s="81">
        <f t="shared" si="185"/>
        <v>0</v>
      </c>
      <c r="T273" s="81">
        <f t="shared" ref="T273:T336" si="186">T$266*$K110</f>
        <v>0</v>
      </c>
      <c r="U273" s="81">
        <f>U$266*$K109</f>
        <v>0</v>
      </c>
      <c r="AZ273" s="134">
        <f t="shared" si="179"/>
        <v>0</v>
      </c>
    </row>
    <row r="274" spans="1:52" x14ac:dyDescent="0.3">
      <c r="A274"/>
      <c r="B274"/>
      <c r="C274"/>
      <c r="D274"/>
      <c r="E274"/>
      <c r="F274"/>
      <c r="G274"/>
      <c r="H274"/>
      <c r="I274"/>
      <c r="J274"/>
      <c r="K274"/>
      <c r="M274" s="145">
        <f t="shared" si="178"/>
        <v>35</v>
      </c>
      <c r="N274" s="143">
        <f t="shared" si="180"/>
        <v>0.58333333333333337</v>
      </c>
      <c r="O274" s="90">
        <f t="shared" si="181"/>
        <v>0</v>
      </c>
      <c r="P274" s="81">
        <f t="shared" si="182"/>
        <v>0</v>
      </c>
      <c r="Q274" s="81">
        <f t="shared" si="183"/>
        <v>0</v>
      </c>
      <c r="R274" s="81">
        <f t="shared" si="184"/>
        <v>0</v>
      </c>
      <c r="S274" s="81">
        <f t="shared" si="185"/>
        <v>0</v>
      </c>
      <c r="T274" s="81">
        <f t="shared" si="186"/>
        <v>0</v>
      </c>
      <c r="U274" s="81">
        <f t="shared" ref="U274:U337" si="187">U$266*$K110</f>
        <v>0</v>
      </c>
      <c r="V274" s="81">
        <f>V$266*$K109</f>
        <v>0</v>
      </c>
      <c r="AZ274" s="134">
        <f t="shared" si="179"/>
        <v>0</v>
      </c>
    </row>
    <row r="275" spans="1:52" x14ac:dyDescent="0.3">
      <c r="A275"/>
      <c r="B275"/>
      <c r="C275"/>
      <c r="D275"/>
      <c r="E275"/>
      <c r="F275"/>
      <c r="G275"/>
      <c r="H275"/>
      <c r="I275"/>
      <c r="J275"/>
      <c r="K275"/>
      <c r="M275" s="145">
        <f t="shared" si="178"/>
        <v>40</v>
      </c>
      <c r="N275" s="143">
        <f t="shared" si="180"/>
        <v>0.66666666666666663</v>
      </c>
      <c r="O275" s="90">
        <f t="shared" si="181"/>
        <v>0</v>
      </c>
      <c r="P275" s="81">
        <f t="shared" si="182"/>
        <v>0</v>
      </c>
      <c r="Q275" s="81">
        <f t="shared" si="183"/>
        <v>0</v>
      </c>
      <c r="R275" s="81">
        <f t="shared" si="184"/>
        <v>0</v>
      </c>
      <c r="S275" s="81">
        <f t="shared" si="185"/>
        <v>0</v>
      </c>
      <c r="T275" s="81">
        <f t="shared" si="186"/>
        <v>0</v>
      </c>
      <c r="U275" s="81">
        <f t="shared" si="187"/>
        <v>0</v>
      </c>
      <c r="V275" s="81">
        <f t="shared" ref="V275:V338" si="188">V$266*$K110</f>
        <v>0</v>
      </c>
      <c r="W275" s="81">
        <f>W$266*$K109</f>
        <v>0</v>
      </c>
      <c r="AZ275" s="134">
        <f t="shared" si="179"/>
        <v>0</v>
      </c>
    </row>
    <row r="276" spans="1:52" x14ac:dyDescent="0.3">
      <c r="A276"/>
      <c r="B276"/>
      <c r="C276"/>
      <c r="D276"/>
      <c r="E276"/>
      <c r="F276"/>
      <c r="G276"/>
      <c r="H276"/>
      <c r="I276"/>
      <c r="J276"/>
      <c r="K276"/>
      <c r="M276" s="145">
        <f t="shared" si="178"/>
        <v>45</v>
      </c>
      <c r="N276" s="143">
        <f t="shared" si="180"/>
        <v>0.75</v>
      </c>
      <c r="O276" s="90">
        <f t="shared" si="181"/>
        <v>0</v>
      </c>
      <c r="P276" s="81">
        <f t="shared" si="182"/>
        <v>0</v>
      </c>
      <c r="Q276" s="81">
        <f t="shared" si="183"/>
        <v>0</v>
      </c>
      <c r="R276" s="81">
        <f t="shared" si="184"/>
        <v>0</v>
      </c>
      <c r="S276" s="81">
        <f t="shared" si="185"/>
        <v>0</v>
      </c>
      <c r="T276" s="81">
        <f t="shared" si="186"/>
        <v>0</v>
      </c>
      <c r="U276" s="81">
        <f t="shared" si="187"/>
        <v>0</v>
      </c>
      <c r="V276" s="81">
        <f t="shared" si="188"/>
        <v>0</v>
      </c>
      <c r="W276" s="81">
        <f t="shared" ref="W276:W339" si="189">W$266*$K110</f>
        <v>0</v>
      </c>
      <c r="X276" s="81">
        <f>X$266*$K109</f>
        <v>0</v>
      </c>
      <c r="AZ276" s="134">
        <f t="shared" si="179"/>
        <v>0</v>
      </c>
    </row>
    <row r="277" spans="1:52" x14ac:dyDescent="0.3">
      <c r="A277"/>
      <c r="B277"/>
      <c r="C277"/>
      <c r="D277"/>
      <c r="E277"/>
      <c r="F277"/>
      <c r="G277"/>
      <c r="H277"/>
      <c r="I277"/>
      <c r="J277"/>
      <c r="K277"/>
      <c r="M277" s="145">
        <f t="shared" si="178"/>
        <v>50</v>
      </c>
      <c r="N277" s="143">
        <f t="shared" si="180"/>
        <v>0.83333333333333337</v>
      </c>
      <c r="O277" s="90">
        <f t="shared" si="181"/>
        <v>0</v>
      </c>
      <c r="P277" s="81">
        <f t="shared" si="182"/>
        <v>0</v>
      </c>
      <c r="Q277" s="81">
        <f t="shared" si="183"/>
        <v>0</v>
      </c>
      <c r="R277" s="81">
        <f t="shared" si="184"/>
        <v>0</v>
      </c>
      <c r="S277" s="81">
        <f t="shared" si="185"/>
        <v>0</v>
      </c>
      <c r="T277" s="81">
        <f t="shared" si="186"/>
        <v>0</v>
      </c>
      <c r="U277" s="81">
        <f t="shared" si="187"/>
        <v>0</v>
      </c>
      <c r="V277" s="81">
        <f t="shared" si="188"/>
        <v>0</v>
      </c>
      <c r="W277" s="81">
        <f t="shared" si="189"/>
        <v>0</v>
      </c>
      <c r="X277" s="81">
        <f t="shared" ref="X277:X339" si="190">X$266*$K110</f>
        <v>0</v>
      </c>
      <c r="Y277" s="81">
        <f>Y$266*$K109</f>
        <v>0</v>
      </c>
      <c r="AZ277" s="134">
        <f t="shared" si="179"/>
        <v>0</v>
      </c>
    </row>
    <row r="278" spans="1:52" x14ac:dyDescent="0.3">
      <c r="A278"/>
      <c r="B278"/>
      <c r="C278"/>
      <c r="D278"/>
      <c r="E278"/>
      <c r="F278"/>
      <c r="G278"/>
      <c r="H278"/>
      <c r="I278"/>
      <c r="J278"/>
      <c r="K278"/>
      <c r="M278" s="145">
        <f t="shared" si="178"/>
        <v>55</v>
      </c>
      <c r="N278" s="143">
        <f t="shared" si="180"/>
        <v>0.91666666666666663</v>
      </c>
      <c r="O278" s="90">
        <f t="shared" si="181"/>
        <v>0</v>
      </c>
      <c r="P278" s="81">
        <f t="shared" si="182"/>
        <v>0</v>
      </c>
      <c r="Q278" s="81">
        <f t="shared" si="183"/>
        <v>0</v>
      </c>
      <c r="R278" s="81">
        <f t="shared" si="184"/>
        <v>0</v>
      </c>
      <c r="S278" s="81">
        <f t="shared" si="185"/>
        <v>0</v>
      </c>
      <c r="T278" s="81">
        <f t="shared" si="186"/>
        <v>0</v>
      </c>
      <c r="U278" s="81">
        <f t="shared" si="187"/>
        <v>0</v>
      </c>
      <c r="V278" s="81">
        <f t="shared" si="188"/>
        <v>0</v>
      </c>
      <c r="W278" s="81">
        <f t="shared" si="189"/>
        <v>0</v>
      </c>
      <c r="X278" s="81">
        <f t="shared" si="190"/>
        <v>0</v>
      </c>
      <c r="Y278" s="81">
        <f t="shared" ref="Y278:Y339" si="191">Y$266*$K110</f>
        <v>0</v>
      </c>
      <c r="Z278" s="81">
        <f>Z$266*$K109</f>
        <v>0</v>
      </c>
      <c r="AZ278" s="134">
        <f t="shared" si="179"/>
        <v>0</v>
      </c>
    </row>
    <row r="279" spans="1:52" x14ac:dyDescent="0.3">
      <c r="A279"/>
      <c r="B279"/>
      <c r="C279"/>
      <c r="D279"/>
      <c r="E279"/>
      <c r="F279"/>
      <c r="G279"/>
      <c r="H279"/>
      <c r="I279"/>
      <c r="J279"/>
      <c r="K279"/>
      <c r="M279" s="145">
        <f t="shared" si="178"/>
        <v>60</v>
      </c>
      <c r="N279" s="143">
        <f t="shared" si="180"/>
        <v>1</v>
      </c>
      <c r="O279" s="90">
        <f t="shared" si="181"/>
        <v>0</v>
      </c>
      <c r="P279" s="81">
        <f t="shared" si="182"/>
        <v>0</v>
      </c>
      <c r="Q279" s="81">
        <f t="shared" si="183"/>
        <v>0</v>
      </c>
      <c r="R279" s="81">
        <f t="shared" si="184"/>
        <v>0</v>
      </c>
      <c r="S279" s="81">
        <f t="shared" si="185"/>
        <v>0</v>
      </c>
      <c r="T279" s="81">
        <f t="shared" si="186"/>
        <v>0</v>
      </c>
      <c r="U279" s="81">
        <f t="shared" si="187"/>
        <v>0</v>
      </c>
      <c r="V279" s="81">
        <f t="shared" si="188"/>
        <v>0</v>
      </c>
      <c r="W279" s="81">
        <f t="shared" si="189"/>
        <v>0</v>
      </c>
      <c r="X279" s="81">
        <f t="shared" si="190"/>
        <v>0</v>
      </c>
      <c r="Y279" s="81">
        <f t="shared" si="191"/>
        <v>0</v>
      </c>
      <c r="Z279" s="81">
        <f t="shared" ref="Z279:Z339" si="192">Z$266*$K110</f>
        <v>0</v>
      </c>
      <c r="AA279" s="81">
        <f>AA$266*$K109</f>
        <v>0</v>
      </c>
      <c r="AZ279" s="134">
        <f t="shared" si="179"/>
        <v>0</v>
      </c>
    </row>
    <row r="280" spans="1:52" x14ac:dyDescent="0.3">
      <c r="A280"/>
      <c r="B280"/>
      <c r="C280"/>
      <c r="D280"/>
      <c r="E280"/>
      <c r="F280"/>
      <c r="G280"/>
      <c r="H280"/>
      <c r="I280"/>
      <c r="J280"/>
      <c r="K280"/>
      <c r="M280" s="145">
        <f t="shared" si="178"/>
        <v>65</v>
      </c>
      <c r="N280" s="143">
        <f t="shared" si="180"/>
        <v>1.0833333333333333</v>
      </c>
      <c r="O280" s="90">
        <f t="shared" si="181"/>
        <v>0</v>
      </c>
      <c r="P280" s="81">
        <f t="shared" si="182"/>
        <v>0</v>
      </c>
      <c r="Q280" s="81">
        <f t="shared" si="183"/>
        <v>0</v>
      </c>
      <c r="R280" s="81">
        <f t="shared" si="184"/>
        <v>0</v>
      </c>
      <c r="S280" s="81">
        <f t="shared" si="185"/>
        <v>0</v>
      </c>
      <c r="T280" s="81">
        <f t="shared" si="186"/>
        <v>0</v>
      </c>
      <c r="U280" s="81">
        <f t="shared" si="187"/>
        <v>0</v>
      </c>
      <c r="V280" s="81">
        <f t="shared" si="188"/>
        <v>0</v>
      </c>
      <c r="W280" s="81">
        <f t="shared" si="189"/>
        <v>0</v>
      </c>
      <c r="X280" s="81">
        <f t="shared" si="190"/>
        <v>0</v>
      </c>
      <c r="Y280" s="81">
        <f t="shared" si="191"/>
        <v>0</v>
      </c>
      <c r="Z280" s="81">
        <f t="shared" si="192"/>
        <v>0</v>
      </c>
      <c r="AA280" s="81">
        <f t="shared" ref="AA280:AA339" si="193">AA$266*$K110</f>
        <v>0</v>
      </c>
      <c r="AB280" s="81">
        <f>AB$266*$K109</f>
        <v>0</v>
      </c>
      <c r="AZ280" s="134">
        <f t="shared" si="179"/>
        <v>0</v>
      </c>
    </row>
    <row r="281" spans="1:52" x14ac:dyDescent="0.3">
      <c r="A281"/>
      <c r="B281"/>
      <c r="C281"/>
      <c r="D281"/>
      <c r="E281"/>
      <c r="F281"/>
      <c r="G281"/>
      <c r="H281"/>
      <c r="I281"/>
      <c r="J281"/>
      <c r="K281"/>
      <c r="M281" s="145">
        <f t="shared" si="178"/>
        <v>70</v>
      </c>
      <c r="N281" s="143">
        <f t="shared" si="180"/>
        <v>1.1666666666666667</v>
      </c>
      <c r="O281" s="90">
        <f t="shared" si="181"/>
        <v>0</v>
      </c>
      <c r="P281" s="81">
        <f t="shared" si="182"/>
        <v>0</v>
      </c>
      <c r="Q281" s="81">
        <f t="shared" si="183"/>
        <v>0</v>
      </c>
      <c r="R281" s="81">
        <f t="shared" si="184"/>
        <v>0</v>
      </c>
      <c r="S281" s="81">
        <f t="shared" si="185"/>
        <v>0</v>
      </c>
      <c r="T281" s="81">
        <f t="shared" si="186"/>
        <v>0</v>
      </c>
      <c r="U281" s="81">
        <f t="shared" si="187"/>
        <v>0</v>
      </c>
      <c r="V281" s="81">
        <f t="shared" si="188"/>
        <v>0</v>
      </c>
      <c r="W281" s="81">
        <f t="shared" si="189"/>
        <v>0</v>
      </c>
      <c r="X281" s="81">
        <f t="shared" si="190"/>
        <v>0</v>
      </c>
      <c r="Y281" s="81">
        <f t="shared" si="191"/>
        <v>0</v>
      </c>
      <c r="Z281" s="81">
        <f t="shared" si="192"/>
        <v>0</v>
      </c>
      <c r="AA281" s="81">
        <f t="shared" si="193"/>
        <v>0</v>
      </c>
      <c r="AB281" s="81">
        <f t="shared" ref="AB281:AB339" si="194">AB$266*$K110</f>
        <v>0</v>
      </c>
      <c r="AC281" s="81">
        <f>AC$266*$K109</f>
        <v>0</v>
      </c>
      <c r="AZ281" s="134">
        <f t="shared" si="179"/>
        <v>0</v>
      </c>
    </row>
    <row r="282" spans="1:52" x14ac:dyDescent="0.3">
      <c r="A282"/>
      <c r="B282"/>
      <c r="C282"/>
      <c r="D282"/>
      <c r="E282"/>
      <c r="F282"/>
      <c r="G282"/>
      <c r="H282"/>
      <c r="I282"/>
      <c r="J282"/>
      <c r="K282"/>
      <c r="M282" s="145">
        <f t="shared" si="178"/>
        <v>75</v>
      </c>
      <c r="N282" s="143">
        <f t="shared" si="180"/>
        <v>1.25</v>
      </c>
      <c r="O282" s="90">
        <f t="shared" si="181"/>
        <v>0</v>
      </c>
      <c r="P282" s="81">
        <f t="shared" si="182"/>
        <v>0</v>
      </c>
      <c r="Q282" s="81">
        <f t="shared" si="183"/>
        <v>0</v>
      </c>
      <c r="R282" s="81">
        <f t="shared" si="184"/>
        <v>0</v>
      </c>
      <c r="S282" s="81">
        <f t="shared" si="185"/>
        <v>0</v>
      </c>
      <c r="T282" s="81">
        <f t="shared" si="186"/>
        <v>0</v>
      </c>
      <c r="U282" s="81">
        <f t="shared" si="187"/>
        <v>0</v>
      </c>
      <c r="V282" s="81">
        <f t="shared" si="188"/>
        <v>0</v>
      </c>
      <c r="W282" s="81">
        <f t="shared" si="189"/>
        <v>0</v>
      </c>
      <c r="X282" s="81">
        <f t="shared" si="190"/>
        <v>0</v>
      </c>
      <c r="Y282" s="81">
        <f t="shared" si="191"/>
        <v>0</v>
      </c>
      <c r="Z282" s="81">
        <f t="shared" si="192"/>
        <v>0</v>
      </c>
      <c r="AA282" s="81">
        <f t="shared" si="193"/>
        <v>0</v>
      </c>
      <c r="AB282" s="81">
        <f t="shared" si="194"/>
        <v>0</v>
      </c>
      <c r="AC282" s="81">
        <f t="shared" ref="AC282:AC339" si="195">AC$266*$K110</f>
        <v>5.1586864845355653E-3</v>
      </c>
      <c r="AD282" s="81">
        <f>AD$266*$K109</f>
        <v>0</v>
      </c>
      <c r="AZ282" s="134">
        <f t="shared" si="179"/>
        <v>5.1586864845355653E-3</v>
      </c>
    </row>
    <row r="283" spans="1:52" x14ac:dyDescent="0.3">
      <c r="A283"/>
      <c r="B283"/>
      <c r="C283"/>
      <c r="D283"/>
      <c r="E283"/>
      <c r="F283"/>
      <c r="G283"/>
      <c r="H283"/>
      <c r="I283"/>
      <c r="J283"/>
      <c r="K283"/>
      <c r="M283" s="145">
        <f t="shared" si="178"/>
        <v>80</v>
      </c>
      <c r="N283" s="143">
        <f t="shared" si="180"/>
        <v>1.3333333333333333</v>
      </c>
      <c r="O283" s="90">
        <f t="shared" si="181"/>
        <v>0</v>
      </c>
      <c r="P283" s="81">
        <f t="shared" si="182"/>
        <v>0</v>
      </c>
      <c r="Q283" s="81">
        <f t="shared" si="183"/>
        <v>0</v>
      </c>
      <c r="R283" s="81">
        <f t="shared" si="184"/>
        <v>0</v>
      </c>
      <c r="S283" s="81">
        <f t="shared" si="185"/>
        <v>0</v>
      </c>
      <c r="T283" s="81">
        <f t="shared" si="186"/>
        <v>0</v>
      </c>
      <c r="U283" s="81">
        <f t="shared" si="187"/>
        <v>0</v>
      </c>
      <c r="V283" s="81">
        <f t="shared" si="188"/>
        <v>0</v>
      </c>
      <c r="W283" s="81">
        <f t="shared" si="189"/>
        <v>0</v>
      </c>
      <c r="X283" s="81">
        <f t="shared" si="190"/>
        <v>0</v>
      </c>
      <c r="Y283" s="81">
        <f t="shared" si="191"/>
        <v>0</v>
      </c>
      <c r="Z283" s="81">
        <f t="shared" si="192"/>
        <v>0</v>
      </c>
      <c r="AA283" s="81">
        <f t="shared" si="193"/>
        <v>0</v>
      </c>
      <c r="AB283" s="81">
        <f t="shared" si="194"/>
        <v>0</v>
      </c>
      <c r="AC283" s="81">
        <f t="shared" si="195"/>
        <v>1.0317372969071131E-2</v>
      </c>
      <c r="AD283" s="81">
        <f t="shared" ref="AD283:AD339" si="196">AD$266*$K110</f>
        <v>3.307194417661885E-2</v>
      </c>
      <c r="AE283" s="81">
        <f>AE$266*$K109</f>
        <v>0</v>
      </c>
      <c r="AZ283" s="134">
        <f t="shared" si="179"/>
        <v>4.3389317145689985E-2</v>
      </c>
    </row>
    <row r="284" spans="1:52" x14ac:dyDescent="0.3">
      <c r="A284"/>
      <c r="B284"/>
      <c r="C284"/>
      <c r="D284"/>
      <c r="E284"/>
      <c r="F284"/>
      <c r="G284"/>
      <c r="H284"/>
      <c r="I284"/>
      <c r="J284"/>
      <c r="K284"/>
      <c r="M284" s="145">
        <f t="shared" si="178"/>
        <v>85</v>
      </c>
      <c r="N284" s="143">
        <f t="shared" si="180"/>
        <v>1.4166666666666667</v>
      </c>
      <c r="O284" s="90">
        <f t="shared" si="181"/>
        <v>0</v>
      </c>
      <c r="P284" s="81">
        <f t="shared" si="182"/>
        <v>0</v>
      </c>
      <c r="Q284" s="81">
        <f t="shared" si="183"/>
        <v>0</v>
      </c>
      <c r="R284" s="81">
        <f t="shared" si="184"/>
        <v>0</v>
      </c>
      <c r="S284" s="81">
        <f t="shared" si="185"/>
        <v>0</v>
      </c>
      <c r="T284" s="81">
        <f t="shared" si="186"/>
        <v>0</v>
      </c>
      <c r="U284" s="81">
        <f t="shared" si="187"/>
        <v>0</v>
      </c>
      <c r="V284" s="81">
        <f t="shared" si="188"/>
        <v>0</v>
      </c>
      <c r="W284" s="81">
        <f t="shared" si="189"/>
        <v>0</v>
      </c>
      <c r="X284" s="81">
        <f t="shared" si="190"/>
        <v>0</v>
      </c>
      <c r="Y284" s="81">
        <f t="shared" si="191"/>
        <v>0</v>
      </c>
      <c r="Z284" s="81">
        <f t="shared" si="192"/>
        <v>0</v>
      </c>
      <c r="AA284" s="81">
        <f t="shared" si="193"/>
        <v>0</v>
      </c>
      <c r="AB284" s="81">
        <f t="shared" si="194"/>
        <v>0</v>
      </c>
      <c r="AC284" s="81">
        <f t="shared" si="195"/>
        <v>1.5476059453606698E-2</v>
      </c>
      <c r="AD284" s="81">
        <f t="shared" si="196"/>
        <v>6.6143888353237701E-2</v>
      </c>
      <c r="AE284" s="81">
        <f t="shared" ref="AE284:AE339" si="197">AE$266*$K110</f>
        <v>7.9293677771035853E-2</v>
      </c>
      <c r="AF284" s="81">
        <f>AF$266*$K109</f>
        <v>0</v>
      </c>
      <c r="AZ284" s="134">
        <f t="shared" si="179"/>
        <v>0.16091362557788025</v>
      </c>
    </row>
    <row r="285" spans="1:52" x14ac:dyDescent="0.3">
      <c r="A285"/>
      <c r="B285"/>
      <c r="C285"/>
      <c r="D285"/>
      <c r="E285"/>
      <c r="F285"/>
      <c r="G285"/>
      <c r="H285"/>
      <c r="I285"/>
      <c r="J285"/>
      <c r="K285"/>
      <c r="M285" s="145">
        <f t="shared" si="178"/>
        <v>90</v>
      </c>
      <c r="N285" s="143">
        <f t="shared" si="180"/>
        <v>1.5</v>
      </c>
      <c r="O285" s="90">
        <f t="shared" si="181"/>
        <v>0</v>
      </c>
      <c r="P285" s="81">
        <f t="shared" si="182"/>
        <v>0</v>
      </c>
      <c r="Q285" s="81">
        <f t="shared" si="183"/>
        <v>0</v>
      </c>
      <c r="R285" s="81">
        <f t="shared" si="184"/>
        <v>0</v>
      </c>
      <c r="S285" s="81">
        <f t="shared" si="185"/>
        <v>0</v>
      </c>
      <c r="T285" s="81">
        <f t="shared" si="186"/>
        <v>0</v>
      </c>
      <c r="U285" s="81">
        <f t="shared" si="187"/>
        <v>0</v>
      </c>
      <c r="V285" s="81">
        <f t="shared" si="188"/>
        <v>0</v>
      </c>
      <c r="W285" s="81">
        <f t="shared" si="189"/>
        <v>0</v>
      </c>
      <c r="X285" s="81">
        <f t="shared" si="190"/>
        <v>0</v>
      </c>
      <c r="Y285" s="81">
        <f t="shared" si="191"/>
        <v>0</v>
      </c>
      <c r="Z285" s="81">
        <f t="shared" si="192"/>
        <v>0</v>
      </c>
      <c r="AA285" s="81">
        <f t="shared" si="193"/>
        <v>0</v>
      </c>
      <c r="AB285" s="81">
        <f t="shared" si="194"/>
        <v>0</v>
      </c>
      <c r="AC285" s="81">
        <f t="shared" si="195"/>
        <v>2.0634745938142261E-2</v>
      </c>
      <c r="AD285" s="81">
        <f t="shared" si="196"/>
        <v>9.9215832529856551E-2</v>
      </c>
      <c r="AE285" s="81">
        <f t="shared" si="197"/>
        <v>0.15858735554207171</v>
      </c>
      <c r="AF285" s="81">
        <f t="shared" ref="AF285:AF339" si="198">AF$266*$K110</f>
        <v>0.16794015394294307</v>
      </c>
      <c r="AG285" s="81">
        <f>AG$266*$K109</f>
        <v>0</v>
      </c>
      <c r="AZ285" s="134">
        <f t="shared" si="179"/>
        <v>0.44637808795301359</v>
      </c>
    </row>
    <row r="286" spans="1:52" x14ac:dyDescent="0.3">
      <c r="A286"/>
      <c r="B286"/>
      <c r="C286"/>
      <c r="D286"/>
      <c r="E286"/>
      <c r="F286"/>
      <c r="G286"/>
      <c r="H286"/>
      <c r="I286"/>
      <c r="J286"/>
      <c r="K286"/>
      <c r="M286" s="145">
        <f t="shared" si="178"/>
        <v>95</v>
      </c>
      <c r="N286" s="143">
        <f t="shared" si="180"/>
        <v>1.5833333333333333</v>
      </c>
      <c r="O286" s="90">
        <f t="shared" si="181"/>
        <v>0</v>
      </c>
      <c r="P286" s="81">
        <f t="shared" si="182"/>
        <v>0</v>
      </c>
      <c r="Q286" s="81">
        <f t="shared" si="183"/>
        <v>0</v>
      </c>
      <c r="R286" s="81">
        <f t="shared" si="184"/>
        <v>0</v>
      </c>
      <c r="S286" s="81">
        <f t="shared" si="185"/>
        <v>0</v>
      </c>
      <c r="T286" s="81">
        <f t="shared" si="186"/>
        <v>0</v>
      </c>
      <c r="U286" s="81">
        <f t="shared" si="187"/>
        <v>0</v>
      </c>
      <c r="V286" s="81">
        <f t="shared" si="188"/>
        <v>0</v>
      </c>
      <c r="W286" s="81">
        <f t="shared" si="189"/>
        <v>0</v>
      </c>
      <c r="X286" s="81">
        <f t="shared" si="190"/>
        <v>0</v>
      </c>
      <c r="Y286" s="81">
        <f t="shared" si="191"/>
        <v>0</v>
      </c>
      <c r="Z286" s="81">
        <f t="shared" si="192"/>
        <v>0</v>
      </c>
      <c r="AA286" s="81">
        <f t="shared" si="193"/>
        <v>0</v>
      </c>
      <c r="AB286" s="81">
        <f t="shared" si="194"/>
        <v>0</v>
      </c>
      <c r="AC286" s="81">
        <f t="shared" si="195"/>
        <v>2.5793432422677832E-2</v>
      </c>
      <c r="AD286" s="81">
        <f t="shared" si="196"/>
        <v>0.1322877767064754</v>
      </c>
      <c r="AE286" s="81">
        <f t="shared" si="197"/>
        <v>0.23788103331310759</v>
      </c>
      <c r="AF286" s="81">
        <f t="shared" si="198"/>
        <v>0.33588030788588613</v>
      </c>
      <c r="AG286" s="81">
        <f t="shared" ref="AG286:AG339" si="199">AG$266*$K110</f>
        <v>0.44759150066081321</v>
      </c>
      <c r="AH286" s="81">
        <f>AH$266*$K109</f>
        <v>0</v>
      </c>
      <c r="AZ286" s="134">
        <f t="shared" si="179"/>
        <v>1.1794340509889603</v>
      </c>
    </row>
    <row r="287" spans="1:52" x14ac:dyDescent="0.3">
      <c r="A287"/>
      <c r="B287"/>
      <c r="C287"/>
      <c r="D287"/>
      <c r="E287"/>
      <c r="F287"/>
      <c r="G287"/>
      <c r="H287"/>
      <c r="I287"/>
      <c r="J287"/>
      <c r="K287"/>
      <c r="M287" s="145">
        <f t="shared" si="178"/>
        <v>100</v>
      </c>
      <c r="N287" s="143">
        <f t="shared" si="180"/>
        <v>1.6666666666666667</v>
      </c>
      <c r="O287" s="90">
        <f t="shared" si="181"/>
        <v>0</v>
      </c>
      <c r="P287" s="81">
        <f t="shared" si="182"/>
        <v>0</v>
      </c>
      <c r="Q287" s="81">
        <f t="shared" si="183"/>
        <v>0</v>
      </c>
      <c r="R287" s="81">
        <f t="shared" si="184"/>
        <v>0</v>
      </c>
      <c r="S287" s="81">
        <f t="shared" si="185"/>
        <v>0</v>
      </c>
      <c r="T287" s="81">
        <f t="shared" si="186"/>
        <v>0</v>
      </c>
      <c r="U287" s="81">
        <f t="shared" si="187"/>
        <v>0</v>
      </c>
      <c r="V287" s="81">
        <f t="shared" si="188"/>
        <v>0</v>
      </c>
      <c r="W287" s="81">
        <f t="shared" si="189"/>
        <v>0</v>
      </c>
      <c r="X287" s="81">
        <f t="shared" si="190"/>
        <v>0</v>
      </c>
      <c r="Y287" s="81">
        <f t="shared" si="191"/>
        <v>0</v>
      </c>
      <c r="Z287" s="81">
        <f t="shared" si="192"/>
        <v>0</v>
      </c>
      <c r="AA287" s="81">
        <f t="shared" si="193"/>
        <v>0</v>
      </c>
      <c r="AB287" s="81">
        <f t="shared" si="194"/>
        <v>0</v>
      </c>
      <c r="AC287" s="81">
        <f t="shared" si="195"/>
        <v>2.847594939463631E-2</v>
      </c>
      <c r="AD287" s="81">
        <f t="shared" si="196"/>
        <v>0.16535972088309428</v>
      </c>
      <c r="AE287" s="81">
        <f t="shared" si="197"/>
        <v>0.31717471108414341</v>
      </c>
      <c r="AF287" s="81">
        <f t="shared" si="198"/>
        <v>0.50382046182882922</v>
      </c>
      <c r="AG287" s="81">
        <f t="shared" si="199"/>
        <v>0.89518300132162643</v>
      </c>
      <c r="AH287" s="81">
        <f t="shared" ref="AH287:AH339" si="200">AH$266*$K110</f>
        <v>2.8793736505754315</v>
      </c>
      <c r="AI287" s="81">
        <f>AI$266*$K109</f>
        <v>0</v>
      </c>
      <c r="AZ287" s="134">
        <f t="shared" si="179"/>
        <v>4.7893874950877615</v>
      </c>
    </row>
    <row r="288" spans="1:52" x14ac:dyDescent="0.3">
      <c r="A288"/>
      <c r="B288"/>
      <c r="C288"/>
      <c r="D288"/>
      <c r="E288"/>
      <c r="F288"/>
      <c r="G288"/>
      <c r="H288"/>
      <c r="I288"/>
      <c r="J288"/>
      <c r="K288"/>
      <c r="M288" s="145">
        <f t="shared" si="178"/>
        <v>105</v>
      </c>
      <c r="N288" s="143">
        <f t="shared" si="180"/>
        <v>1.75</v>
      </c>
      <c r="O288" s="90">
        <f t="shared" si="181"/>
        <v>0</v>
      </c>
      <c r="P288" s="81">
        <f t="shared" si="182"/>
        <v>0</v>
      </c>
      <c r="Q288" s="81">
        <f t="shared" si="183"/>
        <v>0</v>
      </c>
      <c r="R288" s="81">
        <f t="shared" si="184"/>
        <v>0</v>
      </c>
      <c r="S288" s="81">
        <f t="shared" si="185"/>
        <v>0</v>
      </c>
      <c r="T288" s="81">
        <f t="shared" si="186"/>
        <v>0</v>
      </c>
      <c r="U288" s="81">
        <f t="shared" si="187"/>
        <v>0</v>
      </c>
      <c r="V288" s="81">
        <f t="shared" si="188"/>
        <v>0</v>
      </c>
      <c r="W288" s="81">
        <f t="shared" si="189"/>
        <v>0</v>
      </c>
      <c r="X288" s="81">
        <f t="shared" si="190"/>
        <v>0</v>
      </c>
      <c r="Y288" s="81">
        <f t="shared" si="191"/>
        <v>0</v>
      </c>
      <c r="Z288" s="81">
        <f t="shared" si="192"/>
        <v>0</v>
      </c>
      <c r="AA288" s="81">
        <f t="shared" si="193"/>
        <v>0</v>
      </c>
      <c r="AB288" s="81">
        <f t="shared" si="194"/>
        <v>0</v>
      </c>
      <c r="AC288" s="81">
        <f t="shared" si="195"/>
        <v>2.6825169719584736E-3</v>
      </c>
      <c r="AD288" s="81">
        <f t="shared" si="196"/>
        <v>0.18255713185493599</v>
      </c>
      <c r="AE288" s="81">
        <f t="shared" si="197"/>
        <v>0.39646838885517938</v>
      </c>
      <c r="AF288" s="81">
        <f t="shared" si="198"/>
        <v>0.67176061577177226</v>
      </c>
      <c r="AG288" s="81">
        <f t="shared" si="199"/>
        <v>1.3427745019824397</v>
      </c>
      <c r="AH288" s="81">
        <f t="shared" si="200"/>
        <v>5.758747301150863</v>
      </c>
      <c r="AI288" s="81">
        <f t="shared" ref="AI288:AI339" si="201">AI$266*$K110</f>
        <v>0.68644071018040997</v>
      </c>
      <c r="AJ288" s="81">
        <f>AJ$266*$K109</f>
        <v>0</v>
      </c>
      <c r="AZ288" s="134">
        <f t="shared" si="179"/>
        <v>9.0414311667675591</v>
      </c>
    </row>
    <row r="289" spans="1:52" x14ac:dyDescent="0.3">
      <c r="A289"/>
      <c r="B289"/>
      <c r="C289"/>
      <c r="D289"/>
      <c r="E289"/>
      <c r="F289"/>
      <c r="G289"/>
      <c r="H289"/>
      <c r="I289"/>
      <c r="J289"/>
      <c r="K289"/>
      <c r="M289" s="145">
        <f t="shared" si="178"/>
        <v>110</v>
      </c>
      <c r="N289" s="143">
        <f t="shared" si="180"/>
        <v>1.8333333333333333</v>
      </c>
      <c r="O289" s="90">
        <f t="shared" si="181"/>
        <v>0</v>
      </c>
      <c r="P289" s="81">
        <f t="shared" si="182"/>
        <v>0</v>
      </c>
      <c r="Q289" s="81">
        <f t="shared" si="183"/>
        <v>0</v>
      </c>
      <c r="R289" s="81">
        <f t="shared" si="184"/>
        <v>0</v>
      </c>
      <c r="S289" s="81">
        <f t="shared" si="185"/>
        <v>0</v>
      </c>
      <c r="T289" s="81">
        <f t="shared" si="186"/>
        <v>0</v>
      </c>
      <c r="U289" s="81">
        <f t="shared" si="187"/>
        <v>0</v>
      </c>
      <c r="V289" s="81">
        <f t="shared" si="188"/>
        <v>0</v>
      </c>
      <c r="W289" s="81">
        <f t="shared" si="189"/>
        <v>0</v>
      </c>
      <c r="X289" s="81">
        <f t="shared" si="190"/>
        <v>0</v>
      </c>
      <c r="Y289" s="81">
        <f t="shared" si="191"/>
        <v>0</v>
      </c>
      <c r="Z289" s="81">
        <f t="shared" si="192"/>
        <v>0</v>
      </c>
      <c r="AA289" s="81">
        <f t="shared" si="193"/>
        <v>0</v>
      </c>
      <c r="AB289" s="81">
        <f t="shared" si="194"/>
        <v>0</v>
      </c>
      <c r="AC289" s="81">
        <f t="shared" si="195"/>
        <v>0</v>
      </c>
      <c r="AD289" s="81">
        <f t="shared" si="196"/>
        <v>1.7197410971841669E-2</v>
      </c>
      <c r="AE289" s="81">
        <f t="shared" si="197"/>
        <v>0.43770110129611778</v>
      </c>
      <c r="AF289" s="81">
        <f t="shared" si="198"/>
        <v>0.83970076971471552</v>
      </c>
      <c r="AG289" s="81">
        <f t="shared" si="199"/>
        <v>1.7903660026432529</v>
      </c>
      <c r="AH289" s="81">
        <f t="shared" si="200"/>
        <v>8.6381209517262949</v>
      </c>
      <c r="AI289" s="81">
        <f t="shared" si="201"/>
        <v>1.3728814203608199</v>
      </c>
      <c r="AJ289" s="81">
        <f t="shared" ref="AJ289:AJ339" si="202">AJ$266*$K110</f>
        <v>0.48278730821658672</v>
      </c>
      <c r="AK289" s="81">
        <f>AK$266*$K109</f>
        <v>0</v>
      </c>
      <c r="AZ289" s="134">
        <f t="shared" si="179"/>
        <v>13.57875496492963</v>
      </c>
    </row>
    <row r="290" spans="1:52" x14ac:dyDescent="0.3">
      <c r="A290"/>
      <c r="B290"/>
      <c r="C290"/>
      <c r="D290"/>
      <c r="E290"/>
      <c r="F290"/>
      <c r="G290"/>
      <c r="H290"/>
      <c r="I290"/>
      <c r="J290"/>
      <c r="K290"/>
      <c r="M290" s="145">
        <f t="shared" si="178"/>
        <v>115</v>
      </c>
      <c r="N290" s="143">
        <f t="shared" si="180"/>
        <v>1.9166666666666667</v>
      </c>
      <c r="O290" s="90">
        <f t="shared" si="181"/>
        <v>0</v>
      </c>
      <c r="P290" s="81">
        <f t="shared" si="182"/>
        <v>0</v>
      </c>
      <c r="Q290" s="81">
        <f t="shared" si="183"/>
        <v>0</v>
      </c>
      <c r="R290" s="81">
        <f t="shared" si="184"/>
        <v>0</v>
      </c>
      <c r="S290" s="81">
        <f t="shared" si="185"/>
        <v>0</v>
      </c>
      <c r="T290" s="81">
        <f t="shared" si="186"/>
        <v>0</v>
      </c>
      <c r="U290" s="81">
        <f t="shared" si="187"/>
        <v>0</v>
      </c>
      <c r="V290" s="81">
        <f t="shared" si="188"/>
        <v>0</v>
      </c>
      <c r="W290" s="81">
        <f t="shared" si="189"/>
        <v>0</v>
      </c>
      <c r="X290" s="81">
        <f t="shared" si="190"/>
        <v>0</v>
      </c>
      <c r="Y290" s="81">
        <f t="shared" si="191"/>
        <v>0</v>
      </c>
      <c r="Z290" s="81">
        <f t="shared" si="192"/>
        <v>0</v>
      </c>
      <c r="AA290" s="81">
        <f t="shared" si="193"/>
        <v>0</v>
      </c>
      <c r="AB290" s="81">
        <f t="shared" si="194"/>
        <v>0</v>
      </c>
      <c r="AC290" s="81">
        <f t="shared" si="195"/>
        <v>0</v>
      </c>
      <c r="AD290" s="81">
        <f t="shared" si="196"/>
        <v>0</v>
      </c>
      <c r="AE290" s="81">
        <f t="shared" si="197"/>
        <v>4.1232712440938332E-2</v>
      </c>
      <c r="AF290" s="81">
        <f t="shared" si="198"/>
        <v>0.92702964976504543</v>
      </c>
      <c r="AG290" s="81">
        <f t="shared" si="199"/>
        <v>2.2379575033040666</v>
      </c>
      <c r="AH290" s="81">
        <f t="shared" si="200"/>
        <v>11.517494602301726</v>
      </c>
      <c r="AI290" s="81">
        <f t="shared" si="201"/>
        <v>2.0593221305412301</v>
      </c>
      <c r="AJ290" s="81">
        <f t="shared" si="202"/>
        <v>0.96557461643317344</v>
      </c>
      <c r="AK290" s="81">
        <f t="shared" ref="AK290:AK339" si="203">AK$266*$K110</f>
        <v>0.38838588514004674</v>
      </c>
      <c r="AL290" s="81">
        <f>AL$266*$K109</f>
        <v>0</v>
      </c>
      <c r="AZ290" s="134">
        <f t="shared" si="179"/>
        <v>18.136997099926226</v>
      </c>
    </row>
    <row r="291" spans="1:52" x14ac:dyDescent="0.3">
      <c r="A291"/>
      <c r="B291"/>
      <c r="C291"/>
      <c r="D291"/>
      <c r="E291"/>
      <c r="F291"/>
      <c r="G291"/>
      <c r="H291"/>
      <c r="I291"/>
      <c r="J291"/>
      <c r="K291"/>
      <c r="M291" s="145">
        <f t="shared" si="178"/>
        <v>120</v>
      </c>
      <c r="N291" s="143">
        <f t="shared" si="180"/>
        <v>2</v>
      </c>
      <c r="O291" s="90">
        <f t="shared" si="181"/>
        <v>0</v>
      </c>
      <c r="P291" s="81">
        <f t="shared" si="182"/>
        <v>0</v>
      </c>
      <c r="Q291" s="81">
        <f t="shared" si="183"/>
        <v>0</v>
      </c>
      <c r="R291" s="81">
        <f t="shared" si="184"/>
        <v>0</v>
      </c>
      <c r="S291" s="81">
        <f t="shared" si="185"/>
        <v>0</v>
      </c>
      <c r="T291" s="81">
        <f t="shared" si="186"/>
        <v>0</v>
      </c>
      <c r="U291" s="81">
        <f t="shared" si="187"/>
        <v>0</v>
      </c>
      <c r="V291" s="81">
        <f t="shared" si="188"/>
        <v>0</v>
      </c>
      <c r="W291" s="81">
        <f t="shared" si="189"/>
        <v>0</v>
      </c>
      <c r="X291" s="81">
        <f t="shared" si="190"/>
        <v>0</v>
      </c>
      <c r="Y291" s="81">
        <f t="shared" si="191"/>
        <v>0</v>
      </c>
      <c r="Z291" s="81">
        <f t="shared" si="192"/>
        <v>0</v>
      </c>
      <c r="AA291" s="81">
        <f t="shared" si="193"/>
        <v>0</v>
      </c>
      <c r="AB291" s="81">
        <f t="shared" si="194"/>
        <v>0</v>
      </c>
      <c r="AC291" s="81">
        <f t="shared" si="195"/>
        <v>0</v>
      </c>
      <c r="AD291" s="81">
        <f t="shared" si="196"/>
        <v>0</v>
      </c>
      <c r="AE291" s="81">
        <f t="shared" si="197"/>
        <v>0</v>
      </c>
      <c r="AF291" s="81">
        <f t="shared" si="198"/>
        <v>8.7328880050329724E-2</v>
      </c>
      <c r="AG291" s="81">
        <f t="shared" si="199"/>
        <v>2.470705083647688</v>
      </c>
      <c r="AH291" s="81">
        <f t="shared" si="200"/>
        <v>14.396868252877161</v>
      </c>
      <c r="AI291" s="81">
        <f t="shared" si="201"/>
        <v>2.7457628407216399</v>
      </c>
      <c r="AJ291" s="81">
        <f t="shared" si="202"/>
        <v>1.4483619246497603</v>
      </c>
      <c r="AK291" s="81">
        <f t="shared" si="203"/>
        <v>0.77677177028009348</v>
      </c>
      <c r="AL291" s="81">
        <f t="shared" ref="AL291:AL339" si="204">AL$266*$K110</f>
        <v>0.33163095358155453</v>
      </c>
      <c r="AM291" s="81">
        <f>AM$266*$K109</f>
        <v>0</v>
      </c>
      <c r="AZ291" s="134">
        <f t="shared" si="179"/>
        <v>22.257429705808224</v>
      </c>
    </row>
    <row r="292" spans="1:52" x14ac:dyDescent="0.3">
      <c r="A292"/>
      <c r="B292"/>
      <c r="C292"/>
      <c r="D292"/>
      <c r="E292"/>
      <c r="F292"/>
      <c r="G292"/>
      <c r="H292"/>
      <c r="I292"/>
      <c r="J292"/>
      <c r="K292"/>
      <c r="M292" s="145">
        <f t="shared" si="178"/>
        <v>125</v>
      </c>
      <c r="N292" s="143">
        <f t="shared" si="180"/>
        <v>2.0833333333333335</v>
      </c>
      <c r="O292" s="90">
        <f t="shared" si="181"/>
        <v>0</v>
      </c>
      <c r="P292" s="81">
        <f t="shared" si="182"/>
        <v>0</v>
      </c>
      <c r="Q292" s="81">
        <f t="shared" si="183"/>
        <v>0</v>
      </c>
      <c r="R292" s="81">
        <f t="shared" si="184"/>
        <v>0</v>
      </c>
      <c r="S292" s="81">
        <f t="shared" si="185"/>
        <v>0</v>
      </c>
      <c r="T292" s="81">
        <f t="shared" si="186"/>
        <v>0</v>
      </c>
      <c r="U292" s="81">
        <f t="shared" si="187"/>
        <v>0</v>
      </c>
      <c r="V292" s="81">
        <f t="shared" si="188"/>
        <v>0</v>
      </c>
      <c r="W292" s="81">
        <f t="shared" si="189"/>
        <v>0</v>
      </c>
      <c r="X292" s="81">
        <f t="shared" si="190"/>
        <v>0</v>
      </c>
      <c r="Y292" s="81">
        <f t="shared" si="191"/>
        <v>0</v>
      </c>
      <c r="Z292" s="81">
        <f t="shared" si="192"/>
        <v>0</v>
      </c>
      <c r="AA292" s="81">
        <f t="shared" si="193"/>
        <v>0</v>
      </c>
      <c r="AB292" s="81">
        <f t="shared" si="194"/>
        <v>0</v>
      </c>
      <c r="AC292" s="81">
        <f t="shared" si="195"/>
        <v>0</v>
      </c>
      <c r="AD292" s="81">
        <f t="shared" si="196"/>
        <v>0</v>
      </c>
      <c r="AE292" s="81">
        <f t="shared" si="197"/>
        <v>0</v>
      </c>
      <c r="AF292" s="81">
        <f t="shared" si="198"/>
        <v>0</v>
      </c>
      <c r="AG292" s="81">
        <f t="shared" si="199"/>
        <v>0.23274758034362109</v>
      </c>
      <c r="AH292" s="81">
        <f t="shared" si="200"/>
        <v>15.894142551176376</v>
      </c>
      <c r="AI292" s="81">
        <f t="shared" si="201"/>
        <v>3.4322035509020505</v>
      </c>
      <c r="AJ292" s="81">
        <f t="shared" si="202"/>
        <v>1.9311492328663469</v>
      </c>
      <c r="AK292" s="81">
        <f t="shared" si="203"/>
        <v>1.1651576554201402</v>
      </c>
      <c r="AL292" s="81">
        <f t="shared" si="204"/>
        <v>0.66326190716310907</v>
      </c>
      <c r="AM292" s="81">
        <f t="shared" ref="AM292:AM339" si="205">AM$266*$K110</f>
        <v>0.29292202074688972</v>
      </c>
      <c r="AN292" s="81">
        <f>AN$266*$K109</f>
        <v>0</v>
      </c>
      <c r="AZ292" s="134">
        <f t="shared" si="179"/>
        <v>23.611584498618527</v>
      </c>
    </row>
    <row r="293" spans="1:52" x14ac:dyDescent="0.3">
      <c r="A293"/>
      <c r="B293"/>
      <c r="C293"/>
      <c r="D293"/>
      <c r="E293"/>
      <c r="F293"/>
      <c r="G293"/>
      <c r="H293"/>
      <c r="I293"/>
      <c r="J293"/>
      <c r="K293"/>
      <c r="M293" s="145">
        <f t="shared" si="178"/>
        <v>130</v>
      </c>
      <c r="N293" s="143">
        <f t="shared" si="180"/>
        <v>2.1666666666666665</v>
      </c>
      <c r="O293" s="90">
        <f t="shared" si="181"/>
        <v>0</v>
      </c>
      <c r="P293" s="81">
        <f t="shared" si="182"/>
        <v>0</v>
      </c>
      <c r="Q293" s="81">
        <f t="shared" si="183"/>
        <v>0</v>
      </c>
      <c r="R293" s="81">
        <f t="shared" si="184"/>
        <v>0</v>
      </c>
      <c r="S293" s="81">
        <f t="shared" si="185"/>
        <v>0</v>
      </c>
      <c r="T293" s="81">
        <f t="shared" si="186"/>
        <v>0</v>
      </c>
      <c r="U293" s="81">
        <f t="shared" si="187"/>
        <v>0</v>
      </c>
      <c r="V293" s="81">
        <f t="shared" si="188"/>
        <v>0</v>
      </c>
      <c r="W293" s="81">
        <f t="shared" si="189"/>
        <v>0</v>
      </c>
      <c r="X293" s="81">
        <f t="shared" si="190"/>
        <v>0</v>
      </c>
      <c r="Y293" s="81">
        <f t="shared" si="191"/>
        <v>0</v>
      </c>
      <c r="Z293" s="81">
        <f t="shared" si="192"/>
        <v>0</v>
      </c>
      <c r="AA293" s="81">
        <f t="shared" si="193"/>
        <v>0</v>
      </c>
      <c r="AB293" s="81">
        <f t="shared" si="194"/>
        <v>0</v>
      </c>
      <c r="AC293" s="81">
        <f t="shared" si="195"/>
        <v>0</v>
      </c>
      <c r="AD293" s="81">
        <f t="shared" si="196"/>
        <v>0</v>
      </c>
      <c r="AE293" s="81">
        <f t="shared" si="197"/>
        <v>0</v>
      </c>
      <c r="AF293" s="81">
        <f t="shared" si="198"/>
        <v>0</v>
      </c>
      <c r="AG293" s="81">
        <f t="shared" si="199"/>
        <v>0</v>
      </c>
      <c r="AH293" s="81">
        <f t="shared" si="200"/>
        <v>1.4972742982992131</v>
      </c>
      <c r="AI293" s="81">
        <f t="shared" si="201"/>
        <v>3.7891527201958617</v>
      </c>
      <c r="AJ293" s="81">
        <f t="shared" si="202"/>
        <v>2.4139365410829341</v>
      </c>
      <c r="AK293" s="81">
        <f t="shared" si="203"/>
        <v>1.553543540560187</v>
      </c>
      <c r="AL293" s="81">
        <f t="shared" si="204"/>
        <v>0.99489286074466377</v>
      </c>
      <c r="AM293" s="81">
        <f t="shared" si="205"/>
        <v>0.58584404149377944</v>
      </c>
      <c r="AN293" s="81">
        <f t="shared" ref="AN293:AN339" si="206">AN$266*$K110</f>
        <v>0.26445157950714504</v>
      </c>
      <c r="AO293" s="81">
        <f>AO$266*$K109</f>
        <v>0</v>
      </c>
      <c r="AZ293" s="134">
        <f t="shared" si="179"/>
        <v>11.099095581883782</v>
      </c>
    </row>
    <row r="294" spans="1:52" x14ac:dyDescent="0.3">
      <c r="A294"/>
      <c r="B294"/>
      <c r="C294"/>
      <c r="D294"/>
      <c r="E294"/>
      <c r="F294"/>
      <c r="G294"/>
      <c r="H294"/>
      <c r="I294"/>
      <c r="J294"/>
      <c r="K294"/>
      <c r="M294" s="145">
        <f t="shared" si="178"/>
        <v>135</v>
      </c>
      <c r="N294" s="143">
        <f t="shared" si="180"/>
        <v>2.25</v>
      </c>
      <c r="O294" s="90">
        <f t="shared" si="181"/>
        <v>0</v>
      </c>
      <c r="P294" s="81">
        <f t="shared" si="182"/>
        <v>0</v>
      </c>
      <c r="Q294" s="81">
        <f t="shared" si="183"/>
        <v>0</v>
      </c>
      <c r="R294" s="81">
        <f t="shared" si="184"/>
        <v>0</v>
      </c>
      <c r="S294" s="81">
        <f t="shared" si="185"/>
        <v>0</v>
      </c>
      <c r="T294" s="81">
        <f t="shared" si="186"/>
        <v>0</v>
      </c>
      <c r="U294" s="81">
        <f t="shared" si="187"/>
        <v>0</v>
      </c>
      <c r="V294" s="81">
        <f t="shared" si="188"/>
        <v>0</v>
      </c>
      <c r="W294" s="81">
        <f t="shared" si="189"/>
        <v>0</v>
      </c>
      <c r="X294" s="81">
        <f t="shared" si="190"/>
        <v>0</v>
      </c>
      <c r="Y294" s="81">
        <f t="shared" si="191"/>
        <v>0</v>
      </c>
      <c r="Z294" s="81">
        <f t="shared" si="192"/>
        <v>0</v>
      </c>
      <c r="AA294" s="81">
        <f t="shared" si="193"/>
        <v>0</v>
      </c>
      <c r="AB294" s="81">
        <f t="shared" si="194"/>
        <v>0</v>
      </c>
      <c r="AC294" s="81">
        <f t="shared" si="195"/>
        <v>0</v>
      </c>
      <c r="AD294" s="81">
        <f t="shared" si="196"/>
        <v>0</v>
      </c>
      <c r="AE294" s="81">
        <f t="shared" si="197"/>
        <v>0</v>
      </c>
      <c r="AF294" s="81">
        <f t="shared" si="198"/>
        <v>0</v>
      </c>
      <c r="AG294" s="81">
        <f t="shared" si="199"/>
        <v>0</v>
      </c>
      <c r="AH294" s="81">
        <f t="shared" si="200"/>
        <v>0</v>
      </c>
      <c r="AI294" s="81">
        <f t="shared" si="201"/>
        <v>0.35694916929381049</v>
      </c>
      <c r="AJ294" s="81">
        <f t="shared" si="202"/>
        <v>2.6649859413555577</v>
      </c>
      <c r="AK294" s="81">
        <f t="shared" si="203"/>
        <v>1.941929425700234</v>
      </c>
      <c r="AL294" s="81">
        <f t="shared" si="204"/>
        <v>1.3265238143262181</v>
      </c>
      <c r="AM294" s="81">
        <f t="shared" si="205"/>
        <v>0.87876606224066922</v>
      </c>
      <c r="AN294" s="81">
        <f t="shared" si="206"/>
        <v>0.52890315901429008</v>
      </c>
      <c r="AO294" s="81">
        <f t="shared" ref="AO294:AO339" si="207">AO$266*$K110</f>
        <v>0.24242849189412966</v>
      </c>
      <c r="AP294" s="81">
        <f>AP$266*$K109</f>
        <v>0</v>
      </c>
      <c r="AZ294" s="134">
        <f t="shared" si="179"/>
        <v>7.9404860638249088</v>
      </c>
    </row>
    <row r="295" spans="1:52" x14ac:dyDescent="0.3">
      <c r="A295"/>
      <c r="B295"/>
      <c r="C295"/>
      <c r="D295"/>
      <c r="E295"/>
      <c r="F295"/>
      <c r="G295"/>
      <c r="H295"/>
      <c r="I295"/>
      <c r="J295"/>
      <c r="K295"/>
      <c r="M295" s="145">
        <f t="shared" si="178"/>
        <v>140</v>
      </c>
      <c r="N295" s="143">
        <f t="shared" si="180"/>
        <v>2.3333333333333335</v>
      </c>
      <c r="O295" s="90">
        <f t="shared" si="181"/>
        <v>0</v>
      </c>
      <c r="P295" s="81">
        <f t="shared" si="182"/>
        <v>0</v>
      </c>
      <c r="Q295" s="81">
        <f t="shared" si="183"/>
        <v>0</v>
      </c>
      <c r="R295" s="81">
        <f t="shared" si="184"/>
        <v>0</v>
      </c>
      <c r="S295" s="81">
        <f t="shared" si="185"/>
        <v>0</v>
      </c>
      <c r="T295" s="81">
        <f t="shared" si="186"/>
        <v>0</v>
      </c>
      <c r="U295" s="81">
        <f t="shared" si="187"/>
        <v>0</v>
      </c>
      <c r="V295" s="81">
        <f t="shared" si="188"/>
        <v>0</v>
      </c>
      <c r="W295" s="81">
        <f t="shared" si="189"/>
        <v>0</v>
      </c>
      <c r="X295" s="81">
        <f t="shared" si="190"/>
        <v>0</v>
      </c>
      <c r="Y295" s="81">
        <f t="shared" si="191"/>
        <v>0</v>
      </c>
      <c r="Z295" s="81">
        <f t="shared" si="192"/>
        <v>0</v>
      </c>
      <c r="AA295" s="81">
        <f t="shared" si="193"/>
        <v>0</v>
      </c>
      <c r="AB295" s="81">
        <f t="shared" si="194"/>
        <v>0</v>
      </c>
      <c r="AC295" s="81">
        <f t="shared" si="195"/>
        <v>0</v>
      </c>
      <c r="AD295" s="81">
        <f t="shared" si="196"/>
        <v>0</v>
      </c>
      <c r="AE295" s="81">
        <f t="shared" si="197"/>
        <v>0</v>
      </c>
      <c r="AF295" s="81">
        <f t="shared" si="198"/>
        <v>0</v>
      </c>
      <c r="AG295" s="81">
        <f t="shared" si="199"/>
        <v>0</v>
      </c>
      <c r="AH295" s="81">
        <f t="shared" si="200"/>
        <v>0</v>
      </c>
      <c r="AI295" s="81">
        <f t="shared" si="201"/>
        <v>0</v>
      </c>
      <c r="AJ295" s="81">
        <f t="shared" si="202"/>
        <v>0.25104940027262318</v>
      </c>
      <c r="AK295" s="81">
        <f t="shared" si="203"/>
        <v>2.143890085973057</v>
      </c>
      <c r="AL295" s="81">
        <f t="shared" si="204"/>
        <v>1.6581547679077731</v>
      </c>
      <c r="AM295" s="81">
        <f t="shared" si="205"/>
        <v>1.1716880829875589</v>
      </c>
      <c r="AN295" s="81">
        <f t="shared" si="206"/>
        <v>0.79335473852143523</v>
      </c>
      <c r="AO295" s="81">
        <f t="shared" si="207"/>
        <v>0.48485698378825931</v>
      </c>
      <c r="AP295" s="81">
        <f t="shared" ref="AP295:AP339" si="208">AP$266*$K110</f>
        <v>0.22476577898407979</v>
      </c>
      <c r="AQ295" s="81">
        <f>AQ$266*$K109</f>
        <v>0</v>
      </c>
      <c r="AZ295" s="134">
        <f t="shared" si="179"/>
        <v>6.7277598384347863</v>
      </c>
    </row>
    <row r="296" spans="1:52" x14ac:dyDescent="0.3">
      <c r="A296"/>
      <c r="B296"/>
      <c r="C296"/>
      <c r="D296"/>
      <c r="E296"/>
      <c r="F296"/>
      <c r="G296"/>
      <c r="H296"/>
      <c r="I296"/>
      <c r="J296"/>
      <c r="K296"/>
      <c r="M296" s="145">
        <f t="shared" si="178"/>
        <v>145</v>
      </c>
      <c r="N296" s="143">
        <f t="shared" si="180"/>
        <v>2.4166666666666665</v>
      </c>
      <c r="O296" s="90">
        <f t="shared" si="181"/>
        <v>0</v>
      </c>
      <c r="P296" s="81">
        <f t="shared" si="182"/>
        <v>0</v>
      </c>
      <c r="Q296" s="81">
        <f t="shared" si="183"/>
        <v>0</v>
      </c>
      <c r="R296" s="81">
        <f t="shared" si="184"/>
        <v>0</v>
      </c>
      <c r="S296" s="81">
        <f t="shared" si="185"/>
        <v>0</v>
      </c>
      <c r="T296" s="81">
        <f t="shared" si="186"/>
        <v>0</v>
      </c>
      <c r="U296" s="81">
        <f t="shared" si="187"/>
        <v>0</v>
      </c>
      <c r="V296" s="81">
        <f t="shared" si="188"/>
        <v>0</v>
      </c>
      <c r="W296" s="81">
        <f t="shared" si="189"/>
        <v>0</v>
      </c>
      <c r="X296" s="81">
        <f t="shared" si="190"/>
        <v>0</v>
      </c>
      <c r="Y296" s="81">
        <f t="shared" si="191"/>
        <v>0</v>
      </c>
      <c r="Z296" s="81">
        <f t="shared" si="192"/>
        <v>0</v>
      </c>
      <c r="AA296" s="81">
        <f t="shared" si="193"/>
        <v>0</v>
      </c>
      <c r="AB296" s="81">
        <f t="shared" si="194"/>
        <v>0</v>
      </c>
      <c r="AC296" s="81">
        <f t="shared" si="195"/>
        <v>0</v>
      </c>
      <c r="AD296" s="81">
        <f t="shared" si="196"/>
        <v>0</v>
      </c>
      <c r="AE296" s="81">
        <f t="shared" si="197"/>
        <v>0</v>
      </c>
      <c r="AF296" s="81">
        <f t="shared" si="198"/>
        <v>0</v>
      </c>
      <c r="AG296" s="81">
        <f t="shared" si="199"/>
        <v>0</v>
      </c>
      <c r="AH296" s="81">
        <f t="shared" si="200"/>
        <v>0</v>
      </c>
      <c r="AI296" s="81">
        <f t="shared" si="201"/>
        <v>0</v>
      </c>
      <c r="AJ296" s="81">
        <f t="shared" si="202"/>
        <v>0</v>
      </c>
      <c r="AK296" s="81">
        <f t="shared" si="203"/>
        <v>0.20196066027282275</v>
      </c>
      <c r="AL296" s="81">
        <f t="shared" si="204"/>
        <v>1.8306028637701803</v>
      </c>
      <c r="AM296" s="81">
        <f t="shared" si="205"/>
        <v>1.4646101037344488</v>
      </c>
      <c r="AN296" s="81">
        <f t="shared" si="206"/>
        <v>1.0578063180285802</v>
      </c>
      <c r="AO296" s="81">
        <f t="shared" si="207"/>
        <v>0.72728547568238899</v>
      </c>
      <c r="AP296" s="81">
        <f t="shared" si="208"/>
        <v>0.44953155796815958</v>
      </c>
      <c r="AQ296" s="81">
        <f t="shared" ref="AQ296:AQ339" si="209">AQ$266*$K110</f>
        <v>0.2102096456024331</v>
      </c>
      <c r="AR296" s="81">
        <f>AR$266*$K109</f>
        <v>0</v>
      </c>
      <c r="AZ296" s="134">
        <f t="shared" si="179"/>
        <v>5.9420066250590136</v>
      </c>
    </row>
    <row r="297" spans="1:52" x14ac:dyDescent="0.3">
      <c r="A297"/>
      <c r="B297"/>
      <c r="C297"/>
      <c r="D297"/>
      <c r="E297"/>
      <c r="F297"/>
      <c r="G297"/>
      <c r="H297"/>
      <c r="I297"/>
      <c r="J297"/>
      <c r="K297"/>
      <c r="M297" s="145">
        <f t="shared" si="178"/>
        <v>150</v>
      </c>
      <c r="N297" s="143">
        <f t="shared" si="180"/>
        <v>2.5</v>
      </c>
      <c r="O297" s="90">
        <f t="shared" si="181"/>
        <v>0</v>
      </c>
      <c r="P297" s="81">
        <f t="shared" si="182"/>
        <v>0</v>
      </c>
      <c r="Q297" s="81">
        <f t="shared" si="183"/>
        <v>0</v>
      </c>
      <c r="R297" s="81">
        <f t="shared" si="184"/>
        <v>0</v>
      </c>
      <c r="S297" s="81">
        <f t="shared" si="185"/>
        <v>0</v>
      </c>
      <c r="T297" s="81">
        <f t="shared" si="186"/>
        <v>0</v>
      </c>
      <c r="U297" s="81">
        <f t="shared" si="187"/>
        <v>0</v>
      </c>
      <c r="V297" s="81">
        <f t="shared" si="188"/>
        <v>0</v>
      </c>
      <c r="W297" s="81">
        <f t="shared" si="189"/>
        <v>0</v>
      </c>
      <c r="X297" s="81">
        <f t="shared" si="190"/>
        <v>0</v>
      </c>
      <c r="Y297" s="81">
        <f t="shared" si="191"/>
        <v>0</v>
      </c>
      <c r="Z297" s="81">
        <f t="shared" si="192"/>
        <v>0</v>
      </c>
      <c r="AA297" s="81">
        <f t="shared" si="193"/>
        <v>0</v>
      </c>
      <c r="AB297" s="81">
        <f t="shared" si="194"/>
        <v>0</v>
      </c>
      <c r="AC297" s="81">
        <f t="shared" si="195"/>
        <v>0</v>
      </c>
      <c r="AD297" s="81">
        <f t="shared" si="196"/>
        <v>0</v>
      </c>
      <c r="AE297" s="81">
        <f t="shared" si="197"/>
        <v>0</v>
      </c>
      <c r="AF297" s="81">
        <f t="shared" si="198"/>
        <v>0</v>
      </c>
      <c r="AG297" s="81">
        <f t="shared" si="199"/>
        <v>0</v>
      </c>
      <c r="AH297" s="81">
        <f t="shared" si="200"/>
        <v>0</v>
      </c>
      <c r="AI297" s="81">
        <f t="shared" si="201"/>
        <v>0</v>
      </c>
      <c r="AJ297" s="81">
        <f t="shared" si="202"/>
        <v>0</v>
      </c>
      <c r="AK297" s="81">
        <f t="shared" si="203"/>
        <v>0</v>
      </c>
      <c r="AL297" s="81">
        <f t="shared" si="204"/>
        <v>0.17244809586240703</v>
      </c>
      <c r="AM297" s="81">
        <f t="shared" si="205"/>
        <v>1.6169295545228306</v>
      </c>
      <c r="AN297" s="81">
        <f t="shared" si="206"/>
        <v>1.3222578975357255</v>
      </c>
      <c r="AO297" s="81">
        <f t="shared" si="207"/>
        <v>0.96971396757651862</v>
      </c>
      <c r="AP297" s="81">
        <f t="shared" si="208"/>
        <v>0.67429733695223948</v>
      </c>
      <c r="AQ297" s="81">
        <f t="shared" si="209"/>
        <v>0.42041929120486621</v>
      </c>
      <c r="AR297" s="81">
        <f t="shared" ref="AR297:AR339" si="210">AR$266*$K110</f>
        <v>0.19795653487774451</v>
      </c>
      <c r="AS297" s="81">
        <f>AS$266*$K109</f>
        <v>0</v>
      </c>
      <c r="AZ297" s="134">
        <f t="shared" si="179"/>
        <v>5.3740226785323326</v>
      </c>
    </row>
    <row r="298" spans="1:52" x14ac:dyDescent="0.3">
      <c r="A298"/>
      <c r="B298"/>
      <c r="C298"/>
      <c r="D298"/>
      <c r="E298"/>
      <c r="F298"/>
      <c r="G298"/>
      <c r="H298"/>
      <c r="I298"/>
      <c r="J298"/>
      <c r="K298"/>
      <c r="M298" s="145">
        <f t="shared" si="178"/>
        <v>155</v>
      </c>
      <c r="N298" s="143">
        <f t="shared" si="180"/>
        <v>2.5833333333333335</v>
      </c>
      <c r="O298" s="90">
        <f t="shared" si="181"/>
        <v>0</v>
      </c>
      <c r="P298" s="81">
        <f t="shared" si="182"/>
        <v>0</v>
      </c>
      <c r="Q298" s="81">
        <f t="shared" si="183"/>
        <v>0</v>
      </c>
      <c r="R298" s="81">
        <f t="shared" si="184"/>
        <v>0</v>
      </c>
      <c r="S298" s="81">
        <f t="shared" si="185"/>
        <v>0</v>
      </c>
      <c r="T298" s="81">
        <f t="shared" si="186"/>
        <v>0</v>
      </c>
      <c r="U298" s="81">
        <f t="shared" si="187"/>
        <v>0</v>
      </c>
      <c r="V298" s="81">
        <f t="shared" si="188"/>
        <v>0</v>
      </c>
      <c r="W298" s="81">
        <f t="shared" si="189"/>
        <v>0</v>
      </c>
      <c r="X298" s="81">
        <f t="shared" si="190"/>
        <v>0</v>
      </c>
      <c r="Y298" s="81">
        <f t="shared" si="191"/>
        <v>0</v>
      </c>
      <c r="Z298" s="81">
        <f t="shared" si="192"/>
        <v>0</v>
      </c>
      <c r="AA298" s="81">
        <f t="shared" si="193"/>
        <v>0</v>
      </c>
      <c r="AB298" s="81">
        <f t="shared" si="194"/>
        <v>0</v>
      </c>
      <c r="AC298" s="81">
        <f t="shared" si="195"/>
        <v>0</v>
      </c>
      <c r="AD298" s="81">
        <f t="shared" si="196"/>
        <v>0</v>
      </c>
      <c r="AE298" s="81">
        <f t="shared" si="197"/>
        <v>0</v>
      </c>
      <c r="AF298" s="81">
        <f t="shared" si="198"/>
        <v>0</v>
      </c>
      <c r="AG298" s="81">
        <f t="shared" si="199"/>
        <v>0</v>
      </c>
      <c r="AH298" s="81">
        <f t="shared" si="200"/>
        <v>0</v>
      </c>
      <c r="AI298" s="81">
        <f t="shared" si="201"/>
        <v>0</v>
      </c>
      <c r="AJ298" s="81">
        <f t="shared" si="202"/>
        <v>0</v>
      </c>
      <c r="AK298" s="81">
        <f t="shared" si="203"/>
        <v>0</v>
      </c>
      <c r="AL298" s="81">
        <f t="shared" si="204"/>
        <v>0</v>
      </c>
      <c r="AM298" s="81">
        <f t="shared" si="205"/>
        <v>0.15231945078838149</v>
      </c>
      <c r="AN298" s="81">
        <f t="shared" si="206"/>
        <v>1.45977271887944</v>
      </c>
      <c r="AO298" s="81">
        <f t="shared" si="207"/>
        <v>1.2121424594706485</v>
      </c>
      <c r="AP298" s="81">
        <f t="shared" si="208"/>
        <v>0.89906311593631916</v>
      </c>
      <c r="AQ298" s="81">
        <f t="shared" si="209"/>
        <v>0.63062893680729937</v>
      </c>
      <c r="AR298" s="81">
        <f t="shared" si="210"/>
        <v>0.39591306975548901</v>
      </c>
      <c r="AS298" s="81">
        <f t="shared" ref="AS298:AS339" si="211">AS$266*$K110</f>
        <v>0.18746510451444084</v>
      </c>
      <c r="AT298" s="81">
        <f>AT$266*$K109</f>
        <v>0</v>
      </c>
      <c r="AZ298" s="134">
        <f t="shared" si="179"/>
        <v>4.9373048561520179</v>
      </c>
    </row>
    <row r="299" spans="1:52" x14ac:dyDescent="0.3">
      <c r="A299"/>
      <c r="B299"/>
      <c r="C299"/>
      <c r="D299"/>
      <c r="E299"/>
      <c r="F299"/>
      <c r="G299"/>
      <c r="H299"/>
      <c r="I299"/>
      <c r="J299"/>
      <c r="K299"/>
      <c r="M299" s="145">
        <f t="shared" ref="M299:M330" si="212">M220</f>
        <v>160</v>
      </c>
      <c r="N299" s="143">
        <f t="shared" si="180"/>
        <v>2.6666666666666665</v>
      </c>
      <c r="O299" s="90">
        <f t="shared" si="181"/>
        <v>0</v>
      </c>
      <c r="P299" s="81">
        <f t="shared" si="182"/>
        <v>0</v>
      </c>
      <c r="Q299" s="81">
        <f t="shared" si="183"/>
        <v>0</v>
      </c>
      <c r="R299" s="81">
        <f t="shared" si="184"/>
        <v>0</v>
      </c>
      <c r="S299" s="81">
        <f t="shared" si="185"/>
        <v>0</v>
      </c>
      <c r="T299" s="81">
        <f t="shared" si="186"/>
        <v>0</v>
      </c>
      <c r="U299" s="81">
        <f t="shared" si="187"/>
        <v>0</v>
      </c>
      <c r="V299" s="81">
        <f t="shared" si="188"/>
        <v>0</v>
      </c>
      <c r="W299" s="81">
        <f t="shared" si="189"/>
        <v>0</v>
      </c>
      <c r="X299" s="81">
        <f t="shared" si="190"/>
        <v>0</v>
      </c>
      <c r="Y299" s="81">
        <f t="shared" si="191"/>
        <v>0</v>
      </c>
      <c r="Z299" s="81">
        <f t="shared" si="192"/>
        <v>0</v>
      </c>
      <c r="AA299" s="81">
        <f t="shared" si="193"/>
        <v>0</v>
      </c>
      <c r="AB299" s="81">
        <f t="shared" si="194"/>
        <v>0</v>
      </c>
      <c r="AC299" s="81">
        <f t="shared" si="195"/>
        <v>0</v>
      </c>
      <c r="AD299" s="81">
        <f t="shared" si="196"/>
        <v>0</v>
      </c>
      <c r="AE299" s="81">
        <f t="shared" si="197"/>
        <v>0</v>
      </c>
      <c r="AF299" s="81">
        <f t="shared" si="198"/>
        <v>0</v>
      </c>
      <c r="AG299" s="81">
        <f t="shared" si="199"/>
        <v>0</v>
      </c>
      <c r="AH299" s="81">
        <f t="shared" si="200"/>
        <v>0</v>
      </c>
      <c r="AI299" s="81">
        <f t="shared" si="201"/>
        <v>0</v>
      </c>
      <c r="AJ299" s="81">
        <f t="shared" si="202"/>
        <v>0</v>
      </c>
      <c r="AK299" s="81">
        <f t="shared" si="203"/>
        <v>0</v>
      </c>
      <c r="AL299" s="81">
        <f t="shared" si="204"/>
        <v>0</v>
      </c>
      <c r="AM299" s="81">
        <f t="shared" si="205"/>
        <v>0</v>
      </c>
      <c r="AN299" s="81">
        <f t="shared" si="206"/>
        <v>0.13751482134371437</v>
      </c>
      <c r="AO299" s="81">
        <f t="shared" si="207"/>
        <v>1.3382052752555951</v>
      </c>
      <c r="AP299" s="81">
        <f t="shared" si="208"/>
        <v>1.1238288949203992</v>
      </c>
      <c r="AQ299" s="81">
        <f t="shared" si="209"/>
        <v>0.84083858240973242</v>
      </c>
      <c r="AR299" s="81">
        <f t="shared" si="210"/>
        <v>0.59386960463323357</v>
      </c>
      <c r="AS299" s="81">
        <f t="shared" si="211"/>
        <v>0.37493020902888169</v>
      </c>
      <c r="AT299" s="81">
        <f t="shared" ref="AT299:AT339" si="213">AT$266*$K110</f>
        <v>0.17835588794591212</v>
      </c>
      <c r="AU299" s="81">
        <f>AU$266*$K109</f>
        <v>0</v>
      </c>
      <c r="AZ299" s="134">
        <f t="shared" ref="AZ299:AZ330" si="214">SUM(O299:AY299)</f>
        <v>4.5875432755374685</v>
      </c>
    </row>
    <row r="300" spans="1:52" x14ac:dyDescent="0.3">
      <c r="A300"/>
      <c r="B300"/>
      <c r="C300"/>
      <c r="D300"/>
      <c r="E300"/>
      <c r="F300"/>
      <c r="G300"/>
      <c r="H300"/>
      <c r="I300"/>
      <c r="J300"/>
      <c r="K300"/>
      <c r="M300" s="145">
        <f t="shared" si="212"/>
        <v>165</v>
      </c>
      <c r="N300" s="143">
        <f t="shared" ref="N300:N331" si="215">N221</f>
        <v>2.75</v>
      </c>
      <c r="O300" s="90">
        <f t="shared" si="181"/>
        <v>0</v>
      </c>
      <c r="P300" s="81">
        <f t="shared" si="182"/>
        <v>0</v>
      </c>
      <c r="Q300" s="81">
        <f t="shared" si="183"/>
        <v>0</v>
      </c>
      <c r="R300" s="81">
        <f t="shared" si="184"/>
        <v>0</v>
      </c>
      <c r="S300" s="81">
        <f t="shared" si="185"/>
        <v>0</v>
      </c>
      <c r="T300" s="81">
        <f t="shared" si="186"/>
        <v>0</v>
      </c>
      <c r="U300" s="81">
        <f t="shared" si="187"/>
        <v>0</v>
      </c>
      <c r="V300" s="81">
        <f t="shared" si="188"/>
        <v>0</v>
      </c>
      <c r="W300" s="81">
        <f t="shared" si="189"/>
        <v>0</v>
      </c>
      <c r="X300" s="81">
        <f t="shared" si="190"/>
        <v>0</v>
      </c>
      <c r="Y300" s="81">
        <f t="shared" si="191"/>
        <v>0</v>
      </c>
      <c r="Z300" s="81">
        <f t="shared" si="192"/>
        <v>0</v>
      </c>
      <c r="AA300" s="81">
        <f t="shared" si="193"/>
        <v>0</v>
      </c>
      <c r="AB300" s="81">
        <f t="shared" si="194"/>
        <v>0</v>
      </c>
      <c r="AC300" s="81">
        <f t="shared" si="195"/>
        <v>0</v>
      </c>
      <c r="AD300" s="81">
        <f t="shared" si="196"/>
        <v>0</v>
      </c>
      <c r="AE300" s="81">
        <f t="shared" si="197"/>
        <v>0</v>
      </c>
      <c r="AF300" s="81">
        <f t="shared" si="198"/>
        <v>0</v>
      </c>
      <c r="AG300" s="81">
        <f t="shared" si="199"/>
        <v>0</v>
      </c>
      <c r="AH300" s="81">
        <f t="shared" si="200"/>
        <v>0</v>
      </c>
      <c r="AI300" s="81">
        <f t="shared" si="201"/>
        <v>0</v>
      </c>
      <c r="AJ300" s="81">
        <f t="shared" si="202"/>
        <v>0</v>
      </c>
      <c r="AK300" s="81">
        <f t="shared" si="203"/>
        <v>0</v>
      </c>
      <c r="AL300" s="81">
        <f t="shared" si="204"/>
        <v>0</v>
      </c>
      <c r="AM300" s="81">
        <f t="shared" si="205"/>
        <v>0</v>
      </c>
      <c r="AN300" s="81">
        <f t="shared" si="206"/>
        <v>0</v>
      </c>
      <c r="AO300" s="81">
        <f t="shared" si="207"/>
        <v>0.12606281578494644</v>
      </c>
      <c r="AP300" s="81">
        <f t="shared" si="208"/>
        <v>1.2407070999921199</v>
      </c>
      <c r="AQ300" s="81">
        <f t="shared" si="209"/>
        <v>1.0510482280121658</v>
      </c>
      <c r="AR300" s="81">
        <f t="shared" si="210"/>
        <v>0.79182613951097802</v>
      </c>
      <c r="AS300" s="81">
        <f t="shared" si="211"/>
        <v>0.56239531354332262</v>
      </c>
      <c r="AT300" s="81">
        <f t="shared" si="213"/>
        <v>0.35671177589182423</v>
      </c>
      <c r="AU300" s="81">
        <f t="shared" ref="AU300:AU339" si="216">AU$266*$K110</f>
        <v>0.17035413297832391</v>
      </c>
      <c r="AV300" s="81">
        <f>AV$266*$K109</f>
        <v>0</v>
      </c>
      <c r="AZ300" s="134">
        <f t="shared" si="214"/>
        <v>4.2991055057136807</v>
      </c>
    </row>
    <row r="301" spans="1:52" x14ac:dyDescent="0.3">
      <c r="A301"/>
      <c r="B301"/>
      <c r="C301"/>
      <c r="D301"/>
      <c r="E301"/>
      <c r="F301"/>
      <c r="G301"/>
      <c r="H301"/>
      <c r="I301"/>
      <c r="J301"/>
      <c r="K301"/>
      <c r="M301" s="145">
        <f t="shared" si="212"/>
        <v>170</v>
      </c>
      <c r="N301" s="143">
        <f t="shared" si="215"/>
        <v>2.8333333333333335</v>
      </c>
      <c r="O301" s="90">
        <f t="shared" si="181"/>
        <v>0</v>
      </c>
      <c r="P301" s="81">
        <f t="shared" si="182"/>
        <v>0</v>
      </c>
      <c r="Q301" s="81">
        <f t="shared" si="183"/>
        <v>0</v>
      </c>
      <c r="R301" s="81">
        <f t="shared" si="184"/>
        <v>0</v>
      </c>
      <c r="S301" s="81">
        <f t="shared" si="185"/>
        <v>0</v>
      </c>
      <c r="T301" s="81">
        <f t="shared" si="186"/>
        <v>0</v>
      </c>
      <c r="U301" s="81">
        <f t="shared" si="187"/>
        <v>0</v>
      </c>
      <c r="V301" s="81">
        <f t="shared" si="188"/>
        <v>0</v>
      </c>
      <c r="W301" s="81">
        <f t="shared" si="189"/>
        <v>0</v>
      </c>
      <c r="X301" s="81">
        <f t="shared" si="190"/>
        <v>0</v>
      </c>
      <c r="Y301" s="81">
        <f t="shared" si="191"/>
        <v>0</v>
      </c>
      <c r="Z301" s="81">
        <f t="shared" si="192"/>
        <v>0</v>
      </c>
      <c r="AA301" s="81">
        <f t="shared" si="193"/>
        <v>0</v>
      </c>
      <c r="AB301" s="81">
        <f t="shared" si="194"/>
        <v>0</v>
      </c>
      <c r="AC301" s="81">
        <f t="shared" si="195"/>
        <v>0</v>
      </c>
      <c r="AD301" s="81">
        <f t="shared" si="196"/>
        <v>0</v>
      </c>
      <c r="AE301" s="81">
        <f t="shared" si="197"/>
        <v>0</v>
      </c>
      <c r="AF301" s="81">
        <f t="shared" si="198"/>
        <v>0</v>
      </c>
      <c r="AG301" s="81">
        <f t="shared" si="199"/>
        <v>0</v>
      </c>
      <c r="AH301" s="81">
        <f t="shared" si="200"/>
        <v>0</v>
      </c>
      <c r="AI301" s="81">
        <f t="shared" si="201"/>
        <v>0</v>
      </c>
      <c r="AJ301" s="81">
        <f t="shared" si="202"/>
        <v>0</v>
      </c>
      <c r="AK301" s="81">
        <f t="shared" si="203"/>
        <v>0</v>
      </c>
      <c r="AL301" s="81">
        <f t="shared" si="204"/>
        <v>0</v>
      </c>
      <c r="AM301" s="81">
        <f t="shared" si="205"/>
        <v>0</v>
      </c>
      <c r="AN301" s="81">
        <f t="shared" si="206"/>
        <v>0</v>
      </c>
      <c r="AO301" s="81">
        <f t="shared" si="207"/>
        <v>0</v>
      </c>
      <c r="AP301" s="81">
        <f t="shared" si="208"/>
        <v>0.1168782050717206</v>
      </c>
      <c r="AQ301" s="81">
        <f t="shared" si="209"/>
        <v>1.1603572437254304</v>
      </c>
      <c r="AR301" s="81">
        <f t="shared" si="210"/>
        <v>0.98978267438872269</v>
      </c>
      <c r="AS301" s="81">
        <f t="shared" si="211"/>
        <v>0.74986041805776338</v>
      </c>
      <c r="AT301" s="81">
        <f t="shared" si="213"/>
        <v>0.53506766383773641</v>
      </c>
      <c r="AU301" s="81">
        <f t="shared" si="216"/>
        <v>0.34070826595664783</v>
      </c>
      <c r="AV301" s="81">
        <f t="shared" ref="AV301:AV339" si="217">AV$266*$K110</f>
        <v>0.16325547450776129</v>
      </c>
      <c r="AW301" s="81">
        <f>AW$266*$K109</f>
        <v>0</v>
      </c>
      <c r="AZ301" s="134">
        <f t="shared" si="214"/>
        <v>4.0559099455457828</v>
      </c>
    </row>
    <row r="302" spans="1:52" x14ac:dyDescent="0.3">
      <c r="A302"/>
      <c r="B302"/>
      <c r="C302"/>
      <c r="D302"/>
      <c r="E302"/>
      <c r="F302"/>
      <c r="G302"/>
      <c r="H302"/>
      <c r="I302"/>
      <c r="J302"/>
      <c r="K302"/>
      <c r="M302" s="145">
        <f t="shared" si="212"/>
        <v>175</v>
      </c>
      <c r="N302" s="143">
        <f t="shared" si="215"/>
        <v>2.9166666666666665</v>
      </c>
      <c r="O302" s="90">
        <f t="shared" si="181"/>
        <v>0</v>
      </c>
      <c r="P302" s="81">
        <f t="shared" si="182"/>
        <v>0</v>
      </c>
      <c r="Q302" s="81">
        <f t="shared" si="183"/>
        <v>0</v>
      </c>
      <c r="R302" s="81">
        <f t="shared" si="184"/>
        <v>0</v>
      </c>
      <c r="S302" s="81">
        <f t="shared" si="185"/>
        <v>0</v>
      </c>
      <c r="T302" s="81">
        <f t="shared" si="186"/>
        <v>0</v>
      </c>
      <c r="U302" s="81">
        <f t="shared" si="187"/>
        <v>0</v>
      </c>
      <c r="V302" s="81">
        <f t="shared" si="188"/>
        <v>0</v>
      </c>
      <c r="W302" s="81">
        <f t="shared" si="189"/>
        <v>0</v>
      </c>
      <c r="X302" s="81">
        <f t="shared" si="190"/>
        <v>0</v>
      </c>
      <c r="Y302" s="81">
        <f t="shared" si="191"/>
        <v>0</v>
      </c>
      <c r="Z302" s="81">
        <f t="shared" si="192"/>
        <v>0</v>
      </c>
      <c r="AA302" s="81">
        <f t="shared" si="193"/>
        <v>0</v>
      </c>
      <c r="AB302" s="81">
        <f t="shared" si="194"/>
        <v>0</v>
      </c>
      <c r="AC302" s="81">
        <f t="shared" si="195"/>
        <v>0</v>
      </c>
      <c r="AD302" s="81">
        <f t="shared" si="196"/>
        <v>0</v>
      </c>
      <c r="AE302" s="81">
        <f t="shared" si="197"/>
        <v>0</v>
      </c>
      <c r="AF302" s="81">
        <f t="shared" si="198"/>
        <v>0</v>
      </c>
      <c r="AG302" s="81">
        <f t="shared" si="199"/>
        <v>0</v>
      </c>
      <c r="AH302" s="81">
        <f t="shared" si="200"/>
        <v>0</v>
      </c>
      <c r="AI302" s="81">
        <f t="shared" si="201"/>
        <v>0</v>
      </c>
      <c r="AJ302" s="81">
        <f t="shared" si="202"/>
        <v>0</v>
      </c>
      <c r="AK302" s="81">
        <f t="shared" si="203"/>
        <v>0</v>
      </c>
      <c r="AL302" s="81">
        <f t="shared" si="204"/>
        <v>0</v>
      </c>
      <c r="AM302" s="81">
        <f t="shared" si="205"/>
        <v>0</v>
      </c>
      <c r="AN302" s="81">
        <f t="shared" si="206"/>
        <v>0</v>
      </c>
      <c r="AO302" s="81">
        <f t="shared" si="207"/>
        <v>0</v>
      </c>
      <c r="AP302" s="81">
        <f t="shared" si="208"/>
        <v>0</v>
      </c>
      <c r="AQ302" s="81">
        <f t="shared" si="209"/>
        <v>0.10930901571326439</v>
      </c>
      <c r="AR302" s="81">
        <f t="shared" si="210"/>
        <v>1.0927200725251494</v>
      </c>
      <c r="AS302" s="81">
        <f t="shared" si="211"/>
        <v>0.93732552257220436</v>
      </c>
      <c r="AT302" s="81">
        <f t="shared" si="213"/>
        <v>0.71342355178364847</v>
      </c>
      <c r="AU302" s="81">
        <f t="shared" si="216"/>
        <v>0.51106239893497174</v>
      </c>
      <c r="AV302" s="81">
        <f t="shared" si="217"/>
        <v>0.32651094901552258</v>
      </c>
      <c r="AW302" s="81">
        <f t="shared" ref="AW302:AW339" si="218">AW$266*$K110</f>
        <v>0.15690440282781137</v>
      </c>
      <c r="AX302" s="81">
        <f>AX$266*$K109</f>
        <v>0</v>
      </c>
      <c r="AZ302" s="134">
        <f t="shared" si="214"/>
        <v>3.8472559133725723</v>
      </c>
    </row>
    <row r="303" spans="1:52" x14ac:dyDescent="0.3">
      <c r="A303"/>
      <c r="B303"/>
      <c r="C303"/>
      <c r="D303"/>
      <c r="E303"/>
      <c r="F303"/>
      <c r="G303"/>
      <c r="H303"/>
      <c r="I303"/>
      <c r="J303"/>
      <c r="K303"/>
      <c r="M303" s="145">
        <f t="shared" si="212"/>
        <v>180</v>
      </c>
      <c r="N303" s="143">
        <f t="shared" si="215"/>
        <v>3</v>
      </c>
      <c r="O303" s="90">
        <f t="shared" si="181"/>
        <v>0</v>
      </c>
      <c r="P303" s="81">
        <f t="shared" si="182"/>
        <v>0</v>
      </c>
      <c r="Q303" s="81">
        <f t="shared" si="183"/>
        <v>0</v>
      </c>
      <c r="R303" s="81">
        <f t="shared" si="184"/>
        <v>0</v>
      </c>
      <c r="S303" s="81">
        <f t="shared" si="185"/>
        <v>0</v>
      </c>
      <c r="T303" s="81">
        <f t="shared" si="186"/>
        <v>0</v>
      </c>
      <c r="U303" s="81">
        <f t="shared" si="187"/>
        <v>0</v>
      </c>
      <c r="V303" s="81">
        <f t="shared" si="188"/>
        <v>0</v>
      </c>
      <c r="W303" s="81">
        <f t="shared" si="189"/>
        <v>0</v>
      </c>
      <c r="X303" s="81">
        <f t="shared" si="190"/>
        <v>0</v>
      </c>
      <c r="Y303" s="81">
        <f t="shared" si="191"/>
        <v>0</v>
      </c>
      <c r="Z303" s="81">
        <f t="shared" si="192"/>
        <v>0</v>
      </c>
      <c r="AA303" s="81">
        <f t="shared" si="193"/>
        <v>0</v>
      </c>
      <c r="AB303" s="81">
        <f t="shared" si="194"/>
        <v>0</v>
      </c>
      <c r="AC303" s="81">
        <f t="shared" si="195"/>
        <v>0</v>
      </c>
      <c r="AD303" s="81">
        <f t="shared" si="196"/>
        <v>0</v>
      </c>
      <c r="AE303" s="81">
        <f t="shared" si="197"/>
        <v>0</v>
      </c>
      <c r="AF303" s="81">
        <f t="shared" si="198"/>
        <v>0</v>
      </c>
      <c r="AG303" s="81">
        <f t="shared" si="199"/>
        <v>0</v>
      </c>
      <c r="AH303" s="81">
        <f t="shared" si="200"/>
        <v>0</v>
      </c>
      <c r="AI303" s="81">
        <f t="shared" si="201"/>
        <v>0</v>
      </c>
      <c r="AJ303" s="81">
        <f t="shared" si="202"/>
        <v>0</v>
      </c>
      <c r="AK303" s="81">
        <f t="shared" si="203"/>
        <v>0</v>
      </c>
      <c r="AL303" s="81">
        <f t="shared" si="204"/>
        <v>0</v>
      </c>
      <c r="AM303" s="81">
        <f t="shared" si="205"/>
        <v>0</v>
      </c>
      <c r="AN303" s="81">
        <f t="shared" si="206"/>
        <v>0</v>
      </c>
      <c r="AO303" s="81">
        <f t="shared" si="207"/>
        <v>0</v>
      </c>
      <c r="AP303" s="81">
        <f t="shared" si="208"/>
        <v>0</v>
      </c>
      <c r="AQ303" s="81">
        <f t="shared" si="209"/>
        <v>0</v>
      </c>
      <c r="AR303" s="81">
        <f t="shared" si="210"/>
        <v>0.10293739813642636</v>
      </c>
      <c r="AS303" s="81">
        <f t="shared" si="211"/>
        <v>1.034807376919713</v>
      </c>
      <c r="AT303" s="81">
        <f t="shared" si="213"/>
        <v>0.89177943972956075</v>
      </c>
      <c r="AU303" s="81">
        <f t="shared" si="216"/>
        <v>0.68141653191329565</v>
      </c>
      <c r="AV303" s="81">
        <f t="shared" si="217"/>
        <v>0.48976642352328392</v>
      </c>
      <c r="AW303" s="81">
        <f t="shared" si="218"/>
        <v>0.31380880565562275</v>
      </c>
      <c r="AX303" s="81">
        <f t="shared" ref="AX303:AX339" si="219">AX$266*$K110</f>
        <v>0.15118025494774423</v>
      </c>
      <c r="AY303" s="81">
        <f>AY$266*$K109</f>
        <v>0</v>
      </c>
      <c r="AZ303" s="134">
        <f t="shared" si="214"/>
        <v>3.6656962308256467</v>
      </c>
    </row>
    <row r="304" spans="1:52" x14ac:dyDescent="0.3">
      <c r="M304" s="145">
        <f t="shared" si="212"/>
        <v>185</v>
      </c>
      <c r="N304" s="143">
        <f t="shared" si="215"/>
        <v>3.0833333333333335</v>
      </c>
      <c r="O304" s="90">
        <f t="shared" si="181"/>
        <v>0</v>
      </c>
      <c r="P304" s="81">
        <f t="shared" si="182"/>
        <v>0</v>
      </c>
      <c r="Q304" s="81">
        <f t="shared" si="183"/>
        <v>0</v>
      </c>
      <c r="R304" s="81">
        <f t="shared" si="184"/>
        <v>0</v>
      </c>
      <c r="S304" s="81">
        <f t="shared" si="185"/>
        <v>0</v>
      </c>
      <c r="T304" s="81">
        <f t="shared" si="186"/>
        <v>0</v>
      </c>
      <c r="U304" s="81">
        <f t="shared" si="187"/>
        <v>0</v>
      </c>
      <c r="V304" s="81">
        <f t="shared" si="188"/>
        <v>0</v>
      </c>
      <c r="W304" s="81">
        <f t="shared" si="189"/>
        <v>0</v>
      </c>
      <c r="X304" s="81">
        <f t="shared" si="190"/>
        <v>0</v>
      </c>
      <c r="Y304" s="81">
        <f t="shared" si="191"/>
        <v>0</v>
      </c>
      <c r="Z304" s="81">
        <f t="shared" si="192"/>
        <v>0</v>
      </c>
      <c r="AA304" s="81">
        <f t="shared" si="193"/>
        <v>0</v>
      </c>
      <c r="AB304" s="81">
        <f t="shared" si="194"/>
        <v>0</v>
      </c>
      <c r="AC304" s="81">
        <f t="shared" si="195"/>
        <v>0</v>
      </c>
      <c r="AD304" s="81">
        <f t="shared" si="196"/>
        <v>0</v>
      </c>
      <c r="AE304" s="81">
        <f t="shared" si="197"/>
        <v>0</v>
      </c>
      <c r="AF304" s="81">
        <f t="shared" si="198"/>
        <v>0</v>
      </c>
      <c r="AG304" s="81">
        <f t="shared" si="199"/>
        <v>0</v>
      </c>
      <c r="AH304" s="81">
        <f t="shared" si="200"/>
        <v>0</v>
      </c>
      <c r="AI304" s="81">
        <f t="shared" si="201"/>
        <v>0</v>
      </c>
      <c r="AJ304" s="81">
        <f t="shared" si="202"/>
        <v>0</v>
      </c>
      <c r="AK304" s="81">
        <f t="shared" si="203"/>
        <v>0</v>
      </c>
      <c r="AL304" s="81">
        <f t="shared" si="204"/>
        <v>0</v>
      </c>
      <c r="AM304" s="81">
        <f t="shared" si="205"/>
        <v>0</v>
      </c>
      <c r="AN304" s="81">
        <f t="shared" si="206"/>
        <v>0</v>
      </c>
      <c r="AO304" s="81">
        <f t="shared" si="207"/>
        <v>0</v>
      </c>
      <c r="AP304" s="81">
        <f t="shared" si="208"/>
        <v>0</v>
      </c>
      <c r="AQ304" s="81">
        <f t="shared" si="209"/>
        <v>0</v>
      </c>
      <c r="AR304" s="81">
        <f t="shared" si="210"/>
        <v>0</v>
      </c>
      <c r="AS304" s="81">
        <f t="shared" si="211"/>
        <v>9.7481854347508487E-2</v>
      </c>
      <c r="AT304" s="81">
        <f t="shared" si="213"/>
        <v>0.98452450146143455</v>
      </c>
      <c r="AU304" s="81">
        <f t="shared" si="216"/>
        <v>0.85177066489161968</v>
      </c>
      <c r="AV304" s="81">
        <f t="shared" si="217"/>
        <v>0.65302189803104516</v>
      </c>
      <c r="AW304" s="81">
        <f t="shared" si="218"/>
        <v>0.47071320848343418</v>
      </c>
      <c r="AX304" s="81">
        <f t="shared" si="219"/>
        <v>0.30236050989548846</v>
      </c>
      <c r="AY304" s="81">
        <f t="shared" ref="AY304:AY339" si="220">AY$266*$K110</f>
        <v>0.14598781182796666</v>
      </c>
      <c r="AZ304" s="134">
        <f t="shared" si="214"/>
        <v>3.5058604489384972</v>
      </c>
    </row>
    <row r="305" spans="13:52" x14ac:dyDescent="0.3">
      <c r="M305" s="145">
        <f t="shared" si="212"/>
        <v>190</v>
      </c>
      <c r="N305" s="143">
        <f t="shared" si="215"/>
        <v>3.1666666666666665</v>
      </c>
      <c r="O305" s="90">
        <f t="shared" si="181"/>
        <v>0</v>
      </c>
      <c r="P305" s="81">
        <f t="shared" si="182"/>
        <v>0</v>
      </c>
      <c r="Q305" s="81">
        <f t="shared" si="183"/>
        <v>0</v>
      </c>
      <c r="R305" s="81">
        <f t="shared" si="184"/>
        <v>0</v>
      </c>
      <c r="S305" s="81">
        <f t="shared" si="185"/>
        <v>0</v>
      </c>
      <c r="T305" s="81">
        <f t="shared" si="186"/>
        <v>0</v>
      </c>
      <c r="U305" s="81">
        <f t="shared" si="187"/>
        <v>0</v>
      </c>
      <c r="V305" s="81">
        <f t="shared" si="188"/>
        <v>0</v>
      </c>
      <c r="W305" s="81">
        <f t="shared" si="189"/>
        <v>0</v>
      </c>
      <c r="X305" s="81">
        <f t="shared" si="190"/>
        <v>0</v>
      </c>
      <c r="Y305" s="81">
        <f t="shared" si="191"/>
        <v>0</v>
      </c>
      <c r="Z305" s="81">
        <f t="shared" si="192"/>
        <v>0</v>
      </c>
      <c r="AA305" s="81">
        <f t="shared" si="193"/>
        <v>0</v>
      </c>
      <c r="AB305" s="81">
        <f t="shared" si="194"/>
        <v>0</v>
      </c>
      <c r="AC305" s="81">
        <f t="shared" si="195"/>
        <v>0</v>
      </c>
      <c r="AD305" s="81">
        <f t="shared" si="196"/>
        <v>0</v>
      </c>
      <c r="AE305" s="81">
        <f t="shared" si="197"/>
        <v>0</v>
      </c>
      <c r="AF305" s="81">
        <f t="shared" si="198"/>
        <v>0</v>
      </c>
      <c r="AG305" s="81">
        <f t="shared" si="199"/>
        <v>0</v>
      </c>
      <c r="AH305" s="81">
        <f t="shared" si="200"/>
        <v>0</v>
      </c>
      <c r="AI305" s="81">
        <f t="shared" si="201"/>
        <v>0</v>
      </c>
      <c r="AJ305" s="81">
        <f t="shared" si="202"/>
        <v>0</v>
      </c>
      <c r="AK305" s="81">
        <f t="shared" si="203"/>
        <v>0</v>
      </c>
      <c r="AL305" s="81">
        <f t="shared" si="204"/>
        <v>0</v>
      </c>
      <c r="AM305" s="81">
        <f t="shared" si="205"/>
        <v>0</v>
      </c>
      <c r="AN305" s="81">
        <f t="shared" si="206"/>
        <v>0</v>
      </c>
      <c r="AO305" s="81">
        <f t="shared" si="207"/>
        <v>0</v>
      </c>
      <c r="AP305" s="81">
        <f t="shared" si="208"/>
        <v>0</v>
      </c>
      <c r="AQ305" s="81">
        <f t="shared" si="209"/>
        <v>0</v>
      </c>
      <c r="AR305" s="81">
        <f t="shared" si="210"/>
        <v>0</v>
      </c>
      <c r="AS305" s="81">
        <f t="shared" si="211"/>
        <v>0</v>
      </c>
      <c r="AT305" s="81">
        <f t="shared" si="213"/>
        <v>9.2745061731873593E-2</v>
      </c>
      <c r="AU305" s="81">
        <f t="shared" si="216"/>
        <v>0.9403548140403476</v>
      </c>
      <c r="AV305" s="81">
        <f t="shared" si="217"/>
        <v>0.81627737253880661</v>
      </c>
      <c r="AW305" s="81">
        <f t="shared" si="218"/>
        <v>0.62761761131124549</v>
      </c>
      <c r="AX305" s="81">
        <f t="shared" si="219"/>
        <v>0.45354076484323269</v>
      </c>
      <c r="AY305" s="81">
        <f t="shared" si="220"/>
        <v>0.29197562365593333</v>
      </c>
      <c r="AZ305" s="134">
        <f t="shared" si="214"/>
        <v>3.2225112481214393</v>
      </c>
    </row>
    <row r="306" spans="13:52" x14ac:dyDescent="0.3">
      <c r="M306" s="145">
        <f t="shared" si="212"/>
        <v>195</v>
      </c>
      <c r="N306" s="143">
        <f t="shared" si="215"/>
        <v>3.25</v>
      </c>
      <c r="O306" s="90">
        <f t="shared" si="181"/>
        <v>0</v>
      </c>
      <c r="P306" s="81">
        <f t="shared" si="182"/>
        <v>0</v>
      </c>
      <c r="Q306" s="81">
        <f t="shared" si="183"/>
        <v>0</v>
      </c>
      <c r="R306" s="81">
        <f t="shared" si="184"/>
        <v>0</v>
      </c>
      <c r="S306" s="81">
        <f t="shared" si="185"/>
        <v>0</v>
      </c>
      <c r="T306" s="81">
        <f t="shared" si="186"/>
        <v>0</v>
      </c>
      <c r="U306" s="81">
        <f t="shared" si="187"/>
        <v>0</v>
      </c>
      <c r="V306" s="81">
        <f t="shared" si="188"/>
        <v>0</v>
      </c>
      <c r="W306" s="81">
        <f t="shared" si="189"/>
        <v>0</v>
      </c>
      <c r="X306" s="81">
        <f t="shared" si="190"/>
        <v>0</v>
      </c>
      <c r="Y306" s="81">
        <f t="shared" si="191"/>
        <v>0</v>
      </c>
      <c r="Z306" s="81">
        <f t="shared" si="192"/>
        <v>0</v>
      </c>
      <c r="AA306" s="81">
        <f t="shared" si="193"/>
        <v>0</v>
      </c>
      <c r="AB306" s="81">
        <f t="shared" si="194"/>
        <v>0</v>
      </c>
      <c r="AC306" s="81">
        <f t="shared" si="195"/>
        <v>0</v>
      </c>
      <c r="AD306" s="81">
        <f t="shared" si="196"/>
        <v>0</v>
      </c>
      <c r="AE306" s="81">
        <f t="shared" si="197"/>
        <v>0</v>
      </c>
      <c r="AF306" s="81">
        <f t="shared" si="198"/>
        <v>0</v>
      </c>
      <c r="AG306" s="81">
        <f t="shared" si="199"/>
        <v>0</v>
      </c>
      <c r="AH306" s="81">
        <f t="shared" si="200"/>
        <v>0</v>
      </c>
      <c r="AI306" s="81">
        <f t="shared" si="201"/>
        <v>0</v>
      </c>
      <c r="AJ306" s="81">
        <f t="shared" si="202"/>
        <v>0</v>
      </c>
      <c r="AK306" s="81">
        <f t="shared" si="203"/>
        <v>0</v>
      </c>
      <c r="AL306" s="81">
        <f t="shared" si="204"/>
        <v>0</v>
      </c>
      <c r="AM306" s="81">
        <f t="shared" si="205"/>
        <v>0</v>
      </c>
      <c r="AN306" s="81">
        <f t="shared" si="206"/>
        <v>0</v>
      </c>
      <c r="AO306" s="81">
        <f t="shared" si="207"/>
        <v>0</v>
      </c>
      <c r="AP306" s="81">
        <f t="shared" si="208"/>
        <v>0</v>
      </c>
      <c r="AQ306" s="81">
        <f t="shared" si="209"/>
        <v>0</v>
      </c>
      <c r="AR306" s="81">
        <f t="shared" si="210"/>
        <v>0</v>
      </c>
      <c r="AS306" s="81">
        <f t="shared" si="211"/>
        <v>0</v>
      </c>
      <c r="AT306" s="81">
        <f t="shared" si="213"/>
        <v>0</v>
      </c>
      <c r="AU306" s="81">
        <f t="shared" si="216"/>
        <v>8.8584149148727753E-2</v>
      </c>
      <c r="AV306" s="81">
        <f t="shared" si="217"/>
        <v>0.90117021928284202</v>
      </c>
      <c r="AW306" s="81">
        <f t="shared" si="218"/>
        <v>0.78452201413905709</v>
      </c>
      <c r="AX306" s="81">
        <f t="shared" si="219"/>
        <v>0.60472101979097692</v>
      </c>
      <c r="AY306" s="81">
        <f t="shared" si="220"/>
        <v>0.43796343548390004</v>
      </c>
      <c r="AZ306" s="134">
        <f t="shared" si="214"/>
        <v>2.8169608378455036</v>
      </c>
    </row>
    <row r="307" spans="13:52" x14ac:dyDescent="0.3">
      <c r="M307" s="145">
        <f t="shared" si="212"/>
        <v>200</v>
      </c>
      <c r="N307" s="143">
        <f t="shared" si="215"/>
        <v>3.3333333333333335</v>
      </c>
      <c r="O307" s="90">
        <f t="shared" si="181"/>
        <v>0</v>
      </c>
      <c r="P307" s="81">
        <f t="shared" si="182"/>
        <v>0</v>
      </c>
      <c r="Q307" s="81">
        <f t="shared" si="183"/>
        <v>0</v>
      </c>
      <c r="R307" s="81">
        <f t="shared" si="184"/>
        <v>0</v>
      </c>
      <c r="S307" s="81">
        <f t="shared" si="185"/>
        <v>0</v>
      </c>
      <c r="T307" s="81">
        <f t="shared" si="186"/>
        <v>0</v>
      </c>
      <c r="U307" s="81">
        <f t="shared" si="187"/>
        <v>0</v>
      </c>
      <c r="V307" s="81">
        <f t="shared" si="188"/>
        <v>0</v>
      </c>
      <c r="W307" s="81">
        <f t="shared" si="189"/>
        <v>0</v>
      </c>
      <c r="X307" s="81">
        <f t="shared" si="190"/>
        <v>0</v>
      </c>
      <c r="Y307" s="81">
        <f t="shared" si="191"/>
        <v>0</v>
      </c>
      <c r="Z307" s="81">
        <f t="shared" si="192"/>
        <v>0</v>
      </c>
      <c r="AA307" s="81">
        <f t="shared" si="193"/>
        <v>0</v>
      </c>
      <c r="AB307" s="81">
        <f t="shared" si="194"/>
        <v>0</v>
      </c>
      <c r="AC307" s="81">
        <f t="shared" si="195"/>
        <v>0</v>
      </c>
      <c r="AD307" s="81">
        <f t="shared" si="196"/>
        <v>0</v>
      </c>
      <c r="AE307" s="81">
        <f t="shared" si="197"/>
        <v>0</v>
      </c>
      <c r="AF307" s="81">
        <f t="shared" si="198"/>
        <v>0</v>
      </c>
      <c r="AG307" s="81">
        <f t="shared" si="199"/>
        <v>0</v>
      </c>
      <c r="AH307" s="81">
        <f t="shared" si="200"/>
        <v>0</v>
      </c>
      <c r="AI307" s="81">
        <f t="shared" si="201"/>
        <v>0</v>
      </c>
      <c r="AJ307" s="81">
        <f t="shared" si="202"/>
        <v>0</v>
      </c>
      <c r="AK307" s="81">
        <f t="shared" si="203"/>
        <v>0</v>
      </c>
      <c r="AL307" s="81">
        <f t="shared" si="204"/>
        <v>0</v>
      </c>
      <c r="AM307" s="81">
        <f t="shared" si="205"/>
        <v>0</v>
      </c>
      <c r="AN307" s="81">
        <f t="shared" si="206"/>
        <v>0</v>
      </c>
      <c r="AO307" s="81">
        <f t="shared" si="207"/>
        <v>0</v>
      </c>
      <c r="AP307" s="81">
        <f t="shared" si="208"/>
        <v>0</v>
      </c>
      <c r="AQ307" s="81">
        <f t="shared" si="209"/>
        <v>0</v>
      </c>
      <c r="AR307" s="81">
        <f t="shared" si="210"/>
        <v>0</v>
      </c>
      <c r="AS307" s="81">
        <f t="shared" si="211"/>
        <v>0</v>
      </c>
      <c r="AT307" s="81">
        <f t="shared" si="213"/>
        <v>0</v>
      </c>
      <c r="AU307" s="81">
        <f t="shared" si="216"/>
        <v>0</v>
      </c>
      <c r="AV307" s="81">
        <f t="shared" si="217"/>
        <v>8.4892846744035216E-2</v>
      </c>
      <c r="AW307" s="81">
        <f t="shared" si="218"/>
        <v>0.86611230360951852</v>
      </c>
      <c r="AX307" s="81">
        <f t="shared" si="219"/>
        <v>0.75590127473872126</v>
      </c>
      <c r="AY307" s="81">
        <f t="shared" si="220"/>
        <v>0.58395124731186665</v>
      </c>
      <c r="AZ307" s="134">
        <f t="shared" si="214"/>
        <v>2.2908576724041416</v>
      </c>
    </row>
    <row r="308" spans="13:52" x14ac:dyDescent="0.3">
      <c r="M308" s="145">
        <f t="shared" si="212"/>
        <v>205</v>
      </c>
      <c r="N308" s="143">
        <f t="shared" si="215"/>
        <v>3.4166666666666665</v>
      </c>
      <c r="O308" s="90">
        <f t="shared" si="181"/>
        <v>0</v>
      </c>
      <c r="P308" s="81">
        <f t="shared" si="182"/>
        <v>0</v>
      </c>
      <c r="Q308" s="81">
        <f t="shared" si="183"/>
        <v>0</v>
      </c>
      <c r="R308" s="81">
        <f t="shared" si="184"/>
        <v>0</v>
      </c>
      <c r="S308" s="81">
        <f t="shared" si="185"/>
        <v>0</v>
      </c>
      <c r="T308" s="81">
        <f t="shared" si="186"/>
        <v>0</v>
      </c>
      <c r="U308" s="81">
        <f t="shared" si="187"/>
        <v>0</v>
      </c>
      <c r="V308" s="81">
        <f t="shared" si="188"/>
        <v>0</v>
      </c>
      <c r="W308" s="81">
        <f t="shared" si="189"/>
        <v>0</v>
      </c>
      <c r="X308" s="81">
        <f t="shared" si="190"/>
        <v>0</v>
      </c>
      <c r="Y308" s="81">
        <f t="shared" si="191"/>
        <v>0</v>
      </c>
      <c r="Z308" s="81">
        <f t="shared" si="192"/>
        <v>0</v>
      </c>
      <c r="AA308" s="81">
        <f t="shared" si="193"/>
        <v>0</v>
      </c>
      <c r="AB308" s="81">
        <f t="shared" si="194"/>
        <v>0</v>
      </c>
      <c r="AC308" s="81">
        <f t="shared" si="195"/>
        <v>0</v>
      </c>
      <c r="AD308" s="81">
        <f t="shared" si="196"/>
        <v>0</v>
      </c>
      <c r="AE308" s="81">
        <f t="shared" si="197"/>
        <v>0</v>
      </c>
      <c r="AF308" s="81">
        <f t="shared" si="198"/>
        <v>0</v>
      </c>
      <c r="AG308" s="81">
        <f t="shared" si="199"/>
        <v>0</v>
      </c>
      <c r="AH308" s="81">
        <f t="shared" si="200"/>
        <v>0</v>
      </c>
      <c r="AI308" s="81">
        <f t="shared" si="201"/>
        <v>0</v>
      </c>
      <c r="AJ308" s="81">
        <f t="shared" si="202"/>
        <v>0</v>
      </c>
      <c r="AK308" s="81">
        <f t="shared" si="203"/>
        <v>0</v>
      </c>
      <c r="AL308" s="81">
        <f t="shared" si="204"/>
        <v>0</v>
      </c>
      <c r="AM308" s="81">
        <f t="shared" si="205"/>
        <v>0</v>
      </c>
      <c r="AN308" s="81">
        <f t="shared" si="206"/>
        <v>0</v>
      </c>
      <c r="AO308" s="81">
        <f t="shared" si="207"/>
        <v>0</v>
      </c>
      <c r="AP308" s="81">
        <f t="shared" si="208"/>
        <v>0</v>
      </c>
      <c r="AQ308" s="81">
        <f t="shared" si="209"/>
        <v>0</v>
      </c>
      <c r="AR308" s="81">
        <f t="shared" si="210"/>
        <v>0</v>
      </c>
      <c r="AS308" s="81">
        <f t="shared" si="211"/>
        <v>0</v>
      </c>
      <c r="AT308" s="81">
        <f t="shared" si="213"/>
        <v>0</v>
      </c>
      <c r="AU308" s="81">
        <f t="shared" si="216"/>
        <v>0</v>
      </c>
      <c r="AV308" s="81">
        <f t="shared" si="217"/>
        <v>0</v>
      </c>
      <c r="AW308" s="81">
        <f t="shared" si="218"/>
        <v>8.1590289470461291E-2</v>
      </c>
      <c r="AX308" s="81">
        <f t="shared" si="219"/>
        <v>0.83451500731154782</v>
      </c>
      <c r="AY308" s="81">
        <f t="shared" si="220"/>
        <v>0.72993905913983348</v>
      </c>
      <c r="AZ308" s="134">
        <f t="shared" si="214"/>
        <v>1.6460443559218425</v>
      </c>
    </row>
    <row r="309" spans="13:52" x14ac:dyDescent="0.3">
      <c r="M309" s="145">
        <f t="shared" si="212"/>
        <v>210</v>
      </c>
      <c r="N309" s="143">
        <f t="shared" si="215"/>
        <v>3.5</v>
      </c>
      <c r="O309" s="90">
        <f t="shared" si="181"/>
        <v>0</v>
      </c>
      <c r="P309" s="81">
        <f t="shared" si="182"/>
        <v>0</v>
      </c>
      <c r="Q309" s="81">
        <f t="shared" si="183"/>
        <v>0</v>
      </c>
      <c r="R309" s="81">
        <f t="shared" si="184"/>
        <v>0</v>
      </c>
      <c r="S309" s="81">
        <f t="shared" si="185"/>
        <v>0</v>
      </c>
      <c r="T309" s="81">
        <f t="shared" si="186"/>
        <v>0</v>
      </c>
      <c r="U309" s="81">
        <f t="shared" si="187"/>
        <v>0</v>
      </c>
      <c r="V309" s="81">
        <f t="shared" si="188"/>
        <v>0</v>
      </c>
      <c r="W309" s="81">
        <f t="shared" si="189"/>
        <v>0</v>
      </c>
      <c r="X309" s="81">
        <f t="shared" si="190"/>
        <v>0</v>
      </c>
      <c r="Y309" s="81">
        <f t="shared" si="191"/>
        <v>0</v>
      </c>
      <c r="Z309" s="81">
        <f t="shared" si="192"/>
        <v>0</v>
      </c>
      <c r="AA309" s="81">
        <f t="shared" si="193"/>
        <v>0</v>
      </c>
      <c r="AB309" s="81">
        <f t="shared" si="194"/>
        <v>0</v>
      </c>
      <c r="AC309" s="81">
        <f t="shared" si="195"/>
        <v>0</v>
      </c>
      <c r="AD309" s="81">
        <f t="shared" si="196"/>
        <v>0</v>
      </c>
      <c r="AE309" s="81">
        <f t="shared" si="197"/>
        <v>0</v>
      </c>
      <c r="AF309" s="81">
        <f t="shared" si="198"/>
        <v>0</v>
      </c>
      <c r="AG309" s="81">
        <f t="shared" si="199"/>
        <v>0</v>
      </c>
      <c r="AH309" s="81">
        <f t="shared" si="200"/>
        <v>0</v>
      </c>
      <c r="AI309" s="81">
        <f t="shared" si="201"/>
        <v>0</v>
      </c>
      <c r="AJ309" s="81">
        <f t="shared" si="202"/>
        <v>0</v>
      </c>
      <c r="AK309" s="81">
        <f t="shared" si="203"/>
        <v>0</v>
      </c>
      <c r="AL309" s="81">
        <f t="shared" si="204"/>
        <v>0</v>
      </c>
      <c r="AM309" s="81">
        <f t="shared" si="205"/>
        <v>0</v>
      </c>
      <c r="AN309" s="81">
        <f t="shared" si="206"/>
        <v>0</v>
      </c>
      <c r="AO309" s="81">
        <f t="shared" si="207"/>
        <v>0</v>
      </c>
      <c r="AP309" s="81">
        <f t="shared" si="208"/>
        <v>0</v>
      </c>
      <c r="AQ309" s="81">
        <f t="shared" si="209"/>
        <v>0</v>
      </c>
      <c r="AR309" s="81">
        <f t="shared" si="210"/>
        <v>0</v>
      </c>
      <c r="AS309" s="81">
        <f t="shared" si="211"/>
        <v>0</v>
      </c>
      <c r="AT309" s="81">
        <f t="shared" si="213"/>
        <v>0</v>
      </c>
      <c r="AU309" s="81">
        <f t="shared" si="216"/>
        <v>0</v>
      </c>
      <c r="AV309" s="81">
        <f t="shared" si="217"/>
        <v>0</v>
      </c>
      <c r="AW309" s="81">
        <f t="shared" si="218"/>
        <v>0</v>
      </c>
      <c r="AX309" s="81">
        <f t="shared" si="219"/>
        <v>7.8613732572826389E-2</v>
      </c>
      <c r="AY309" s="81">
        <f t="shared" si="220"/>
        <v>0.80585272129037566</v>
      </c>
      <c r="AZ309" s="134">
        <f t="shared" si="214"/>
        <v>0.88446645386320211</v>
      </c>
    </row>
    <row r="310" spans="13:52" x14ac:dyDescent="0.3">
      <c r="M310" s="145">
        <f t="shared" si="212"/>
        <v>215</v>
      </c>
      <c r="N310" s="143">
        <f t="shared" si="215"/>
        <v>3.5833333333333335</v>
      </c>
      <c r="O310" s="90">
        <f t="shared" si="181"/>
        <v>0</v>
      </c>
      <c r="P310" s="81">
        <f t="shared" si="182"/>
        <v>0</v>
      </c>
      <c r="Q310" s="81">
        <f t="shared" si="183"/>
        <v>0</v>
      </c>
      <c r="R310" s="81">
        <f t="shared" si="184"/>
        <v>0</v>
      </c>
      <c r="S310" s="81">
        <f t="shared" si="185"/>
        <v>0</v>
      </c>
      <c r="T310" s="81">
        <f t="shared" si="186"/>
        <v>0</v>
      </c>
      <c r="U310" s="81">
        <f t="shared" si="187"/>
        <v>0</v>
      </c>
      <c r="V310" s="81">
        <f t="shared" si="188"/>
        <v>0</v>
      </c>
      <c r="W310" s="81">
        <f t="shared" si="189"/>
        <v>0</v>
      </c>
      <c r="X310" s="81">
        <f t="shared" si="190"/>
        <v>0</v>
      </c>
      <c r="Y310" s="81">
        <f t="shared" si="191"/>
        <v>0</v>
      </c>
      <c r="Z310" s="81">
        <f t="shared" si="192"/>
        <v>0</v>
      </c>
      <c r="AA310" s="81">
        <f t="shared" si="193"/>
        <v>0</v>
      </c>
      <c r="AB310" s="81">
        <f t="shared" si="194"/>
        <v>0</v>
      </c>
      <c r="AC310" s="81">
        <f t="shared" si="195"/>
        <v>0</v>
      </c>
      <c r="AD310" s="81">
        <f t="shared" si="196"/>
        <v>0</v>
      </c>
      <c r="AE310" s="81">
        <f t="shared" si="197"/>
        <v>0</v>
      </c>
      <c r="AF310" s="81">
        <f t="shared" si="198"/>
        <v>0</v>
      </c>
      <c r="AG310" s="81">
        <f t="shared" si="199"/>
        <v>0</v>
      </c>
      <c r="AH310" s="81">
        <f t="shared" si="200"/>
        <v>0</v>
      </c>
      <c r="AI310" s="81">
        <f t="shared" si="201"/>
        <v>0</v>
      </c>
      <c r="AJ310" s="81">
        <f t="shared" si="202"/>
        <v>0</v>
      </c>
      <c r="AK310" s="81">
        <f t="shared" si="203"/>
        <v>0</v>
      </c>
      <c r="AL310" s="81">
        <f t="shared" si="204"/>
        <v>0</v>
      </c>
      <c r="AM310" s="81">
        <f t="shared" si="205"/>
        <v>0</v>
      </c>
      <c r="AN310" s="81">
        <f t="shared" si="206"/>
        <v>0</v>
      </c>
      <c r="AO310" s="81">
        <f t="shared" si="207"/>
        <v>0</v>
      </c>
      <c r="AP310" s="81">
        <f t="shared" si="208"/>
        <v>0</v>
      </c>
      <c r="AQ310" s="81">
        <f t="shared" si="209"/>
        <v>0</v>
      </c>
      <c r="AR310" s="81">
        <f t="shared" si="210"/>
        <v>0</v>
      </c>
      <c r="AS310" s="81">
        <f t="shared" si="211"/>
        <v>0</v>
      </c>
      <c r="AT310" s="81">
        <f t="shared" si="213"/>
        <v>0</v>
      </c>
      <c r="AU310" s="81">
        <f t="shared" si="216"/>
        <v>0</v>
      </c>
      <c r="AV310" s="81">
        <f t="shared" si="217"/>
        <v>0</v>
      </c>
      <c r="AW310" s="81">
        <f t="shared" si="218"/>
        <v>0</v>
      </c>
      <c r="AX310" s="81">
        <f t="shared" si="219"/>
        <v>0</v>
      </c>
      <c r="AY310" s="81">
        <f t="shared" si="220"/>
        <v>7.5913662150542086E-2</v>
      </c>
      <c r="AZ310" s="134">
        <f t="shared" si="214"/>
        <v>7.5913662150542086E-2</v>
      </c>
    </row>
    <row r="311" spans="13:52" x14ac:dyDescent="0.3">
      <c r="M311" s="145">
        <f t="shared" si="212"/>
        <v>220</v>
      </c>
      <c r="N311" s="143">
        <f t="shared" si="215"/>
        <v>3.6666666666666665</v>
      </c>
      <c r="O311" s="90">
        <f t="shared" si="181"/>
        <v>0</v>
      </c>
      <c r="P311" s="81">
        <f t="shared" si="182"/>
        <v>0</v>
      </c>
      <c r="Q311" s="81">
        <f t="shared" si="183"/>
        <v>0</v>
      </c>
      <c r="R311" s="81">
        <f t="shared" si="184"/>
        <v>0</v>
      </c>
      <c r="S311" s="81">
        <f t="shared" si="185"/>
        <v>0</v>
      </c>
      <c r="T311" s="81">
        <f t="shared" si="186"/>
        <v>0</v>
      </c>
      <c r="U311" s="81">
        <f t="shared" si="187"/>
        <v>0</v>
      </c>
      <c r="V311" s="81">
        <f t="shared" si="188"/>
        <v>0</v>
      </c>
      <c r="W311" s="81">
        <f t="shared" si="189"/>
        <v>0</v>
      </c>
      <c r="X311" s="81">
        <f t="shared" si="190"/>
        <v>0</v>
      </c>
      <c r="Y311" s="81">
        <f t="shared" si="191"/>
        <v>0</v>
      </c>
      <c r="Z311" s="81">
        <f t="shared" si="192"/>
        <v>0</v>
      </c>
      <c r="AA311" s="81">
        <f t="shared" si="193"/>
        <v>0</v>
      </c>
      <c r="AB311" s="81">
        <f t="shared" si="194"/>
        <v>0</v>
      </c>
      <c r="AC311" s="81">
        <f t="shared" si="195"/>
        <v>0</v>
      </c>
      <c r="AD311" s="81">
        <f t="shared" si="196"/>
        <v>0</v>
      </c>
      <c r="AE311" s="81">
        <f t="shared" si="197"/>
        <v>0</v>
      </c>
      <c r="AF311" s="81">
        <f t="shared" si="198"/>
        <v>0</v>
      </c>
      <c r="AG311" s="81">
        <f t="shared" si="199"/>
        <v>0</v>
      </c>
      <c r="AH311" s="81">
        <f t="shared" si="200"/>
        <v>0</v>
      </c>
      <c r="AI311" s="81">
        <f t="shared" si="201"/>
        <v>0</v>
      </c>
      <c r="AJ311" s="81">
        <f t="shared" si="202"/>
        <v>0</v>
      </c>
      <c r="AK311" s="81">
        <f t="shared" si="203"/>
        <v>0</v>
      </c>
      <c r="AL311" s="81">
        <f t="shared" si="204"/>
        <v>0</v>
      </c>
      <c r="AM311" s="81">
        <f t="shared" si="205"/>
        <v>0</v>
      </c>
      <c r="AN311" s="81">
        <f t="shared" si="206"/>
        <v>0</v>
      </c>
      <c r="AO311" s="81">
        <f t="shared" si="207"/>
        <v>0</v>
      </c>
      <c r="AP311" s="81">
        <f t="shared" si="208"/>
        <v>0</v>
      </c>
      <c r="AQ311" s="81">
        <f t="shared" si="209"/>
        <v>0</v>
      </c>
      <c r="AR311" s="81">
        <f t="shared" si="210"/>
        <v>0</v>
      </c>
      <c r="AS311" s="81">
        <f t="shared" si="211"/>
        <v>0</v>
      </c>
      <c r="AT311" s="81">
        <f t="shared" si="213"/>
        <v>0</v>
      </c>
      <c r="AU311" s="81">
        <f t="shared" si="216"/>
        <v>0</v>
      </c>
      <c r="AV311" s="81">
        <f t="shared" si="217"/>
        <v>0</v>
      </c>
      <c r="AW311" s="81">
        <f t="shared" si="218"/>
        <v>0</v>
      </c>
      <c r="AX311" s="81">
        <f t="shared" si="219"/>
        <v>0</v>
      </c>
      <c r="AY311" s="81">
        <f t="shared" si="220"/>
        <v>0</v>
      </c>
      <c r="AZ311" s="134">
        <f t="shared" si="214"/>
        <v>0</v>
      </c>
    </row>
    <row r="312" spans="13:52" x14ac:dyDescent="0.3">
      <c r="M312" s="145">
        <f t="shared" si="212"/>
        <v>225</v>
      </c>
      <c r="N312" s="143">
        <f t="shared" si="215"/>
        <v>3.75</v>
      </c>
      <c r="O312" s="90">
        <f t="shared" si="181"/>
        <v>0</v>
      </c>
      <c r="P312" s="81">
        <f t="shared" si="182"/>
        <v>0</v>
      </c>
      <c r="Q312" s="81">
        <f t="shared" si="183"/>
        <v>0</v>
      </c>
      <c r="R312" s="81">
        <f t="shared" si="184"/>
        <v>0</v>
      </c>
      <c r="S312" s="81">
        <f t="shared" si="185"/>
        <v>0</v>
      </c>
      <c r="T312" s="81">
        <f t="shared" si="186"/>
        <v>0</v>
      </c>
      <c r="U312" s="81">
        <f t="shared" si="187"/>
        <v>0</v>
      </c>
      <c r="V312" s="81">
        <f t="shared" si="188"/>
        <v>0</v>
      </c>
      <c r="W312" s="81">
        <f t="shared" si="189"/>
        <v>0</v>
      </c>
      <c r="X312" s="81">
        <f t="shared" si="190"/>
        <v>0</v>
      </c>
      <c r="Y312" s="81">
        <f t="shared" si="191"/>
        <v>0</v>
      </c>
      <c r="Z312" s="81">
        <f t="shared" si="192"/>
        <v>0</v>
      </c>
      <c r="AA312" s="81">
        <f t="shared" si="193"/>
        <v>0</v>
      </c>
      <c r="AB312" s="81">
        <f t="shared" si="194"/>
        <v>0</v>
      </c>
      <c r="AC312" s="81">
        <f t="shared" si="195"/>
        <v>0</v>
      </c>
      <c r="AD312" s="81">
        <f t="shared" si="196"/>
        <v>0</v>
      </c>
      <c r="AE312" s="81">
        <f t="shared" si="197"/>
        <v>0</v>
      </c>
      <c r="AF312" s="81">
        <f t="shared" si="198"/>
        <v>0</v>
      </c>
      <c r="AG312" s="81">
        <f t="shared" si="199"/>
        <v>0</v>
      </c>
      <c r="AH312" s="81">
        <f t="shared" si="200"/>
        <v>0</v>
      </c>
      <c r="AI312" s="81">
        <f t="shared" si="201"/>
        <v>0</v>
      </c>
      <c r="AJ312" s="81">
        <f t="shared" si="202"/>
        <v>0</v>
      </c>
      <c r="AK312" s="81">
        <f t="shared" si="203"/>
        <v>0</v>
      </c>
      <c r="AL312" s="81">
        <f t="shared" si="204"/>
        <v>0</v>
      </c>
      <c r="AM312" s="81">
        <f t="shared" si="205"/>
        <v>0</v>
      </c>
      <c r="AN312" s="81">
        <f t="shared" si="206"/>
        <v>0</v>
      </c>
      <c r="AO312" s="81">
        <f t="shared" si="207"/>
        <v>0</v>
      </c>
      <c r="AP312" s="81">
        <f t="shared" si="208"/>
        <v>0</v>
      </c>
      <c r="AQ312" s="81">
        <f t="shared" si="209"/>
        <v>0</v>
      </c>
      <c r="AR312" s="81">
        <f t="shared" si="210"/>
        <v>0</v>
      </c>
      <c r="AS312" s="81">
        <f t="shared" si="211"/>
        <v>0</v>
      </c>
      <c r="AT312" s="81">
        <f t="shared" si="213"/>
        <v>0</v>
      </c>
      <c r="AU312" s="81">
        <f t="shared" si="216"/>
        <v>0</v>
      </c>
      <c r="AV312" s="81">
        <f t="shared" si="217"/>
        <v>0</v>
      </c>
      <c r="AW312" s="81">
        <f t="shared" si="218"/>
        <v>0</v>
      </c>
      <c r="AX312" s="81">
        <f t="shared" si="219"/>
        <v>0</v>
      </c>
      <c r="AY312" s="81">
        <f t="shared" si="220"/>
        <v>0</v>
      </c>
      <c r="AZ312" s="134">
        <f t="shared" si="214"/>
        <v>0</v>
      </c>
    </row>
    <row r="313" spans="13:52" x14ac:dyDescent="0.3">
      <c r="M313" s="145">
        <f t="shared" si="212"/>
        <v>230</v>
      </c>
      <c r="N313" s="143">
        <f t="shared" si="215"/>
        <v>3.8333333333333335</v>
      </c>
      <c r="O313" s="90">
        <f t="shared" si="181"/>
        <v>0</v>
      </c>
      <c r="P313" s="81">
        <f t="shared" si="182"/>
        <v>0</v>
      </c>
      <c r="Q313" s="81">
        <f t="shared" si="183"/>
        <v>0</v>
      </c>
      <c r="R313" s="81">
        <f t="shared" si="184"/>
        <v>0</v>
      </c>
      <c r="S313" s="81">
        <f t="shared" si="185"/>
        <v>0</v>
      </c>
      <c r="T313" s="81">
        <f t="shared" si="186"/>
        <v>0</v>
      </c>
      <c r="U313" s="81">
        <f t="shared" si="187"/>
        <v>0</v>
      </c>
      <c r="V313" s="81">
        <f t="shared" si="188"/>
        <v>0</v>
      </c>
      <c r="W313" s="81">
        <f t="shared" si="189"/>
        <v>0</v>
      </c>
      <c r="X313" s="81">
        <f t="shared" si="190"/>
        <v>0</v>
      </c>
      <c r="Y313" s="81">
        <f t="shared" si="191"/>
        <v>0</v>
      </c>
      <c r="Z313" s="81">
        <f t="shared" si="192"/>
        <v>0</v>
      </c>
      <c r="AA313" s="81">
        <f t="shared" si="193"/>
        <v>0</v>
      </c>
      <c r="AB313" s="81">
        <f t="shared" si="194"/>
        <v>0</v>
      </c>
      <c r="AC313" s="81">
        <f t="shared" si="195"/>
        <v>0</v>
      </c>
      <c r="AD313" s="81">
        <f t="shared" si="196"/>
        <v>0</v>
      </c>
      <c r="AE313" s="81">
        <f t="shared" si="197"/>
        <v>0</v>
      </c>
      <c r="AF313" s="81">
        <f t="shared" si="198"/>
        <v>0</v>
      </c>
      <c r="AG313" s="81">
        <f t="shared" si="199"/>
        <v>0</v>
      </c>
      <c r="AH313" s="81">
        <f t="shared" si="200"/>
        <v>0</v>
      </c>
      <c r="AI313" s="81">
        <f t="shared" si="201"/>
        <v>0</v>
      </c>
      <c r="AJ313" s="81">
        <f t="shared" si="202"/>
        <v>0</v>
      </c>
      <c r="AK313" s="81">
        <f t="shared" si="203"/>
        <v>0</v>
      </c>
      <c r="AL313" s="81">
        <f t="shared" si="204"/>
        <v>0</v>
      </c>
      <c r="AM313" s="81">
        <f t="shared" si="205"/>
        <v>0</v>
      </c>
      <c r="AN313" s="81">
        <f t="shared" si="206"/>
        <v>0</v>
      </c>
      <c r="AO313" s="81">
        <f t="shared" si="207"/>
        <v>0</v>
      </c>
      <c r="AP313" s="81">
        <f t="shared" si="208"/>
        <v>0</v>
      </c>
      <c r="AQ313" s="81">
        <f t="shared" si="209"/>
        <v>0</v>
      </c>
      <c r="AR313" s="81">
        <f t="shared" si="210"/>
        <v>0</v>
      </c>
      <c r="AS313" s="81">
        <f t="shared" si="211"/>
        <v>0</v>
      </c>
      <c r="AT313" s="81">
        <f t="shared" si="213"/>
        <v>0</v>
      </c>
      <c r="AU313" s="81">
        <f t="shared" si="216"/>
        <v>0</v>
      </c>
      <c r="AV313" s="81">
        <f t="shared" si="217"/>
        <v>0</v>
      </c>
      <c r="AW313" s="81">
        <f t="shared" si="218"/>
        <v>0</v>
      </c>
      <c r="AX313" s="81">
        <f t="shared" si="219"/>
        <v>0</v>
      </c>
      <c r="AY313" s="81">
        <f t="shared" si="220"/>
        <v>0</v>
      </c>
      <c r="AZ313" s="134">
        <f t="shared" si="214"/>
        <v>0</v>
      </c>
    </row>
    <row r="314" spans="13:52" x14ac:dyDescent="0.3">
      <c r="M314" s="145">
        <f t="shared" si="212"/>
        <v>235</v>
      </c>
      <c r="N314" s="143">
        <f t="shared" si="215"/>
        <v>3.9166666666666665</v>
      </c>
      <c r="O314" s="90">
        <f t="shared" si="181"/>
        <v>0</v>
      </c>
      <c r="P314" s="81">
        <f t="shared" si="182"/>
        <v>0</v>
      </c>
      <c r="Q314" s="81">
        <f t="shared" si="183"/>
        <v>0</v>
      </c>
      <c r="R314" s="81">
        <f t="shared" si="184"/>
        <v>0</v>
      </c>
      <c r="S314" s="81">
        <f t="shared" si="185"/>
        <v>0</v>
      </c>
      <c r="T314" s="81">
        <f t="shared" si="186"/>
        <v>0</v>
      </c>
      <c r="U314" s="81">
        <f t="shared" si="187"/>
        <v>0</v>
      </c>
      <c r="V314" s="81">
        <f t="shared" si="188"/>
        <v>0</v>
      </c>
      <c r="W314" s="81">
        <f t="shared" si="189"/>
        <v>0</v>
      </c>
      <c r="X314" s="81">
        <f t="shared" si="190"/>
        <v>0</v>
      </c>
      <c r="Y314" s="81">
        <f t="shared" si="191"/>
        <v>0</v>
      </c>
      <c r="Z314" s="81">
        <f t="shared" si="192"/>
        <v>0</v>
      </c>
      <c r="AA314" s="81">
        <f t="shared" si="193"/>
        <v>0</v>
      </c>
      <c r="AB314" s="81">
        <f t="shared" si="194"/>
        <v>0</v>
      </c>
      <c r="AC314" s="81">
        <f t="shared" si="195"/>
        <v>0</v>
      </c>
      <c r="AD314" s="81">
        <f t="shared" si="196"/>
        <v>0</v>
      </c>
      <c r="AE314" s="81">
        <f t="shared" si="197"/>
        <v>0</v>
      </c>
      <c r="AF314" s="81">
        <f t="shared" si="198"/>
        <v>0</v>
      </c>
      <c r="AG314" s="81">
        <f t="shared" si="199"/>
        <v>0</v>
      </c>
      <c r="AH314" s="81">
        <f t="shared" si="200"/>
        <v>0</v>
      </c>
      <c r="AI314" s="81">
        <f t="shared" si="201"/>
        <v>0</v>
      </c>
      <c r="AJ314" s="81">
        <f t="shared" si="202"/>
        <v>0</v>
      </c>
      <c r="AK314" s="81">
        <f t="shared" si="203"/>
        <v>0</v>
      </c>
      <c r="AL314" s="81">
        <f t="shared" si="204"/>
        <v>0</v>
      </c>
      <c r="AM314" s="81">
        <f t="shared" si="205"/>
        <v>0</v>
      </c>
      <c r="AN314" s="81">
        <f t="shared" si="206"/>
        <v>0</v>
      </c>
      <c r="AO314" s="81">
        <f t="shared" si="207"/>
        <v>0</v>
      </c>
      <c r="AP314" s="81">
        <f t="shared" si="208"/>
        <v>0</v>
      </c>
      <c r="AQ314" s="81">
        <f t="shared" si="209"/>
        <v>0</v>
      </c>
      <c r="AR314" s="81">
        <f t="shared" si="210"/>
        <v>0</v>
      </c>
      <c r="AS314" s="81">
        <f t="shared" si="211"/>
        <v>0</v>
      </c>
      <c r="AT314" s="81">
        <f t="shared" si="213"/>
        <v>0</v>
      </c>
      <c r="AU314" s="81">
        <f t="shared" si="216"/>
        <v>0</v>
      </c>
      <c r="AV314" s="81">
        <f t="shared" si="217"/>
        <v>0</v>
      </c>
      <c r="AW314" s="81">
        <f t="shared" si="218"/>
        <v>0</v>
      </c>
      <c r="AX314" s="81">
        <f t="shared" si="219"/>
        <v>0</v>
      </c>
      <c r="AY314" s="81">
        <f t="shared" si="220"/>
        <v>0</v>
      </c>
      <c r="AZ314" s="134">
        <f t="shared" si="214"/>
        <v>0</v>
      </c>
    </row>
    <row r="315" spans="13:52" x14ac:dyDescent="0.3">
      <c r="M315" s="145">
        <f t="shared" si="212"/>
        <v>240</v>
      </c>
      <c r="N315" s="143">
        <f t="shared" si="215"/>
        <v>4</v>
      </c>
      <c r="O315" s="90">
        <f t="shared" si="181"/>
        <v>0</v>
      </c>
      <c r="P315" s="81">
        <f t="shared" si="182"/>
        <v>0</v>
      </c>
      <c r="Q315" s="81">
        <f t="shared" si="183"/>
        <v>0</v>
      </c>
      <c r="R315" s="81">
        <f t="shared" si="184"/>
        <v>0</v>
      </c>
      <c r="S315" s="81">
        <f t="shared" si="185"/>
        <v>0</v>
      </c>
      <c r="T315" s="81">
        <f t="shared" si="186"/>
        <v>0</v>
      </c>
      <c r="U315" s="81">
        <f t="shared" si="187"/>
        <v>0</v>
      </c>
      <c r="V315" s="81">
        <f t="shared" si="188"/>
        <v>0</v>
      </c>
      <c r="W315" s="81">
        <f t="shared" si="189"/>
        <v>0</v>
      </c>
      <c r="X315" s="81">
        <f t="shared" si="190"/>
        <v>0</v>
      </c>
      <c r="Y315" s="81">
        <f t="shared" si="191"/>
        <v>0</v>
      </c>
      <c r="Z315" s="81">
        <f t="shared" si="192"/>
        <v>0</v>
      </c>
      <c r="AA315" s="81">
        <f t="shared" si="193"/>
        <v>0</v>
      </c>
      <c r="AB315" s="81">
        <f t="shared" si="194"/>
        <v>0</v>
      </c>
      <c r="AC315" s="81">
        <f t="shared" si="195"/>
        <v>0</v>
      </c>
      <c r="AD315" s="81">
        <f t="shared" si="196"/>
        <v>0</v>
      </c>
      <c r="AE315" s="81">
        <f t="shared" si="197"/>
        <v>0</v>
      </c>
      <c r="AF315" s="81">
        <f t="shared" si="198"/>
        <v>0</v>
      </c>
      <c r="AG315" s="81">
        <f t="shared" si="199"/>
        <v>0</v>
      </c>
      <c r="AH315" s="81">
        <f t="shared" si="200"/>
        <v>0</v>
      </c>
      <c r="AI315" s="81">
        <f t="shared" si="201"/>
        <v>0</v>
      </c>
      <c r="AJ315" s="81">
        <f t="shared" si="202"/>
        <v>0</v>
      </c>
      <c r="AK315" s="81">
        <f t="shared" si="203"/>
        <v>0</v>
      </c>
      <c r="AL315" s="81">
        <f t="shared" si="204"/>
        <v>0</v>
      </c>
      <c r="AM315" s="81">
        <f t="shared" si="205"/>
        <v>0</v>
      </c>
      <c r="AN315" s="81">
        <f t="shared" si="206"/>
        <v>0</v>
      </c>
      <c r="AO315" s="81">
        <f t="shared" si="207"/>
        <v>0</v>
      </c>
      <c r="AP315" s="81">
        <f t="shared" si="208"/>
        <v>0</v>
      </c>
      <c r="AQ315" s="81">
        <f t="shared" si="209"/>
        <v>0</v>
      </c>
      <c r="AR315" s="81">
        <f t="shared" si="210"/>
        <v>0</v>
      </c>
      <c r="AS315" s="81">
        <f t="shared" si="211"/>
        <v>0</v>
      </c>
      <c r="AT315" s="81">
        <f t="shared" si="213"/>
        <v>0</v>
      </c>
      <c r="AU315" s="81">
        <f t="shared" si="216"/>
        <v>0</v>
      </c>
      <c r="AV315" s="81">
        <f t="shared" si="217"/>
        <v>0</v>
      </c>
      <c r="AW315" s="81">
        <f t="shared" si="218"/>
        <v>0</v>
      </c>
      <c r="AX315" s="81">
        <f t="shared" si="219"/>
        <v>0</v>
      </c>
      <c r="AY315" s="81">
        <f t="shared" si="220"/>
        <v>0</v>
      </c>
      <c r="AZ315" s="134">
        <f t="shared" si="214"/>
        <v>0</v>
      </c>
    </row>
    <row r="316" spans="13:52" x14ac:dyDescent="0.3">
      <c r="M316" s="145">
        <f t="shared" si="212"/>
        <v>245</v>
      </c>
      <c r="N316" s="143">
        <f t="shared" si="215"/>
        <v>4.083333333333333</v>
      </c>
      <c r="O316" s="90">
        <f t="shared" si="181"/>
        <v>0</v>
      </c>
      <c r="P316" s="81">
        <f t="shared" si="182"/>
        <v>0</v>
      </c>
      <c r="Q316" s="81">
        <f t="shared" si="183"/>
        <v>0</v>
      </c>
      <c r="R316" s="81">
        <f t="shared" si="184"/>
        <v>0</v>
      </c>
      <c r="S316" s="81">
        <f t="shared" si="185"/>
        <v>0</v>
      </c>
      <c r="T316" s="81">
        <f t="shared" si="186"/>
        <v>0</v>
      </c>
      <c r="U316" s="81">
        <f t="shared" si="187"/>
        <v>0</v>
      </c>
      <c r="V316" s="81">
        <f t="shared" si="188"/>
        <v>0</v>
      </c>
      <c r="W316" s="81">
        <f t="shared" si="189"/>
        <v>0</v>
      </c>
      <c r="X316" s="81">
        <f t="shared" si="190"/>
        <v>0</v>
      </c>
      <c r="Y316" s="81">
        <f t="shared" si="191"/>
        <v>0</v>
      </c>
      <c r="Z316" s="81">
        <f t="shared" si="192"/>
        <v>0</v>
      </c>
      <c r="AA316" s="81">
        <f t="shared" si="193"/>
        <v>0</v>
      </c>
      <c r="AB316" s="81">
        <f t="shared" si="194"/>
        <v>0</v>
      </c>
      <c r="AC316" s="81">
        <f t="shared" si="195"/>
        <v>0</v>
      </c>
      <c r="AD316" s="81">
        <f t="shared" si="196"/>
        <v>0</v>
      </c>
      <c r="AE316" s="81">
        <f t="shared" si="197"/>
        <v>0</v>
      </c>
      <c r="AF316" s="81">
        <f t="shared" si="198"/>
        <v>0</v>
      </c>
      <c r="AG316" s="81">
        <f t="shared" si="199"/>
        <v>0</v>
      </c>
      <c r="AH316" s="81">
        <f t="shared" si="200"/>
        <v>0</v>
      </c>
      <c r="AI316" s="81">
        <f t="shared" si="201"/>
        <v>0</v>
      </c>
      <c r="AJ316" s="81">
        <f t="shared" si="202"/>
        <v>0</v>
      </c>
      <c r="AK316" s="81">
        <f t="shared" si="203"/>
        <v>0</v>
      </c>
      <c r="AL316" s="81">
        <f t="shared" si="204"/>
        <v>0</v>
      </c>
      <c r="AM316" s="81">
        <f t="shared" si="205"/>
        <v>0</v>
      </c>
      <c r="AN316" s="81">
        <f t="shared" si="206"/>
        <v>0</v>
      </c>
      <c r="AO316" s="81">
        <f t="shared" si="207"/>
        <v>0</v>
      </c>
      <c r="AP316" s="81">
        <f t="shared" si="208"/>
        <v>0</v>
      </c>
      <c r="AQ316" s="81">
        <f t="shared" si="209"/>
        <v>0</v>
      </c>
      <c r="AR316" s="81">
        <f t="shared" si="210"/>
        <v>0</v>
      </c>
      <c r="AS316" s="81">
        <f t="shared" si="211"/>
        <v>0</v>
      </c>
      <c r="AT316" s="81">
        <f t="shared" si="213"/>
        <v>0</v>
      </c>
      <c r="AU316" s="81">
        <f t="shared" si="216"/>
        <v>0</v>
      </c>
      <c r="AV316" s="81">
        <f t="shared" si="217"/>
        <v>0</v>
      </c>
      <c r="AW316" s="81">
        <f t="shared" si="218"/>
        <v>0</v>
      </c>
      <c r="AX316" s="81">
        <f t="shared" si="219"/>
        <v>0</v>
      </c>
      <c r="AY316" s="81">
        <f t="shared" si="220"/>
        <v>0</v>
      </c>
      <c r="AZ316" s="134">
        <f t="shared" si="214"/>
        <v>0</v>
      </c>
    </row>
    <row r="317" spans="13:52" x14ac:dyDescent="0.3">
      <c r="M317" s="145">
        <f t="shared" si="212"/>
        <v>250</v>
      </c>
      <c r="N317" s="143">
        <f t="shared" si="215"/>
        <v>4.166666666666667</v>
      </c>
      <c r="O317" s="90">
        <f t="shared" si="181"/>
        <v>0</v>
      </c>
      <c r="P317" s="81">
        <f t="shared" si="182"/>
        <v>0</v>
      </c>
      <c r="Q317" s="81">
        <f t="shared" si="183"/>
        <v>0</v>
      </c>
      <c r="R317" s="81">
        <f t="shared" si="184"/>
        <v>0</v>
      </c>
      <c r="S317" s="81">
        <f t="shared" si="185"/>
        <v>0</v>
      </c>
      <c r="T317" s="81">
        <f t="shared" si="186"/>
        <v>0</v>
      </c>
      <c r="U317" s="81">
        <f t="shared" si="187"/>
        <v>0</v>
      </c>
      <c r="V317" s="81">
        <f t="shared" si="188"/>
        <v>0</v>
      </c>
      <c r="W317" s="81">
        <f t="shared" si="189"/>
        <v>0</v>
      </c>
      <c r="X317" s="81">
        <f t="shared" si="190"/>
        <v>0</v>
      </c>
      <c r="Y317" s="81">
        <f t="shared" si="191"/>
        <v>0</v>
      </c>
      <c r="Z317" s="81">
        <f t="shared" si="192"/>
        <v>0</v>
      </c>
      <c r="AA317" s="81">
        <f t="shared" si="193"/>
        <v>0</v>
      </c>
      <c r="AB317" s="81">
        <f t="shared" si="194"/>
        <v>0</v>
      </c>
      <c r="AC317" s="81">
        <f t="shared" si="195"/>
        <v>0</v>
      </c>
      <c r="AD317" s="81">
        <f t="shared" si="196"/>
        <v>0</v>
      </c>
      <c r="AE317" s="81">
        <f t="shared" si="197"/>
        <v>0</v>
      </c>
      <c r="AF317" s="81">
        <f t="shared" si="198"/>
        <v>0</v>
      </c>
      <c r="AG317" s="81">
        <f t="shared" si="199"/>
        <v>0</v>
      </c>
      <c r="AH317" s="81">
        <f t="shared" si="200"/>
        <v>0</v>
      </c>
      <c r="AI317" s="81">
        <f t="shared" si="201"/>
        <v>0</v>
      </c>
      <c r="AJ317" s="81">
        <f t="shared" si="202"/>
        <v>0</v>
      </c>
      <c r="AK317" s="81">
        <f t="shared" si="203"/>
        <v>0</v>
      </c>
      <c r="AL317" s="81">
        <f t="shared" si="204"/>
        <v>0</v>
      </c>
      <c r="AM317" s="81">
        <f t="shared" si="205"/>
        <v>0</v>
      </c>
      <c r="AN317" s="81">
        <f t="shared" si="206"/>
        <v>0</v>
      </c>
      <c r="AO317" s="81">
        <f t="shared" si="207"/>
        <v>0</v>
      </c>
      <c r="AP317" s="81">
        <f t="shared" si="208"/>
        <v>0</v>
      </c>
      <c r="AQ317" s="81">
        <f t="shared" si="209"/>
        <v>0</v>
      </c>
      <c r="AR317" s="81">
        <f t="shared" si="210"/>
        <v>0</v>
      </c>
      <c r="AS317" s="81">
        <f t="shared" si="211"/>
        <v>0</v>
      </c>
      <c r="AT317" s="81">
        <f t="shared" si="213"/>
        <v>0</v>
      </c>
      <c r="AU317" s="81">
        <f t="shared" si="216"/>
        <v>0</v>
      </c>
      <c r="AV317" s="81">
        <f t="shared" si="217"/>
        <v>0</v>
      </c>
      <c r="AW317" s="81">
        <f t="shared" si="218"/>
        <v>0</v>
      </c>
      <c r="AX317" s="81">
        <f t="shared" si="219"/>
        <v>0</v>
      </c>
      <c r="AY317" s="81">
        <f t="shared" si="220"/>
        <v>0</v>
      </c>
      <c r="AZ317" s="134">
        <f t="shared" si="214"/>
        <v>0</v>
      </c>
    </row>
    <row r="318" spans="13:52" x14ac:dyDescent="0.3">
      <c r="M318" s="145">
        <f t="shared" si="212"/>
        <v>255</v>
      </c>
      <c r="N318" s="143">
        <f t="shared" si="215"/>
        <v>4.25</v>
      </c>
      <c r="O318" s="90">
        <f t="shared" si="181"/>
        <v>0</v>
      </c>
      <c r="P318" s="81">
        <f t="shared" si="182"/>
        <v>0</v>
      </c>
      <c r="Q318" s="81">
        <f t="shared" si="183"/>
        <v>0</v>
      </c>
      <c r="R318" s="81">
        <f t="shared" si="184"/>
        <v>0</v>
      </c>
      <c r="S318" s="81">
        <f t="shared" si="185"/>
        <v>0</v>
      </c>
      <c r="T318" s="81">
        <f t="shared" si="186"/>
        <v>0</v>
      </c>
      <c r="U318" s="81">
        <f t="shared" si="187"/>
        <v>0</v>
      </c>
      <c r="V318" s="81">
        <f t="shared" si="188"/>
        <v>0</v>
      </c>
      <c r="W318" s="81">
        <f t="shared" si="189"/>
        <v>0</v>
      </c>
      <c r="X318" s="81">
        <f t="shared" si="190"/>
        <v>0</v>
      </c>
      <c r="Y318" s="81">
        <f t="shared" si="191"/>
        <v>0</v>
      </c>
      <c r="Z318" s="81">
        <f t="shared" si="192"/>
        <v>0</v>
      </c>
      <c r="AA318" s="81">
        <f t="shared" si="193"/>
        <v>0</v>
      </c>
      <c r="AB318" s="81">
        <f t="shared" si="194"/>
        <v>0</v>
      </c>
      <c r="AC318" s="81">
        <f t="shared" si="195"/>
        <v>0</v>
      </c>
      <c r="AD318" s="81">
        <f t="shared" si="196"/>
        <v>0</v>
      </c>
      <c r="AE318" s="81">
        <f t="shared" si="197"/>
        <v>0</v>
      </c>
      <c r="AF318" s="81">
        <f t="shared" si="198"/>
        <v>0</v>
      </c>
      <c r="AG318" s="81">
        <f t="shared" si="199"/>
        <v>0</v>
      </c>
      <c r="AH318" s="81">
        <f t="shared" si="200"/>
        <v>0</v>
      </c>
      <c r="AI318" s="81">
        <f t="shared" si="201"/>
        <v>0</v>
      </c>
      <c r="AJ318" s="81">
        <f t="shared" si="202"/>
        <v>0</v>
      </c>
      <c r="AK318" s="81">
        <f t="shared" si="203"/>
        <v>0</v>
      </c>
      <c r="AL318" s="81">
        <f t="shared" si="204"/>
        <v>0</v>
      </c>
      <c r="AM318" s="81">
        <f t="shared" si="205"/>
        <v>0</v>
      </c>
      <c r="AN318" s="81">
        <f t="shared" si="206"/>
        <v>0</v>
      </c>
      <c r="AO318" s="81">
        <f t="shared" si="207"/>
        <v>0</v>
      </c>
      <c r="AP318" s="81">
        <f t="shared" si="208"/>
        <v>0</v>
      </c>
      <c r="AQ318" s="81">
        <f t="shared" si="209"/>
        <v>0</v>
      </c>
      <c r="AR318" s="81">
        <f t="shared" si="210"/>
        <v>0</v>
      </c>
      <c r="AS318" s="81">
        <f t="shared" si="211"/>
        <v>0</v>
      </c>
      <c r="AT318" s="81">
        <f t="shared" si="213"/>
        <v>0</v>
      </c>
      <c r="AU318" s="81">
        <f t="shared" si="216"/>
        <v>0</v>
      </c>
      <c r="AV318" s="81">
        <f t="shared" si="217"/>
        <v>0</v>
      </c>
      <c r="AW318" s="81">
        <f t="shared" si="218"/>
        <v>0</v>
      </c>
      <c r="AX318" s="81">
        <f t="shared" si="219"/>
        <v>0</v>
      </c>
      <c r="AY318" s="81">
        <f t="shared" si="220"/>
        <v>0</v>
      </c>
      <c r="AZ318" s="134">
        <f t="shared" si="214"/>
        <v>0</v>
      </c>
    </row>
    <row r="319" spans="13:52" x14ac:dyDescent="0.3">
      <c r="M319" s="145">
        <f t="shared" si="212"/>
        <v>260</v>
      </c>
      <c r="N319" s="143">
        <f t="shared" si="215"/>
        <v>4.333333333333333</v>
      </c>
      <c r="O319" s="90">
        <f t="shared" si="181"/>
        <v>0</v>
      </c>
      <c r="P319" s="81">
        <f t="shared" si="182"/>
        <v>0</v>
      </c>
      <c r="Q319" s="81">
        <f t="shared" si="183"/>
        <v>0</v>
      </c>
      <c r="R319" s="81">
        <f t="shared" si="184"/>
        <v>0</v>
      </c>
      <c r="S319" s="81">
        <f t="shared" si="185"/>
        <v>0</v>
      </c>
      <c r="T319" s="81">
        <f t="shared" si="186"/>
        <v>0</v>
      </c>
      <c r="U319" s="81">
        <f t="shared" si="187"/>
        <v>0</v>
      </c>
      <c r="V319" s="81">
        <f t="shared" si="188"/>
        <v>0</v>
      </c>
      <c r="W319" s="81">
        <f t="shared" si="189"/>
        <v>0</v>
      </c>
      <c r="X319" s="81">
        <f t="shared" si="190"/>
        <v>0</v>
      </c>
      <c r="Y319" s="81">
        <f t="shared" si="191"/>
        <v>0</v>
      </c>
      <c r="Z319" s="81">
        <f t="shared" si="192"/>
        <v>0</v>
      </c>
      <c r="AA319" s="81">
        <f t="shared" si="193"/>
        <v>0</v>
      </c>
      <c r="AB319" s="81">
        <f t="shared" si="194"/>
        <v>0</v>
      </c>
      <c r="AC319" s="81">
        <f t="shared" si="195"/>
        <v>0</v>
      </c>
      <c r="AD319" s="81">
        <f t="shared" si="196"/>
        <v>0</v>
      </c>
      <c r="AE319" s="81">
        <f t="shared" si="197"/>
        <v>0</v>
      </c>
      <c r="AF319" s="81">
        <f t="shared" si="198"/>
        <v>0</v>
      </c>
      <c r="AG319" s="81">
        <f t="shared" si="199"/>
        <v>0</v>
      </c>
      <c r="AH319" s="81">
        <f t="shared" si="200"/>
        <v>0</v>
      </c>
      <c r="AI319" s="81">
        <f t="shared" si="201"/>
        <v>0</v>
      </c>
      <c r="AJ319" s="81">
        <f t="shared" si="202"/>
        <v>0</v>
      </c>
      <c r="AK319" s="81">
        <f t="shared" si="203"/>
        <v>0</v>
      </c>
      <c r="AL319" s="81">
        <f t="shared" si="204"/>
        <v>0</v>
      </c>
      <c r="AM319" s="81">
        <f t="shared" si="205"/>
        <v>0</v>
      </c>
      <c r="AN319" s="81">
        <f t="shared" si="206"/>
        <v>0</v>
      </c>
      <c r="AO319" s="81">
        <f t="shared" si="207"/>
        <v>0</v>
      </c>
      <c r="AP319" s="81">
        <f t="shared" si="208"/>
        <v>0</v>
      </c>
      <c r="AQ319" s="81">
        <f t="shared" si="209"/>
        <v>0</v>
      </c>
      <c r="AR319" s="81">
        <f t="shared" si="210"/>
        <v>0</v>
      </c>
      <c r="AS319" s="81">
        <f t="shared" si="211"/>
        <v>0</v>
      </c>
      <c r="AT319" s="81">
        <f t="shared" si="213"/>
        <v>0</v>
      </c>
      <c r="AU319" s="81">
        <f t="shared" si="216"/>
        <v>0</v>
      </c>
      <c r="AV319" s="81">
        <f t="shared" si="217"/>
        <v>0</v>
      </c>
      <c r="AW319" s="81">
        <f t="shared" si="218"/>
        <v>0</v>
      </c>
      <c r="AX319" s="81">
        <f t="shared" si="219"/>
        <v>0</v>
      </c>
      <c r="AY319" s="81">
        <f t="shared" si="220"/>
        <v>0</v>
      </c>
      <c r="AZ319" s="134">
        <f t="shared" si="214"/>
        <v>0</v>
      </c>
    </row>
    <row r="320" spans="13:52" x14ac:dyDescent="0.3">
      <c r="M320" s="145">
        <f t="shared" si="212"/>
        <v>265</v>
      </c>
      <c r="N320" s="143">
        <f t="shared" si="215"/>
        <v>4.416666666666667</v>
      </c>
      <c r="O320" s="90">
        <f t="shared" si="181"/>
        <v>0</v>
      </c>
      <c r="P320" s="81">
        <f t="shared" si="182"/>
        <v>0</v>
      </c>
      <c r="Q320" s="81">
        <f t="shared" si="183"/>
        <v>0</v>
      </c>
      <c r="R320" s="81">
        <f t="shared" si="184"/>
        <v>0</v>
      </c>
      <c r="S320" s="81">
        <f t="shared" si="185"/>
        <v>0</v>
      </c>
      <c r="T320" s="81">
        <f t="shared" si="186"/>
        <v>0</v>
      </c>
      <c r="U320" s="81">
        <f t="shared" si="187"/>
        <v>0</v>
      </c>
      <c r="V320" s="81">
        <f t="shared" si="188"/>
        <v>0</v>
      </c>
      <c r="W320" s="81">
        <f t="shared" si="189"/>
        <v>0</v>
      </c>
      <c r="X320" s="81">
        <f t="shared" si="190"/>
        <v>0</v>
      </c>
      <c r="Y320" s="81">
        <f t="shared" si="191"/>
        <v>0</v>
      </c>
      <c r="Z320" s="81">
        <f t="shared" si="192"/>
        <v>0</v>
      </c>
      <c r="AA320" s="81">
        <f t="shared" si="193"/>
        <v>0</v>
      </c>
      <c r="AB320" s="81">
        <f t="shared" si="194"/>
        <v>0</v>
      </c>
      <c r="AC320" s="81">
        <f t="shared" si="195"/>
        <v>0</v>
      </c>
      <c r="AD320" s="81">
        <f t="shared" si="196"/>
        <v>0</v>
      </c>
      <c r="AE320" s="81">
        <f t="shared" si="197"/>
        <v>0</v>
      </c>
      <c r="AF320" s="81">
        <f t="shared" si="198"/>
        <v>0</v>
      </c>
      <c r="AG320" s="81">
        <f t="shared" si="199"/>
        <v>0</v>
      </c>
      <c r="AH320" s="81">
        <f t="shared" si="200"/>
        <v>0</v>
      </c>
      <c r="AI320" s="81">
        <f t="shared" si="201"/>
        <v>0</v>
      </c>
      <c r="AJ320" s="81">
        <f t="shared" si="202"/>
        <v>0</v>
      </c>
      <c r="AK320" s="81">
        <f t="shared" si="203"/>
        <v>0</v>
      </c>
      <c r="AL320" s="81">
        <f t="shared" si="204"/>
        <v>0</v>
      </c>
      <c r="AM320" s="81">
        <f t="shared" si="205"/>
        <v>0</v>
      </c>
      <c r="AN320" s="81">
        <f t="shared" si="206"/>
        <v>0</v>
      </c>
      <c r="AO320" s="81">
        <f t="shared" si="207"/>
        <v>0</v>
      </c>
      <c r="AP320" s="81">
        <f t="shared" si="208"/>
        <v>0</v>
      </c>
      <c r="AQ320" s="81">
        <f t="shared" si="209"/>
        <v>0</v>
      </c>
      <c r="AR320" s="81">
        <f t="shared" si="210"/>
        <v>0</v>
      </c>
      <c r="AS320" s="81">
        <f t="shared" si="211"/>
        <v>0</v>
      </c>
      <c r="AT320" s="81">
        <f t="shared" si="213"/>
        <v>0</v>
      </c>
      <c r="AU320" s="81">
        <f t="shared" si="216"/>
        <v>0</v>
      </c>
      <c r="AV320" s="81">
        <f t="shared" si="217"/>
        <v>0</v>
      </c>
      <c r="AW320" s="81">
        <f t="shared" si="218"/>
        <v>0</v>
      </c>
      <c r="AX320" s="81">
        <f t="shared" si="219"/>
        <v>0</v>
      </c>
      <c r="AY320" s="81">
        <f t="shared" si="220"/>
        <v>0</v>
      </c>
      <c r="AZ320" s="134">
        <f t="shared" si="214"/>
        <v>0</v>
      </c>
    </row>
    <row r="321" spans="13:52" x14ac:dyDescent="0.3">
      <c r="M321" s="145">
        <f t="shared" si="212"/>
        <v>270</v>
      </c>
      <c r="N321" s="143">
        <f t="shared" si="215"/>
        <v>4.5</v>
      </c>
      <c r="O321" s="90">
        <f t="shared" si="181"/>
        <v>0</v>
      </c>
      <c r="P321" s="81">
        <f t="shared" si="182"/>
        <v>0</v>
      </c>
      <c r="Q321" s="81">
        <f t="shared" si="183"/>
        <v>0</v>
      </c>
      <c r="R321" s="81">
        <f t="shared" si="184"/>
        <v>0</v>
      </c>
      <c r="S321" s="81">
        <f t="shared" si="185"/>
        <v>0</v>
      </c>
      <c r="T321" s="81">
        <f t="shared" si="186"/>
        <v>0</v>
      </c>
      <c r="U321" s="81">
        <f t="shared" si="187"/>
        <v>0</v>
      </c>
      <c r="V321" s="81">
        <f t="shared" si="188"/>
        <v>0</v>
      </c>
      <c r="W321" s="81">
        <f t="shared" si="189"/>
        <v>0</v>
      </c>
      <c r="X321" s="81">
        <f t="shared" si="190"/>
        <v>0</v>
      </c>
      <c r="Y321" s="81">
        <f t="shared" si="191"/>
        <v>0</v>
      </c>
      <c r="Z321" s="81">
        <f t="shared" si="192"/>
        <v>0</v>
      </c>
      <c r="AA321" s="81">
        <f t="shared" si="193"/>
        <v>0</v>
      </c>
      <c r="AB321" s="81">
        <f t="shared" si="194"/>
        <v>0</v>
      </c>
      <c r="AC321" s="81">
        <f t="shared" si="195"/>
        <v>0</v>
      </c>
      <c r="AD321" s="81">
        <f t="shared" si="196"/>
        <v>0</v>
      </c>
      <c r="AE321" s="81">
        <f t="shared" si="197"/>
        <v>0</v>
      </c>
      <c r="AF321" s="81">
        <f t="shared" si="198"/>
        <v>0</v>
      </c>
      <c r="AG321" s="81">
        <f t="shared" si="199"/>
        <v>0</v>
      </c>
      <c r="AH321" s="81">
        <f t="shared" si="200"/>
        <v>0</v>
      </c>
      <c r="AI321" s="81">
        <f t="shared" si="201"/>
        <v>0</v>
      </c>
      <c r="AJ321" s="81">
        <f t="shared" si="202"/>
        <v>0</v>
      </c>
      <c r="AK321" s="81">
        <f t="shared" si="203"/>
        <v>0</v>
      </c>
      <c r="AL321" s="81">
        <f t="shared" si="204"/>
        <v>0</v>
      </c>
      <c r="AM321" s="81">
        <f t="shared" si="205"/>
        <v>0</v>
      </c>
      <c r="AN321" s="81">
        <f t="shared" si="206"/>
        <v>0</v>
      </c>
      <c r="AO321" s="81">
        <f t="shared" si="207"/>
        <v>0</v>
      </c>
      <c r="AP321" s="81">
        <f t="shared" si="208"/>
        <v>0</v>
      </c>
      <c r="AQ321" s="81">
        <f t="shared" si="209"/>
        <v>0</v>
      </c>
      <c r="AR321" s="81">
        <f t="shared" si="210"/>
        <v>0</v>
      </c>
      <c r="AS321" s="81">
        <f t="shared" si="211"/>
        <v>0</v>
      </c>
      <c r="AT321" s="81">
        <f t="shared" si="213"/>
        <v>0</v>
      </c>
      <c r="AU321" s="81">
        <f t="shared" si="216"/>
        <v>0</v>
      </c>
      <c r="AV321" s="81">
        <f t="shared" si="217"/>
        <v>0</v>
      </c>
      <c r="AW321" s="81">
        <f t="shared" si="218"/>
        <v>0</v>
      </c>
      <c r="AX321" s="81">
        <f t="shared" si="219"/>
        <v>0</v>
      </c>
      <c r="AY321" s="81">
        <f t="shared" si="220"/>
        <v>0</v>
      </c>
      <c r="AZ321" s="134">
        <f t="shared" si="214"/>
        <v>0</v>
      </c>
    </row>
    <row r="322" spans="13:52" x14ac:dyDescent="0.3">
      <c r="M322" s="145">
        <f t="shared" si="212"/>
        <v>275</v>
      </c>
      <c r="N322" s="143">
        <f t="shared" si="215"/>
        <v>4.583333333333333</v>
      </c>
      <c r="O322" s="90">
        <f t="shared" si="181"/>
        <v>0</v>
      </c>
      <c r="P322" s="81">
        <f t="shared" si="182"/>
        <v>0</v>
      </c>
      <c r="Q322" s="81">
        <f t="shared" si="183"/>
        <v>0</v>
      </c>
      <c r="R322" s="81">
        <f t="shared" si="184"/>
        <v>0</v>
      </c>
      <c r="S322" s="81">
        <f t="shared" si="185"/>
        <v>0</v>
      </c>
      <c r="T322" s="81">
        <f t="shared" si="186"/>
        <v>0</v>
      </c>
      <c r="U322" s="81">
        <f t="shared" si="187"/>
        <v>0</v>
      </c>
      <c r="V322" s="81">
        <f t="shared" si="188"/>
        <v>0</v>
      </c>
      <c r="W322" s="81">
        <f t="shared" si="189"/>
        <v>0</v>
      </c>
      <c r="X322" s="81">
        <f t="shared" si="190"/>
        <v>0</v>
      </c>
      <c r="Y322" s="81">
        <f t="shared" si="191"/>
        <v>0</v>
      </c>
      <c r="Z322" s="81">
        <f t="shared" si="192"/>
        <v>0</v>
      </c>
      <c r="AA322" s="81">
        <f t="shared" si="193"/>
        <v>0</v>
      </c>
      <c r="AB322" s="81">
        <f t="shared" si="194"/>
        <v>0</v>
      </c>
      <c r="AC322" s="81">
        <f t="shared" si="195"/>
        <v>0</v>
      </c>
      <c r="AD322" s="81">
        <f t="shared" si="196"/>
        <v>0</v>
      </c>
      <c r="AE322" s="81">
        <f t="shared" si="197"/>
        <v>0</v>
      </c>
      <c r="AF322" s="81">
        <f t="shared" si="198"/>
        <v>0</v>
      </c>
      <c r="AG322" s="81">
        <f t="shared" si="199"/>
        <v>0</v>
      </c>
      <c r="AH322" s="81">
        <f t="shared" si="200"/>
        <v>0</v>
      </c>
      <c r="AI322" s="81">
        <f t="shared" si="201"/>
        <v>0</v>
      </c>
      <c r="AJ322" s="81">
        <f t="shared" si="202"/>
        <v>0</v>
      </c>
      <c r="AK322" s="81">
        <f t="shared" si="203"/>
        <v>0</v>
      </c>
      <c r="AL322" s="81">
        <f t="shared" si="204"/>
        <v>0</v>
      </c>
      <c r="AM322" s="81">
        <f t="shared" si="205"/>
        <v>0</v>
      </c>
      <c r="AN322" s="81">
        <f t="shared" si="206"/>
        <v>0</v>
      </c>
      <c r="AO322" s="81">
        <f t="shared" si="207"/>
        <v>0</v>
      </c>
      <c r="AP322" s="81">
        <f t="shared" si="208"/>
        <v>0</v>
      </c>
      <c r="AQ322" s="81">
        <f t="shared" si="209"/>
        <v>0</v>
      </c>
      <c r="AR322" s="81">
        <f t="shared" si="210"/>
        <v>0</v>
      </c>
      <c r="AS322" s="81">
        <f t="shared" si="211"/>
        <v>0</v>
      </c>
      <c r="AT322" s="81">
        <f t="shared" si="213"/>
        <v>0</v>
      </c>
      <c r="AU322" s="81">
        <f t="shared" si="216"/>
        <v>0</v>
      </c>
      <c r="AV322" s="81">
        <f t="shared" si="217"/>
        <v>0</v>
      </c>
      <c r="AW322" s="81">
        <f t="shared" si="218"/>
        <v>0</v>
      </c>
      <c r="AX322" s="81">
        <f t="shared" si="219"/>
        <v>0</v>
      </c>
      <c r="AY322" s="81">
        <f t="shared" si="220"/>
        <v>0</v>
      </c>
      <c r="AZ322" s="134">
        <f t="shared" si="214"/>
        <v>0</v>
      </c>
    </row>
    <row r="323" spans="13:52" x14ac:dyDescent="0.3">
      <c r="M323" s="145">
        <f t="shared" si="212"/>
        <v>280</v>
      </c>
      <c r="N323" s="143">
        <f t="shared" si="215"/>
        <v>4.666666666666667</v>
      </c>
      <c r="O323" s="90">
        <f t="shared" si="181"/>
        <v>0</v>
      </c>
      <c r="P323" s="81">
        <f t="shared" si="182"/>
        <v>0</v>
      </c>
      <c r="Q323" s="81">
        <f t="shared" si="183"/>
        <v>0</v>
      </c>
      <c r="R323" s="81">
        <f t="shared" si="184"/>
        <v>0</v>
      </c>
      <c r="S323" s="81">
        <f t="shared" si="185"/>
        <v>0</v>
      </c>
      <c r="T323" s="81">
        <f t="shared" si="186"/>
        <v>0</v>
      </c>
      <c r="U323" s="81">
        <f t="shared" si="187"/>
        <v>0</v>
      </c>
      <c r="V323" s="81">
        <f t="shared" si="188"/>
        <v>0</v>
      </c>
      <c r="W323" s="81">
        <f t="shared" si="189"/>
        <v>0</v>
      </c>
      <c r="X323" s="81">
        <f t="shared" si="190"/>
        <v>0</v>
      </c>
      <c r="Y323" s="81">
        <f t="shared" si="191"/>
        <v>0</v>
      </c>
      <c r="Z323" s="81">
        <f t="shared" si="192"/>
        <v>0</v>
      </c>
      <c r="AA323" s="81">
        <f t="shared" si="193"/>
        <v>0</v>
      </c>
      <c r="AB323" s="81">
        <f t="shared" si="194"/>
        <v>0</v>
      </c>
      <c r="AC323" s="81">
        <f t="shared" si="195"/>
        <v>0</v>
      </c>
      <c r="AD323" s="81">
        <f t="shared" si="196"/>
        <v>0</v>
      </c>
      <c r="AE323" s="81">
        <f t="shared" si="197"/>
        <v>0</v>
      </c>
      <c r="AF323" s="81">
        <f t="shared" si="198"/>
        <v>0</v>
      </c>
      <c r="AG323" s="81">
        <f t="shared" si="199"/>
        <v>0</v>
      </c>
      <c r="AH323" s="81">
        <f t="shared" si="200"/>
        <v>0</v>
      </c>
      <c r="AI323" s="81">
        <f t="shared" si="201"/>
        <v>0</v>
      </c>
      <c r="AJ323" s="81">
        <f t="shared" si="202"/>
        <v>0</v>
      </c>
      <c r="AK323" s="81">
        <f t="shared" si="203"/>
        <v>0</v>
      </c>
      <c r="AL323" s="81">
        <f t="shared" si="204"/>
        <v>0</v>
      </c>
      <c r="AM323" s="81">
        <f t="shared" si="205"/>
        <v>0</v>
      </c>
      <c r="AN323" s="81">
        <f t="shared" si="206"/>
        <v>0</v>
      </c>
      <c r="AO323" s="81">
        <f t="shared" si="207"/>
        <v>0</v>
      </c>
      <c r="AP323" s="81">
        <f t="shared" si="208"/>
        <v>0</v>
      </c>
      <c r="AQ323" s="81">
        <f t="shared" si="209"/>
        <v>0</v>
      </c>
      <c r="AR323" s="81">
        <f t="shared" si="210"/>
        <v>0</v>
      </c>
      <c r="AS323" s="81">
        <f t="shared" si="211"/>
        <v>0</v>
      </c>
      <c r="AT323" s="81">
        <f t="shared" si="213"/>
        <v>0</v>
      </c>
      <c r="AU323" s="81">
        <f t="shared" si="216"/>
        <v>0</v>
      </c>
      <c r="AV323" s="81">
        <f t="shared" si="217"/>
        <v>0</v>
      </c>
      <c r="AW323" s="81">
        <f t="shared" si="218"/>
        <v>0</v>
      </c>
      <c r="AX323" s="81">
        <f t="shared" si="219"/>
        <v>0</v>
      </c>
      <c r="AY323" s="81">
        <f t="shared" si="220"/>
        <v>0</v>
      </c>
      <c r="AZ323" s="134">
        <f t="shared" si="214"/>
        <v>0</v>
      </c>
    </row>
    <row r="324" spans="13:52" x14ac:dyDescent="0.3">
      <c r="M324" s="145">
        <f t="shared" si="212"/>
        <v>285</v>
      </c>
      <c r="N324" s="143">
        <f t="shared" si="215"/>
        <v>4.75</v>
      </c>
      <c r="O324" s="90">
        <f t="shared" si="181"/>
        <v>0</v>
      </c>
      <c r="P324" s="81">
        <f t="shared" si="182"/>
        <v>0</v>
      </c>
      <c r="Q324" s="81">
        <f t="shared" si="183"/>
        <v>0</v>
      </c>
      <c r="R324" s="81">
        <f t="shared" si="184"/>
        <v>0</v>
      </c>
      <c r="S324" s="81">
        <f t="shared" si="185"/>
        <v>0</v>
      </c>
      <c r="T324" s="81">
        <f t="shared" si="186"/>
        <v>0</v>
      </c>
      <c r="U324" s="81">
        <f t="shared" si="187"/>
        <v>0</v>
      </c>
      <c r="V324" s="81">
        <f t="shared" si="188"/>
        <v>0</v>
      </c>
      <c r="W324" s="81">
        <f t="shared" si="189"/>
        <v>0</v>
      </c>
      <c r="X324" s="81">
        <f t="shared" si="190"/>
        <v>0</v>
      </c>
      <c r="Y324" s="81">
        <f t="shared" si="191"/>
        <v>0</v>
      </c>
      <c r="Z324" s="81">
        <f t="shared" si="192"/>
        <v>0</v>
      </c>
      <c r="AA324" s="81">
        <f t="shared" si="193"/>
        <v>0</v>
      </c>
      <c r="AB324" s="81">
        <f t="shared" si="194"/>
        <v>0</v>
      </c>
      <c r="AC324" s="81">
        <f t="shared" si="195"/>
        <v>0</v>
      </c>
      <c r="AD324" s="81">
        <f t="shared" si="196"/>
        <v>0</v>
      </c>
      <c r="AE324" s="81">
        <f t="shared" si="197"/>
        <v>0</v>
      </c>
      <c r="AF324" s="81">
        <f t="shared" si="198"/>
        <v>0</v>
      </c>
      <c r="AG324" s="81">
        <f t="shared" si="199"/>
        <v>0</v>
      </c>
      <c r="AH324" s="81">
        <f t="shared" si="200"/>
        <v>0</v>
      </c>
      <c r="AI324" s="81">
        <f t="shared" si="201"/>
        <v>0</v>
      </c>
      <c r="AJ324" s="81">
        <f t="shared" si="202"/>
        <v>0</v>
      </c>
      <c r="AK324" s="81">
        <f t="shared" si="203"/>
        <v>0</v>
      </c>
      <c r="AL324" s="81">
        <f t="shared" si="204"/>
        <v>0</v>
      </c>
      <c r="AM324" s="81">
        <f t="shared" si="205"/>
        <v>0</v>
      </c>
      <c r="AN324" s="81">
        <f t="shared" si="206"/>
        <v>0</v>
      </c>
      <c r="AO324" s="81">
        <f t="shared" si="207"/>
        <v>0</v>
      </c>
      <c r="AP324" s="81">
        <f t="shared" si="208"/>
        <v>0</v>
      </c>
      <c r="AQ324" s="81">
        <f t="shared" si="209"/>
        <v>0</v>
      </c>
      <c r="AR324" s="81">
        <f t="shared" si="210"/>
        <v>0</v>
      </c>
      <c r="AS324" s="81">
        <f t="shared" si="211"/>
        <v>0</v>
      </c>
      <c r="AT324" s="81">
        <f t="shared" si="213"/>
        <v>0</v>
      </c>
      <c r="AU324" s="81">
        <f t="shared" si="216"/>
        <v>0</v>
      </c>
      <c r="AV324" s="81">
        <f t="shared" si="217"/>
        <v>0</v>
      </c>
      <c r="AW324" s="81">
        <f t="shared" si="218"/>
        <v>0</v>
      </c>
      <c r="AX324" s="81">
        <f t="shared" si="219"/>
        <v>0</v>
      </c>
      <c r="AY324" s="81">
        <f t="shared" si="220"/>
        <v>0</v>
      </c>
      <c r="AZ324" s="134">
        <f t="shared" si="214"/>
        <v>0</v>
      </c>
    </row>
    <row r="325" spans="13:52" x14ac:dyDescent="0.3">
      <c r="M325" s="145">
        <f t="shared" si="212"/>
        <v>290</v>
      </c>
      <c r="N325" s="143">
        <f t="shared" si="215"/>
        <v>4.833333333333333</v>
      </c>
      <c r="O325" s="90">
        <f t="shared" si="181"/>
        <v>0</v>
      </c>
      <c r="P325" s="81">
        <f t="shared" si="182"/>
        <v>0</v>
      </c>
      <c r="Q325" s="81">
        <f t="shared" si="183"/>
        <v>0</v>
      </c>
      <c r="R325" s="81">
        <f t="shared" si="184"/>
        <v>0</v>
      </c>
      <c r="S325" s="81">
        <f t="shared" si="185"/>
        <v>0</v>
      </c>
      <c r="T325" s="81">
        <f t="shared" si="186"/>
        <v>0</v>
      </c>
      <c r="U325" s="81">
        <f t="shared" si="187"/>
        <v>0</v>
      </c>
      <c r="V325" s="81">
        <f t="shared" si="188"/>
        <v>0</v>
      </c>
      <c r="W325" s="81">
        <f t="shared" si="189"/>
        <v>0</v>
      </c>
      <c r="X325" s="81">
        <f t="shared" si="190"/>
        <v>0</v>
      </c>
      <c r="Y325" s="81">
        <f t="shared" si="191"/>
        <v>0</v>
      </c>
      <c r="Z325" s="81">
        <f t="shared" si="192"/>
        <v>0</v>
      </c>
      <c r="AA325" s="81">
        <f t="shared" si="193"/>
        <v>0</v>
      </c>
      <c r="AB325" s="81">
        <f t="shared" si="194"/>
        <v>0</v>
      </c>
      <c r="AC325" s="81">
        <f t="shared" si="195"/>
        <v>0</v>
      </c>
      <c r="AD325" s="81">
        <f t="shared" si="196"/>
        <v>0</v>
      </c>
      <c r="AE325" s="81">
        <f t="shared" si="197"/>
        <v>0</v>
      </c>
      <c r="AF325" s="81">
        <f t="shared" si="198"/>
        <v>0</v>
      </c>
      <c r="AG325" s="81">
        <f t="shared" si="199"/>
        <v>0</v>
      </c>
      <c r="AH325" s="81">
        <f t="shared" si="200"/>
        <v>0</v>
      </c>
      <c r="AI325" s="81">
        <f t="shared" si="201"/>
        <v>0</v>
      </c>
      <c r="AJ325" s="81">
        <f t="shared" si="202"/>
        <v>0</v>
      </c>
      <c r="AK325" s="81">
        <f t="shared" si="203"/>
        <v>0</v>
      </c>
      <c r="AL325" s="81">
        <f t="shared" si="204"/>
        <v>0</v>
      </c>
      <c r="AM325" s="81">
        <f t="shared" si="205"/>
        <v>0</v>
      </c>
      <c r="AN325" s="81">
        <f t="shared" si="206"/>
        <v>0</v>
      </c>
      <c r="AO325" s="81">
        <f t="shared" si="207"/>
        <v>0</v>
      </c>
      <c r="AP325" s="81">
        <f t="shared" si="208"/>
        <v>0</v>
      </c>
      <c r="AQ325" s="81">
        <f t="shared" si="209"/>
        <v>0</v>
      </c>
      <c r="AR325" s="81">
        <f t="shared" si="210"/>
        <v>0</v>
      </c>
      <c r="AS325" s="81">
        <f t="shared" si="211"/>
        <v>0</v>
      </c>
      <c r="AT325" s="81">
        <f t="shared" si="213"/>
        <v>0</v>
      </c>
      <c r="AU325" s="81">
        <f t="shared" si="216"/>
        <v>0</v>
      </c>
      <c r="AV325" s="81">
        <f t="shared" si="217"/>
        <v>0</v>
      </c>
      <c r="AW325" s="81">
        <f t="shared" si="218"/>
        <v>0</v>
      </c>
      <c r="AX325" s="81">
        <f t="shared" si="219"/>
        <v>0</v>
      </c>
      <c r="AY325" s="81">
        <f t="shared" si="220"/>
        <v>0</v>
      </c>
      <c r="AZ325" s="134">
        <f t="shared" si="214"/>
        <v>0</v>
      </c>
    </row>
    <row r="326" spans="13:52" x14ac:dyDescent="0.3">
      <c r="M326" s="145">
        <f t="shared" si="212"/>
        <v>295</v>
      </c>
      <c r="N326" s="143">
        <f t="shared" si="215"/>
        <v>4.916666666666667</v>
      </c>
      <c r="O326" s="90">
        <f t="shared" si="181"/>
        <v>0</v>
      </c>
      <c r="P326" s="81">
        <f t="shared" si="182"/>
        <v>0</v>
      </c>
      <c r="Q326" s="81">
        <f t="shared" si="183"/>
        <v>0</v>
      </c>
      <c r="R326" s="81">
        <f t="shared" si="184"/>
        <v>0</v>
      </c>
      <c r="S326" s="81">
        <f t="shared" si="185"/>
        <v>0</v>
      </c>
      <c r="T326" s="81">
        <f t="shared" si="186"/>
        <v>0</v>
      </c>
      <c r="U326" s="81">
        <f t="shared" si="187"/>
        <v>0</v>
      </c>
      <c r="V326" s="81">
        <f t="shared" si="188"/>
        <v>0</v>
      </c>
      <c r="W326" s="81">
        <f t="shared" si="189"/>
        <v>0</v>
      </c>
      <c r="X326" s="81">
        <f t="shared" si="190"/>
        <v>0</v>
      </c>
      <c r="Y326" s="81">
        <f t="shared" si="191"/>
        <v>0</v>
      </c>
      <c r="Z326" s="81">
        <f t="shared" si="192"/>
        <v>0</v>
      </c>
      <c r="AA326" s="81">
        <f t="shared" si="193"/>
        <v>0</v>
      </c>
      <c r="AB326" s="81">
        <f t="shared" si="194"/>
        <v>0</v>
      </c>
      <c r="AC326" s="81">
        <f t="shared" si="195"/>
        <v>0</v>
      </c>
      <c r="AD326" s="81">
        <f t="shared" si="196"/>
        <v>0</v>
      </c>
      <c r="AE326" s="81">
        <f t="shared" si="197"/>
        <v>0</v>
      </c>
      <c r="AF326" s="81">
        <f t="shared" si="198"/>
        <v>0</v>
      </c>
      <c r="AG326" s="81">
        <f t="shared" si="199"/>
        <v>0</v>
      </c>
      <c r="AH326" s="81">
        <f t="shared" si="200"/>
        <v>0</v>
      </c>
      <c r="AI326" s="81">
        <f t="shared" si="201"/>
        <v>0</v>
      </c>
      <c r="AJ326" s="81">
        <f t="shared" si="202"/>
        <v>0</v>
      </c>
      <c r="AK326" s="81">
        <f t="shared" si="203"/>
        <v>0</v>
      </c>
      <c r="AL326" s="81">
        <f t="shared" si="204"/>
        <v>0</v>
      </c>
      <c r="AM326" s="81">
        <f t="shared" si="205"/>
        <v>0</v>
      </c>
      <c r="AN326" s="81">
        <f t="shared" si="206"/>
        <v>0</v>
      </c>
      <c r="AO326" s="81">
        <f t="shared" si="207"/>
        <v>0</v>
      </c>
      <c r="AP326" s="81">
        <f t="shared" si="208"/>
        <v>0</v>
      </c>
      <c r="AQ326" s="81">
        <f t="shared" si="209"/>
        <v>0</v>
      </c>
      <c r="AR326" s="81">
        <f t="shared" si="210"/>
        <v>0</v>
      </c>
      <c r="AS326" s="81">
        <f t="shared" si="211"/>
        <v>0</v>
      </c>
      <c r="AT326" s="81">
        <f t="shared" si="213"/>
        <v>0</v>
      </c>
      <c r="AU326" s="81">
        <f t="shared" si="216"/>
        <v>0</v>
      </c>
      <c r="AV326" s="81">
        <f t="shared" si="217"/>
        <v>0</v>
      </c>
      <c r="AW326" s="81">
        <f t="shared" si="218"/>
        <v>0</v>
      </c>
      <c r="AX326" s="81">
        <f t="shared" si="219"/>
        <v>0</v>
      </c>
      <c r="AY326" s="81">
        <f t="shared" si="220"/>
        <v>0</v>
      </c>
      <c r="AZ326" s="134">
        <f t="shared" si="214"/>
        <v>0</v>
      </c>
    </row>
    <row r="327" spans="13:52" x14ac:dyDescent="0.3">
      <c r="M327" s="145">
        <f t="shared" si="212"/>
        <v>300</v>
      </c>
      <c r="N327" s="143">
        <f t="shared" si="215"/>
        <v>5</v>
      </c>
      <c r="O327" s="90">
        <f t="shared" si="181"/>
        <v>0</v>
      </c>
      <c r="P327" s="81">
        <f t="shared" si="182"/>
        <v>0</v>
      </c>
      <c r="Q327" s="81">
        <f t="shared" si="183"/>
        <v>0</v>
      </c>
      <c r="R327" s="81">
        <f t="shared" si="184"/>
        <v>0</v>
      </c>
      <c r="S327" s="81">
        <f t="shared" si="185"/>
        <v>0</v>
      </c>
      <c r="T327" s="81">
        <f t="shared" si="186"/>
        <v>0</v>
      </c>
      <c r="U327" s="81">
        <f t="shared" si="187"/>
        <v>0</v>
      </c>
      <c r="V327" s="81">
        <f t="shared" si="188"/>
        <v>0</v>
      </c>
      <c r="W327" s="81">
        <f t="shared" si="189"/>
        <v>0</v>
      </c>
      <c r="X327" s="81">
        <f t="shared" si="190"/>
        <v>0</v>
      </c>
      <c r="Y327" s="81">
        <f t="shared" si="191"/>
        <v>0</v>
      </c>
      <c r="Z327" s="81">
        <f t="shared" si="192"/>
        <v>0</v>
      </c>
      <c r="AA327" s="81">
        <f t="shared" si="193"/>
        <v>0</v>
      </c>
      <c r="AB327" s="81">
        <f t="shared" si="194"/>
        <v>0</v>
      </c>
      <c r="AC327" s="81">
        <f t="shared" si="195"/>
        <v>0</v>
      </c>
      <c r="AD327" s="81">
        <f t="shared" si="196"/>
        <v>0</v>
      </c>
      <c r="AE327" s="81">
        <f t="shared" si="197"/>
        <v>0</v>
      </c>
      <c r="AF327" s="81">
        <f t="shared" si="198"/>
        <v>0</v>
      </c>
      <c r="AG327" s="81">
        <f t="shared" si="199"/>
        <v>0</v>
      </c>
      <c r="AH327" s="81">
        <f t="shared" si="200"/>
        <v>0</v>
      </c>
      <c r="AI327" s="81">
        <f t="shared" si="201"/>
        <v>0</v>
      </c>
      <c r="AJ327" s="81">
        <f t="shared" si="202"/>
        <v>0</v>
      </c>
      <c r="AK327" s="81">
        <f t="shared" si="203"/>
        <v>0</v>
      </c>
      <c r="AL327" s="81">
        <f t="shared" si="204"/>
        <v>0</v>
      </c>
      <c r="AM327" s="81">
        <f t="shared" si="205"/>
        <v>0</v>
      </c>
      <c r="AN327" s="81">
        <f t="shared" si="206"/>
        <v>0</v>
      </c>
      <c r="AO327" s="81">
        <f t="shared" si="207"/>
        <v>0</v>
      </c>
      <c r="AP327" s="81">
        <f t="shared" si="208"/>
        <v>0</v>
      </c>
      <c r="AQ327" s="81">
        <f t="shared" si="209"/>
        <v>0</v>
      </c>
      <c r="AR327" s="81">
        <f t="shared" si="210"/>
        <v>0</v>
      </c>
      <c r="AS327" s="81">
        <f t="shared" si="211"/>
        <v>0</v>
      </c>
      <c r="AT327" s="81">
        <f t="shared" si="213"/>
        <v>0</v>
      </c>
      <c r="AU327" s="81">
        <f t="shared" si="216"/>
        <v>0</v>
      </c>
      <c r="AV327" s="81">
        <f t="shared" si="217"/>
        <v>0</v>
      </c>
      <c r="AW327" s="81">
        <f t="shared" si="218"/>
        <v>0</v>
      </c>
      <c r="AX327" s="81">
        <f t="shared" si="219"/>
        <v>0</v>
      </c>
      <c r="AY327" s="81">
        <f t="shared" si="220"/>
        <v>0</v>
      </c>
      <c r="AZ327" s="134">
        <f t="shared" si="214"/>
        <v>0</v>
      </c>
    </row>
    <row r="328" spans="13:52" x14ac:dyDescent="0.3">
      <c r="M328" s="145">
        <f t="shared" si="212"/>
        <v>305</v>
      </c>
      <c r="N328" s="143">
        <f t="shared" si="215"/>
        <v>5.083333333333333</v>
      </c>
      <c r="O328" s="90">
        <f t="shared" si="181"/>
        <v>0</v>
      </c>
      <c r="P328" s="81">
        <f t="shared" si="182"/>
        <v>0</v>
      </c>
      <c r="Q328" s="81">
        <f t="shared" si="183"/>
        <v>0</v>
      </c>
      <c r="R328" s="81">
        <f t="shared" si="184"/>
        <v>0</v>
      </c>
      <c r="S328" s="81">
        <f t="shared" si="185"/>
        <v>0</v>
      </c>
      <c r="T328" s="81">
        <f t="shared" si="186"/>
        <v>0</v>
      </c>
      <c r="U328" s="81">
        <f t="shared" si="187"/>
        <v>0</v>
      </c>
      <c r="V328" s="81">
        <f t="shared" si="188"/>
        <v>0</v>
      </c>
      <c r="W328" s="81">
        <f t="shared" si="189"/>
        <v>0</v>
      </c>
      <c r="X328" s="81">
        <f t="shared" si="190"/>
        <v>0</v>
      </c>
      <c r="Y328" s="81">
        <f t="shared" si="191"/>
        <v>0</v>
      </c>
      <c r="Z328" s="81">
        <f t="shared" si="192"/>
        <v>0</v>
      </c>
      <c r="AA328" s="81">
        <f t="shared" si="193"/>
        <v>0</v>
      </c>
      <c r="AB328" s="81">
        <f t="shared" si="194"/>
        <v>0</v>
      </c>
      <c r="AC328" s="81">
        <f t="shared" si="195"/>
        <v>0</v>
      </c>
      <c r="AD328" s="81">
        <f t="shared" si="196"/>
        <v>0</v>
      </c>
      <c r="AE328" s="81">
        <f t="shared" si="197"/>
        <v>0</v>
      </c>
      <c r="AF328" s="81">
        <f t="shared" si="198"/>
        <v>0</v>
      </c>
      <c r="AG328" s="81">
        <f t="shared" si="199"/>
        <v>0</v>
      </c>
      <c r="AH328" s="81">
        <f t="shared" si="200"/>
        <v>0</v>
      </c>
      <c r="AI328" s="81">
        <f t="shared" si="201"/>
        <v>0</v>
      </c>
      <c r="AJ328" s="81">
        <f t="shared" si="202"/>
        <v>0</v>
      </c>
      <c r="AK328" s="81">
        <f t="shared" si="203"/>
        <v>0</v>
      </c>
      <c r="AL328" s="81">
        <f t="shared" si="204"/>
        <v>0</v>
      </c>
      <c r="AM328" s="81">
        <f t="shared" si="205"/>
        <v>0</v>
      </c>
      <c r="AN328" s="81">
        <f t="shared" si="206"/>
        <v>0</v>
      </c>
      <c r="AO328" s="81">
        <f t="shared" si="207"/>
        <v>0</v>
      </c>
      <c r="AP328" s="81">
        <f t="shared" si="208"/>
        <v>0</v>
      </c>
      <c r="AQ328" s="81">
        <f t="shared" si="209"/>
        <v>0</v>
      </c>
      <c r="AR328" s="81">
        <f t="shared" si="210"/>
        <v>0</v>
      </c>
      <c r="AS328" s="81">
        <f t="shared" si="211"/>
        <v>0</v>
      </c>
      <c r="AT328" s="81">
        <f t="shared" si="213"/>
        <v>0</v>
      </c>
      <c r="AU328" s="81">
        <f t="shared" si="216"/>
        <v>0</v>
      </c>
      <c r="AV328" s="81">
        <f t="shared" si="217"/>
        <v>0</v>
      </c>
      <c r="AW328" s="81">
        <f t="shared" si="218"/>
        <v>0</v>
      </c>
      <c r="AX328" s="81">
        <f t="shared" si="219"/>
        <v>0</v>
      </c>
      <c r="AY328" s="81">
        <f t="shared" si="220"/>
        <v>0</v>
      </c>
      <c r="AZ328" s="134">
        <f t="shared" si="214"/>
        <v>0</v>
      </c>
    </row>
    <row r="329" spans="13:52" x14ac:dyDescent="0.3">
      <c r="M329" s="145">
        <f t="shared" si="212"/>
        <v>310</v>
      </c>
      <c r="N329" s="143">
        <f t="shared" si="215"/>
        <v>5.166666666666667</v>
      </c>
      <c r="O329" s="90">
        <f t="shared" si="181"/>
        <v>0</v>
      </c>
      <c r="P329" s="81">
        <f t="shared" si="182"/>
        <v>0</v>
      </c>
      <c r="Q329" s="81">
        <f t="shared" si="183"/>
        <v>0</v>
      </c>
      <c r="R329" s="81">
        <f t="shared" si="184"/>
        <v>0</v>
      </c>
      <c r="S329" s="81">
        <f t="shared" si="185"/>
        <v>0</v>
      </c>
      <c r="T329" s="81">
        <f t="shared" si="186"/>
        <v>0</v>
      </c>
      <c r="U329" s="81">
        <f t="shared" si="187"/>
        <v>0</v>
      </c>
      <c r="V329" s="81">
        <f t="shared" si="188"/>
        <v>0</v>
      </c>
      <c r="W329" s="81">
        <f t="shared" si="189"/>
        <v>0</v>
      </c>
      <c r="X329" s="81">
        <f t="shared" si="190"/>
        <v>0</v>
      </c>
      <c r="Y329" s="81">
        <f t="shared" si="191"/>
        <v>0</v>
      </c>
      <c r="Z329" s="81">
        <f t="shared" si="192"/>
        <v>0</v>
      </c>
      <c r="AA329" s="81">
        <f t="shared" si="193"/>
        <v>0</v>
      </c>
      <c r="AB329" s="81">
        <f t="shared" si="194"/>
        <v>0</v>
      </c>
      <c r="AC329" s="81">
        <f t="shared" si="195"/>
        <v>0</v>
      </c>
      <c r="AD329" s="81">
        <f t="shared" si="196"/>
        <v>0</v>
      </c>
      <c r="AE329" s="81">
        <f t="shared" si="197"/>
        <v>0</v>
      </c>
      <c r="AF329" s="81">
        <f t="shared" si="198"/>
        <v>0</v>
      </c>
      <c r="AG329" s="81">
        <f t="shared" si="199"/>
        <v>0</v>
      </c>
      <c r="AH329" s="81">
        <f t="shared" si="200"/>
        <v>0</v>
      </c>
      <c r="AI329" s="81">
        <f t="shared" si="201"/>
        <v>0</v>
      </c>
      <c r="AJ329" s="81">
        <f t="shared" si="202"/>
        <v>0</v>
      </c>
      <c r="AK329" s="81">
        <f t="shared" si="203"/>
        <v>0</v>
      </c>
      <c r="AL329" s="81">
        <f t="shared" si="204"/>
        <v>0</v>
      </c>
      <c r="AM329" s="81">
        <f t="shared" si="205"/>
        <v>0</v>
      </c>
      <c r="AN329" s="81">
        <f t="shared" si="206"/>
        <v>0</v>
      </c>
      <c r="AO329" s="81">
        <f t="shared" si="207"/>
        <v>0</v>
      </c>
      <c r="AP329" s="81">
        <f t="shared" si="208"/>
        <v>0</v>
      </c>
      <c r="AQ329" s="81">
        <f t="shared" si="209"/>
        <v>0</v>
      </c>
      <c r="AR329" s="81">
        <f t="shared" si="210"/>
        <v>0</v>
      </c>
      <c r="AS329" s="81">
        <f t="shared" si="211"/>
        <v>0</v>
      </c>
      <c r="AT329" s="81">
        <f t="shared" si="213"/>
        <v>0</v>
      </c>
      <c r="AU329" s="81">
        <f t="shared" si="216"/>
        <v>0</v>
      </c>
      <c r="AV329" s="81">
        <f t="shared" si="217"/>
        <v>0</v>
      </c>
      <c r="AW329" s="81">
        <f t="shared" si="218"/>
        <v>0</v>
      </c>
      <c r="AX329" s="81">
        <f t="shared" si="219"/>
        <v>0</v>
      </c>
      <c r="AY329" s="81">
        <f t="shared" si="220"/>
        <v>0</v>
      </c>
      <c r="AZ329" s="134">
        <f t="shared" si="214"/>
        <v>0</v>
      </c>
    </row>
    <row r="330" spans="13:52" x14ac:dyDescent="0.3">
      <c r="M330" s="145">
        <f t="shared" si="212"/>
        <v>315</v>
      </c>
      <c r="N330" s="143">
        <f t="shared" si="215"/>
        <v>5.25</v>
      </c>
      <c r="O330" s="90">
        <f t="shared" si="181"/>
        <v>0</v>
      </c>
      <c r="P330" s="81">
        <f t="shared" si="182"/>
        <v>0</v>
      </c>
      <c r="Q330" s="81">
        <f t="shared" si="183"/>
        <v>0</v>
      </c>
      <c r="R330" s="81">
        <f t="shared" si="184"/>
        <v>0</v>
      </c>
      <c r="S330" s="81">
        <f t="shared" si="185"/>
        <v>0</v>
      </c>
      <c r="T330" s="81">
        <f t="shared" si="186"/>
        <v>0</v>
      </c>
      <c r="U330" s="81">
        <f t="shared" si="187"/>
        <v>0</v>
      </c>
      <c r="V330" s="81">
        <f t="shared" si="188"/>
        <v>0</v>
      </c>
      <c r="W330" s="81">
        <f t="shared" si="189"/>
        <v>0</v>
      </c>
      <c r="X330" s="81">
        <f t="shared" si="190"/>
        <v>0</v>
      </c>
      <c r="Y330" s="81">
        <f t="shared" si="191"/>
        <v>0</v>
      </c>
      <c r="Z330" s="81">
        <f t="shared" si="192"/>
        <v>0</v>
      </c>
      <c r="AA330" s="81">
        <f t="shared" si="193"/>
        <v>0</v>
      </c>
      <c r="AB330" s="81">
        <f t="shared" si="194"/>
        <v>0</v>
      </c>
      <c r="AC330" s="81">
        <f t="shared" si="195"/>
        <v>0</v>
      </c>
      <c r="AD330" s="81">
        <f t="shared" si="196"/>
        <v>0</v>
      </c>
      <c r="AE330" s="81">
        <f t="shared" si="197"/>
        <v>0</v>
      </c>
      <c r="AF330" s="81">
        <f t="shared" si="198"/>
        <v>0</v>
      </c>
      <c r="AG330" s="81">
        <f t="shared" si="199"/>
        <v>0</v>
      </c>
      <c r="AH330" s="81">
        <f t="shared" si="200"/>
        <v>0</v>
      </c>
      <c r="AI330" s="81">
        <f t="shared" si="201"/>
        <v>0</v>
      </c>
      <c r="AJ330" s="81">
        <f t="shared" si="202"/>
        <v>0</v>
      </c>
      <c r="AK330" s="81">
        <f t="shared" si="203"/>
        <v>0</v>
      </c>
      <c r="AL330" s="81">
        <f t="shared" si="204"/>
        <v>0</v>
      </c>
      <c r="AM330" s="81">
        <f t="shared" si="205"/>
        <v>0</v>
      </c>
      <c r="AN330" s="81">
        <f t="shared" si="206"/>
        <v>0</v>
      </c>
      <c r="AO330" s="81">
        <f t="shared" si="207"/>
        <v>0</v>
      </c>
      <c r="AP330" s="81">
        <f t="shared" si="208"/>
        <v>0</v>
      </c>
      <c r="AQ330" s="81">
        <f t="shared" si="209"/>
        <v>0</v>
      </c>
      <c r="AR330" s="81">
        <f t="shared" si="210"/>
        <v>0</v>
      </c>
      <c r="AS330" s="81">
        <f t="shared" si="211"/>
        <v>0</v>
      </c>
      <c r="AT330" s="81">
        <f t="shared" si="213"/>
        <v>0</v>
      </c>
      <c r="AU330" s="81">
        <f t="shared" si="216"/>
        <v>0</v>
      </c>
      <c r="AV330" s="81">
        <f t="shared" si="217"/>
        <v>0</v>
      </c>
      <c r="AW330" s="81">
        <f t="shared" si="218"/>
        <v>0</v>
      </c>
      <c r="AX330" s="81">
        <f t="shared" si="219"/>
        <v>0</v>
      </c>
      <c r="AY330" s="81">
        <f t="shared" si="220"/>
        <v>0</v>
      </c>
      <c r="AZ330" s="134">
        <f t="shared" si="214"/>
        <v>0</v>
      </c>
    </row>
    <row r="331" spans="13:52" x14ac:dyDescent="0.3">
      <c r="M331" s="145">
        <f t="shared" ref="M331:M339" si="221">M252</f>
        <v>320</v>
      </c>
      <c r="N331" s="143">
        <f t="shared" si="215"/>
        <v>5.333333333333333</v>
      </c>
      <c r="O331" s="90">
        <f t="shared" si="181"/>
        <v>0</v>
      </c>
      <c r="P331" s="81">
        <f t="shared" si="182"/>
        <v>0</v>
      </c>
      <c r="Q331" s="81">
        <f t="shared" si="183"/>
        <v>0</v>
      </c>
      <c r="R331" s="81">
        <f t="shared" si="184"/>
        <v>0</v>
      </c>
      <c r="S331" s="81">
        <f t="shared" si="185"/>
        <v>0</v>
      </c>
      <c r="T331" s="81">
        <f t="shared" si="186"/>
        <v>0</v>
      </c>
      <c r="U331" s="81">
        <f t="shared" si="187"/>
        <v>0</v>
      </c>
      <c r="V331" s="81">
        <f t="shared" si="188"/>
        <v>0</v>
      </c>
      <c r="W331" s="81">
        <f t="shared" si="189"/>
        <v>0</v>
      </c>
      <c r="X331" s="81">
        <f t="shared" si="190"/>
        <v>0</v>
      </c>
      <c r="Y331" s="81">
        <f t="shared" si="191"/>
        <v>0</v>
      </c>
      <c r="Z331" s="81">
        <f t="shared" si="192"/>
        <v>0</v>
      </c>
      <c r="AA331" s="81">
        <f t="shared" si="193"/>
        <v>0</v>
      </c>
      <c r="AB331" s="81">
        <f t="shared" si="194"/>
        <v>0</v>
      </c>
      <c r="AC331" s="81">
        <f t="shared" si="195"/>
        <v>0</v>
      </c>
      <c r="AD331" s="81">
        <f t="shared" si="196"/>
        <v>0</v>
      </c>
      <c r="AE331" s="81">
        <f t="shared" si="197"/>
        <v>0</v>
      </c>
      <c r="AF331" s="81">
        <f t="shared" si="198"/>
        <v>0</v>
      </c>
      <c r="AG331" s="81">
        <f t="shared" si="199"/>
        <v>0</v>
      </c>
      <c r="AH331" s="81">
        <f t="shared" si="200"/>
        <v>0</v>
      </c>
      <c r="AI331" s="81">
        <f t="shared" si="201"/>
        <v>0</v>
      </c>
      <c r="AJ331" s="81">
        <f t="shared" si="202"/>
        <v>0</v>
      </c>
      <c r="AK331" s="81">
        <f t="shared" si="203"/>
        <v>0</v>
      </c>
      <c r="AL331" s="81">
        <f t="shared" si="204"/>
        <v>0</v>
      </c>
      <c r="AM331" s="81">
        <f t="shared" si="205"/>
        <v>0</v>
      </c>
      <c r="AN331" s="81">
        <f t="shared" si="206"/>
        <v>0</v>
      </c>
      <c r="AO331" s="81">
        <f t="shared" si="207"/>
        <v>0</v>
      </c>
      <c r="AP331" s="81">
        <f t="shared" si="208"/>
        <v>0</v>
      </c>
      <c r="AQ331" s="81">
        <f t="shared" si="209"/>
        <v>0</v>
      </c>
      <c r="AR331" s="81">
        <f t="shared" si="210"/>
        <v>0</v>
      </c>
      <c r="AS331" s="81">
        <f t="shared" si="211"/>
        <v>0</v>
      </c>
      <c r="AT331" s="81">
        <f t="shared" si="213"/>
        <v>0</v>
      </c>
      <c r="AU331" s="81">
        <f t="shared" si="216"/>
        <v>0</v>
      </c>
      <c r="AV331" s="81">
        <f t="shared" si="217"/>
        <v>0</v>
      </c>
      <c r="AW331" s="81">
        <f t="shared" si="218"/>
        <v>0</v>
      </c>
      <c r="AX331" s="81">
        <f t="shared" si="219"/>
        <v>0</v>
      </c>
      <c r="AY331" s="81">
        <f t="shared" si="220"/>
        <v>0</v>
      </c>
      <c r="AZ331" s="134">
        <f t="shared" ref="AZ331:AZ339" si="222">SUM(O331:AY331)</f>
        <v>0</v>
      </c>
    </row>
    <row r="332" spans="13:52" x14ac:dyDescent="0.3">
      <c r="M332" s="145">
        <f t="shared" si="221"/>
        <v>325</v>
      </c>
      <c r="N332" s="143">
        <f t="shared" ref="N332:N339" si="223">N253</f>
        <v>5.416666666666667</v>
      </c>
      <c r="O332" s="90">
        <f t="shared" ref="O332:O339" si="224">O$266*$K174</f>
        <v>0</v>
      </c>
      <c r="P332" s="81">
        <f t="shared" si="182"/>
        <v>0</v>
      </c>
      <c r="Q332" s="81">
        <f t="shared" si="183"/>
        <v>0</v>
      </c>
      <c r="R332" s="81">
        <f t="shared" si="184"/>
        <v>0</v>
      </c>
      <c r="S332" s="81">
        <f t="shared" si="185"/>
        <v>0</v>
      </c>
      <c r="T332" s="81">
        <f t="shared" si="186"/>
        <v>0</v>
      </c>
      <c r="U332" s="81">
        <f t="shared" si="187"/>
        <v>0</v>
      </c>
      <c r="V332" s="81">
        <f t="shared" si="188"/>
        <v>0</v>
      </c>
      <c r="W332" s="81">
        <f t="shared" si="189"/>
        <v>0</v>
      </c>
      <c r="X332" s="81">
        <f t="shared" si="190"/>
        <v>0</v>
      </c>
      <c r="Y332" s="81">
        <f t="shared" si="191"/>
        <v>0</v>
      </c>
      <c r="Z332" s="81">
        <f t="shared" si="192"/>
        <v>0</v>
      </c>
      <c r="AA332" s="81">
        <f t="shared" si="193"/>
        <v>0</v>
      </c>
      <c r="AB332" s="81">
        <f t="shared" si="194"/>
        <v>0</v>
      </c>
      <c r="AC332" s="81">
        <f t="shared" si="195"/>
        <v>0</v>
      </c>
      <c r="AD332" s="81">
        <f t="shared" si="196"/>
        <v>0</v>
      </c>
      <c r="AE332" s="81">
        <f t="shared" si="197"/>
        <v>0</v>
      </c>
      <c r="AF332" s="81">
        <f t="shared" si="198"/>
        <v>0</v>
      </c>
      <c r="AG332" s="81">
        <f t="shared" si="199"/>
        <v>0</v>
      </c>
      <c r="AH332" s="81">
        <f t="shared" si="200"/>
        <v>0</v>
      </c>
      <c r="AI332" s="81">
        <f t="shared" si="201"/>
        <v>0</v>
      </c>
      <c r="AJ332" s="81">
        <f t="shared" si="202"/>
        <v>0</v>
      </c>
      <c r="AK332" s="81">
        <f t="shared" si="203"/>
        <v>0</v>
      </c>
      <c r="AL332" s="81">
        <f t="shared" si="204"/>
        <v>0</v>
      </c>
      <c r="AM332" s="81">
        <f t="shared" si="205"/>
        <v>0</v>
      </c>
      <c r="AN332" s="81">
        <f t="shared" si="206"/>
        <v>0</v>
      </c>
      <c r="AO332" s="81">
        <f t="shared" si="207"/>
        <v>0</v>
      </c>
      <c r="AP332" s="81">
        <f t="shared" si="208"/>
        <v>0</v>
      </c>
      <c r="AQ332" s="81">
        <f t="shared" si="209"/>
        <v>0</v>
      </c>
      <c r="AR332" s="81">
        <f t="shared" si="210"/>
        <v>0</v>
      </c>
      <c r="AS332" s="81">
        <f t="shared" si="211"/>
        <v>0</v>
      </c>
      <c r="AT332" s="81">
        <f t="shared" si="213"/>
        <v>0</v>
      </c>
      <c r="AU332" s="81">
        <f t="shared" si="216"/>
        <v>0</v>
      </c>
      <c r="AV332" s="81">
        <f t="shared" si="217"/>
        <v>0</v>
      </c>
      <c r="AW332" s="81">
        <f t="shared" si="218"/>
        <v>0</v>
      </c>
      <c r="AX332" s="81">
        <f t="shared" si="219"/>
        <v>0</v>
      </c>
      <c r="AY332" s="81">
        <f t="shared" si="220"/>
        <v>0</v>
      </c>
      <c r="AZ332" s="134">
        <f t="shared" si="222"/>
        <v>0</v>
      </c>
    </row>
    <row r="333" spans="13:52" x14ac:dyDescent="0.3">
      <c r="M333" s="145">
        <f t="shared" si="221"/>
        <v>330</v>
      </c>
      <c r="N333" s="143">
        <f t="shared" si="223"/>
        <v>5.5</v>
      </c>
      <c r="O333" s="90">
        <f t="shared" si="224"/>
        <v>0</v>
      </c>
      <c r="P333" s="81">
        <f t="shared" ref="P333:P339" si="225">P$266*$K174</f>
        <v>0</v>
      </c>
      <c r="Q333" s="81">
        <f t="shared" si="183"/>
        <v>0</v>
      </c>
      <c r="R333" s="81">
        <f t="shared" si="184"/>
        <v>0</v>
      </c>
      <c r="S333" s="81">
        <f t="shared" si="185"/>
        <v>0</v>
      </c>
      <c r="T333" s="81">
        <f t="shared" si="186"/>
        <v>0</v>
      </c>
      <c r="U333" s="81">
        <f t="shared" si="187"/>
        <v>0</v>
      </c>
      <c r="V333" s="81">
        <f t="shared" si="188"/>
        <v>0</v>
      </c>
      <c r="W333" s="81">
        <f t="shared" si="189"/>
        <v>0</v>
      </c>
      <c r="X333" s="81">
        <f t="shared" si="190"/>
        <v>0</v>
      </c>
      <c r="Y333" s="81">
        <f t="shared" si="191"/>
        <v>0</v>
      </c>
      <c r="Z333" s="81">
        <f t="shared" si="192"/>
        <v>0</v>
      </c>
      <c r="AA333" s="81">
        <f t="shared" si="193"/>
        <v>0</v>
      </c>
      <c r="AB333" s="81">
        <f t="shared" si="194"/>
        <v>0</v>
      </c>
      <c r="AC333" s="81">
        <f t="shared" si="195"/>
        <v>0</v>
      </c>
      <c r="AD333" s="81">
        <f t="shared" si="196"/>
        <v>0</v>
      </c>
      <c r="AE333" s="81">
        <f t="shared" si="197"/>
        <v>0</v>
      </c>
      <c r="AF333" s="81">
        <f t="shared" si="198"/>
        <v>0</v>
      </c>
      <c r="AG333" s="81">
        <f t="shared" si="199"/>
        <v>0</v>
      </c>
      <c r="AH333" s="81">
        <f t="shared" si="200"/>
        <v>0</v>
      </c>
      <c r="AI333" s="81">
        <f t="shared" si="201"/>
        <v>0</v>
      </c>
      <c r="AJ333" s="81">
        <f t="shared" si="202"/>
        <v>0</v>
      </c>
      <c r="AK333" s="81">
        <f t="shared" si="203"/>
        <v>0</v>
      </c>
      <c r="AL333" s="81">
        <f t="shared" si="204"/>
        <v>0</v>
      </c>
      <c r="AM333" s="81">
        <f t="shared" si="205"/>
        <v>0</v>
      </c>
      <c r="AN333" s="81">
        <f t="shared" si="206"/>
        <v>0</v>
      </c>
      <c r="AO333" s="81">
        <f t="shared" si="207"/>
        <v>0</v>
      </c>
      <c r="AP333" s="81">
        <f t="shared" si="208"/>
        <v>0</v>
      </c>
      <c r="AQ333" s="81">
        <f t="shared" si="209"/>
        <v>0</v>
      </c>
      <c r="AR333" s="81">
        <f t="shared" si="210"/>
        <v>0</v>
      </c>
      <c r="AS333" s="81">
        <f t="shared" si="211"/>
        <v>0</v>
      </c>
      <c r="AT333" s="81">
        <f t="shared" si="213"/>
        <v>0</v>
      </c>
      <c r="AU333" s="81">
        <f t="shared" si="216"/>
        <v>0</v>
      </c>
      <c r="AV333" s="81">
        <f t="shared" si="217"/>
        <v>0</v>
      </c>
      <c r="AW333" s="81">
        <f t="shared" si="218"/>
        <v>0</v>
      </c>
      <c r="AX333" s="81">
        <f t="shared" si="219"/>
        <v>0</v>
      </c>
      <c r="AY333" s="81">
        <f t="shared" si="220"/>
        <v>0</v>
      </c>
      <c r="AZ333" s="134">
        <f t="shared" si="222"/>
        <v>0</v>
      </c>
    </row>
    <row r="334" spans="13:52" x14ac:dyDescent="0.3">
      <c r="M334" s="145">
        <f t="shared" si="221"/>
        <v>335</v>
      </c>
      <c r="N334" s="143">
        <f t="shared" si="223"/>
        <v>5.583333333333333</v>
      </c>
      <c r="O334" s="90">
        <f t="shared" si="224"/>
        <v>0</v>
      </c>
      <c r="P334" s="81">
        <f t="shared" si="225"/>
        <v>0</v>
      </c>
      <c r="Q334" s="81">
        <f t="shared" ref="Q334:Q339" si="226">Q$266*$K174</f>
        <v>0</v>
      </c>
      <c r="R334" s="81">
        <f t="shared" si="184"/>
        <v>0</v>
      </c>
      <c r="S334" s="81">
        <f t="shared" si="185"/>
        <v>0</v>
      </c>
      <c r="T334" s="81">
        <f t="shared" si="186"/>
        <v>0</v>
      </c>
      <c r="U334" s="81">
        <f t="shared" si="187"/>
        <v>0</v>
      </c>
      <c r="V334" s="81">
        <f t="shared" si="188"/>
        <v>0</v>
      </c>
      <c r="W334" s="81">
        <f t="shared" si="189"/>
        <v>0</v>
      </c>
      <c r="X334" s="81">
        <f t="shared" si="190"/>
        <v>0</v>
      </c>
      <c r="Y334" s="81">
        <f t="shared" si="191"/>
        <v>0</v>
      </c>
      <c r="Z334" s="81">
        <f t="shared" si="192"/>
        <v>0</v>
      </c>
      <c r="AA334" s="81">
        <f t="shared" si="193"/>
        <v>0</v>
      </c>
      <c r="AB334" s="81">
        <f t="shared" si="194"/>
        <v>0</v>
      </c>
      <c r="AC334" s="81">
        <f t="shared" si="195"/>
        <v>0</v>
      </c>
      <c r="AD334" s="81">
        <f t="shared" si="196"/>
        <v>0</v>
      </c>
      <c r="AE334" s="81">
        <f t="shared" si="197"/>
        <v>0</v>
      </c>
      <c r="AF334" s="81">
        <f t="shared" si="198"/>
        <v>0</v>
      </c>
      <c r="AG334" s="81">
        <f t="shared" si="199"/>
        <v>0</v>
      </c>
      <c r="AH334" s="81">
        <f t="shared" si="200"/>
        <v>0</v>
      </c>
      <c r="AI334" s="81">
        <f t="shared" si="201"/>
        <v>0</v>
      </c>
      <c r="AJ334" s="81">
        <f t="shared" si="202"/>
        <v>0</v>
      </c>
      <c r="AK334" s="81">
        <f t="shared" si="203"/>
        <v>0</v>
      </c>
      <c r="AL334" s="81">
        <f t="shared" si="204"/>
        <v>0</v>
      </c>
      <c r="AM334" s="81">
        <f t="shared" si="205"/>
        <v>0</v>
      </c>
      <c r="AN334" s="81">
        <f t="shared" si="206"/>
        <v>0</v>
      </c>
      <c r="AO334" s="81">
        <f t="shared" si="207"/>
        <v>0</v>
      </c>
      <c r="AP334" s="81">
        <f t="shared" si="208"/>
        <v>0</v>
      </c>
      <c r="AQ334" s="81">
        <f t="shared" si="209"/>
        <v>0</v>
      </c>
      <c r="AR334" s="81">
        <f t="shared" si="210"/>
        <v>0</v>
      </c>
      <c r="AS334" s="81">
        <f t="shared" si="211"/>
        <v>0</v>
      </c>
      <c r="AT334" s="81">
        <f t="shared" si="213"/>
        <v>0</v>
      </c>
      <c r="AU334" s="81">
        <f t="shared" si="216"/>
        <v>0</v>
      </c>
      <c r="AV334" s="81">
        <f t="shared" si="217"/>
        <v>0</v>
      </c>
      <c r="AW334" s="81">
        <f t="shared" si="218"/>
        <v>0</v>
      </c>
      <c r="AX334" s="81">
        <f t="shared" si="219"/>
        <v>0</v>
      </c>
      <c r="AY334" s="81">
        <f t="shared" si="220"/>
        <v>0</v>
      </c>
      <c r="AZ334" s="134">
        <f t="shared" si="222"/>
        <v>0</v>
      </c>
    </row>
    <row r="335" spans="13:52" x14ac:dyDescent="0.3">
      <c r="M335" s="145">
        <f t="shared" si="221"/>
        <v>340</v>
      </c>
      <c r="N335" s="143">
        <f t="shared" si="223"/>
        <v>5.666666666666667</v>
      </c>
      <c r="O335" s="90">
        <f t="shared" si="224"/>
        <v>0</v>
      </c>
      <c r="P335" s="81">
        <f t="shared" si="225"/>
        <v>0</v>
      </c>
      <c r="Q335" s="81">
        <f t="shared" si="226"/>
        <v>0</v>
      </c>
      <c r="R335" s="81">
        <f t="shared" ref="R335:R339" si="227">R$266*$K174</f>
        <v>0</v>
      </c>
      <c r="S335" s="81">
        <f t="shared" si="185"/>
        <v>0</v>
      </c>
      <c r="T335" s="81">
        <f t="shared" si="186"/>
        <v>0</v>
      </c>
      <c r="U335" s="81">
        <f t="shared" si="187"/>
        <v>0</v>
      </c>
      <c r="V335" s="81">
        <f t="shared" si="188"/>
        <v>0</v>
      </c>
      <c r="W335" s="81">
        <f t="shared" si="189"/>
        <v>0</v>
      </c>
      <c r="X335" s="81">
        <f t="shared" si="190"/>
        <v>0</v>
      </c>
      <c r="Y335" s="81">
        <f t="shared" si="191"/>
        <v>0</v>
      </c>
      <c r="Z335" s="81">
        <f t="shared" si="192"/>
        <v>0</v>
      </c>
      <c r="AA335" s="81">
        <f t="shared" si="193"/>
        <v>0</v>
      </c>
      <c r="AB335" s="81">
        <f t="shared" si="194"/>
        <v>0</v>
      </c>
      <c r="AC335" s="81">
        <f t="shared" si="195"/>
        <v>0</v>
      </c>
      <c r="AD335" s="81">
        <f t="shared" si="196"/>
        <v>0</v>
      </c>
      <c r="AE335" s="81">
        <f t="shared" si="197"/>
        <v>0</v>
      </c>
      <c r="AF335" s="81">
        <f t="shared" si="198"/>
        <v>0</v>
      </c>
      <c r="AG335" s="81">
        <f t="shared" si="199"/>
        <v>0</v>
      </c>
      <c r="AH335" s="81">
        <f t="shared" si="200"/>
        <v>0</v>
      </c>
      <c r="AI335" s="81">
        <f t="shared" si="201"/>
        <v>0</v>
      </c>
      <c r="AJ335" s="81">
        <f t="shared" si="202"/>
        <v>0</v>
      </c>
      <c r="AK335" s="81">
        <f t="shared" si="203"/>
        <v>0</v>
      </c>
      <c r="AL335" s="81">
        <f t="shared" si="204"/>
        <v>0</v>
      </c>
      <c r="AM335" s="81">
        <f t="shared" si="205"/>
        <v>0</v>
      </c>
      <c r="AN335" s="81">
        <f t="shared" si="206"/>
        <v>0</v>
      </c>
      <c r="AO335" s="81">
        <f t="shared" si="207"/>
        <v>0</v>
      </c>
      <c r="AP335" s="81">
        <f t="shared" si="208"/>
        <v>0</v>
      </c>
      <c r="AQ335" s="81">
        <f t="shared" si="209"/>
        <v>0</v>
      </c>
      <c r="AR335" s="81">
        <f t="shared" si="210"/>
        <v>0</v>
      </c>
      <c r="AS335" s="81">
        <f t="shared" si="211"/>
        <v>0</v>
      </c>
      <c r="AT335" s="81">
        <f t="shared" si="213"/>
        <v>0</v>
      </c>
      <c r="AU335" s="81">
        <f t="shared" si="216"/>
        <v>0</v>
      </c>
      <c r="AV335" s="81">
        <f t="shared" si="217"/>
        <v>0</v>
      </c>
      <c r="AW335" s="81">
        <f t="shared" si="218"/>
        <v>0</v>
      </c>
      <c r="AX335" s="81">
        <f t="shared" si="219"/>
        <v>0</v>
      </c>
      <c r="AY335" s="81">
        <f t="shared" si="220"/>
        <v>0</v>
      </c>
      <c r="AZ335" s="134">
        <f t="shared" si="222"/>
        <v>0</v>
      </c>
    </row>
    <row r="336" spans="13:52" x14ac:dyDescent="0.3">
      <c r="M336" s="145">
        <f t="shared" si="221"/>
        <v>345</v>
      </c>
      <c r="N336" s="143">
        <f t="shared" si="223"/>
        <v>5.75</v>
      </c>
      <c r="O336" s="90">
        <f t="shared" si="224"/>
        <v>0</v>
      </c>
      <c r="P336" s="81">
        <f t="shared" si="225"/>
        <v>0</v>
      </c>
      <c r="Q336" s="81">
        <f t="shared" si="226"/>
        <v>0</v>
      </c>
      <c r="R336" s="81">
        <f t="shared" si="227"/>
        <v>0</v>
      </c>
      <c r="S336" s="81">
        <f t="shared" ref="S336:S339" si="228">S$266*$K174</f>
        <v>0</v>
      </c>
      <c r="T336" s="81">
        <f t="shared" si="186"/>
        <v>0</v>
      </c>
      <c r="U336" s="81">
        <f t="shared" si="187"/>
        <v>0</v>
      </c>
      <c r="V336" s="81">
        <f t="shared" si="188"/>
        <v>0</v>
      </c>
      <c r="W336" s="81">
        <f t="shared" si="189"/>
        <v>0</v>
      </c>
      <c r="X336" s="81">
        <f t="shared" si="190"/>
        <v>0</v>
      </c>
      <c r="Y336" s="81">
        <f t="shared" si="191"/>
        <v>0</v>
      </c>
      <c r="Z336" s="81">
        <f t="shared" si="192"/>
        <v>0</v>
      </c>
      <c r="AA336" s="81">
        <f t="shared" si="193"/>
        <v>0</v>
      </c>
      <c r="AB336" s="81">
        <f t="shared" si="194"/>
        <v>0</v>
      </c>
      <c r="AC336" s="81">
        <f t="shared" si="195"/>
        <v>0</v>
      </c>
      <c r="AD336" s="81">
        <f t="shared" si="196"/>
        <v>0</v>
      </c>
      <c r="AE336" s="81">
        <f t="shared" si="197"/>
        <v>0</v>
      </c>
      <c r="AF336" s="81">
        <f t="shared" si="198"/>
        <v>0</v>
      </c>
      <c r="AG336" s="81">
        <f t="shared" si="199"/>
        <v>0</v>
      </c>
      <c r="AH336" s="81">
        <f t="shared" si="200"/>
        <v>0</v>
      </c>
      <c r="AI336" s="81">
        <f t="shared" si="201"/>
        <v>0</v>
      </c>
      <c r="AJ336" s="81">
        <f t="shared" si="202"/>
        <v>0</v>
      </c>
      <c r="AK336" s="81">
        <f t="shared" si="203"/>
        <v>0</v>
      </c>
      <c r="AL336" s="81">
        <f t="shared" si="204"/>
        <v>0</v>
      </c>
      <c r="AM336" s="81">
        <f t="shared" si="205"/>
        <v>0</v>
      </c>
      <c r="AN336" s="81">
        <f t="shared" si="206"/>
        <v>0</v>
      </c>
      <c r="AO336" s="81">
        <f t="shared" si="207"/>
        <v>0</v>
      </c>
      <c r="AP336" s="81">
        <f t="shared" si="208"/>
        <v>0</v>
      </c>
      <c r="AQ336" s="81">
        <f t="shared" si="209"/>
        <v>0</v>
      </c>
      <c r="AR336" s="81">
        <f t="shared" si="210"/>
        <v>0</v>
      </c>
      <c r="AS336" s="81">
        <f t="shared" si="211"/>
        <v>0</v>
      </c>
      <c r="AT336" s="81">
        <f t="shared" si="213"/>
        <v>0</v>
      </c>
      <c r="AU336" s="81">
        <f t="shared" si="216"/>
        <v>0</v>
      </c>
      <c r="AV336" s="81">
        <f t="shared" si="217"/>
        <v>0</v>
      </c>
      <c r="AW336" s="81">
        <f t="shared" si="218"/>
        <v>0</v>
      </c>
      <c r="AX336" s="81">
        <f t="shared" si="219"/>
        <v>0</v>
      </c>
      <c r="AY336" s="81">
        <f t="shared" si="220"/>
        <v>0</v>
      </c>
      <c r="AZ336" s="134">
        <f t="shared" si="222"/>
        <v>0</v>
      </c>
    </row>
    <row r="337" spans="1:52" x14ac:dyDescent="0.3">
      <c r="M337" s="145">
        <f t="shared" si="221"/>
        <v>350</v>
      </c>
      <c r="N337" s="143">
        <f t="shared" si="223"/>
        <v>5.833333333333333</v>
      </c>
      <c r="O337" s="90">
        <f t="shared" si="224"/>
        <v>0</v>
      </c>
      <c r="P337" s="81">
        <f t="shared" si="225"/>
        <v>0</v>
      </c>
      <c r="Q337" s="81">
        <f t="shared" si="226"/>
        <v>0</v>
      </c>
      <c r="R337" s="81">
        <f t="shared" si="227"/>
        <v>0</v>
      </c>
      <c r="S337" s="81">
        <f t="shared" si="228"/>
        <v>0</v>
      </c>
      <c r="T337" s="81">
        <f t="shared" ref="T337:T339" si="229">T$266*$K174</f>
        <v>0</v>
      </c>
      <c r="U337" s="81">
        <f t="shared" si="187"/>
        <v>0</v>
      </c>
      <c r="V337" s="81">
        <f t="shared" si="188"/>
        <v>0</v>
      </c>
      <c r="W337" s="81">
        <f t="shared" si="189"/>
        <v>0</v>
      </c>
      <c r="X337" s="81">
        <f t="shared" si="190"/>
        <v>0</v>
      </c>
      <c r="Y337" s="81">
        <f t="shared" si="191"/>
        <v>0</v>
      </c>
      <c r="Z337" s="81">
        <f t="shared" si="192"/>
        <v>0</v>
      </c>
      <c r="AA337" s="81">
        <f t="shared" si="193"/>
        <v>0</v>
      </c>
      <c r="AB337" s="81">
        <f t="shared" si="194"/>
        <v>0</v>
      </c>
      <c r="AC337" s="81">
        <f t="shared" si="195"/>
        <v>0</v>
      </c>
      <c r="AD337" s="81">
        <f t="shared" si="196"/>
        <v>0</v>
      </c>
      <c r="AE337" s="81">
        <f t="shared" si="197"/>
        <v>0</v>
      </c>
      <c r="AF337" s="81">
        <f t="shared" si="198"/>
        <v>0</v>
      </c>
      <c r="AG337" s="81">
        <f t="shared" si="199"/>
        <v>0</v>
      </c>
      <c r="AH337" s="81">
        <f t="shared" si="200"/>
        <v>0</v>
      </c>
      <c r="AI337" s="81">
        <f t="shared" si="201"/>
        <v>0</v>
      </c>
      <c r="AJ337" s="81">
        <f t="shared" si="202"/>
        <v>0</v>
      </c>
      <c r="AK337" s="81">
        <f t="shared" si="203"/>
        <v>0</v>
      </c>
      <c r="AL337" s="81">
        <f t="shared" si="204"/>
        <v>0</v>
      </c>
      <c r="AM337" s="81">
        <f t="shared" si="205"/>
        <v>0</v>
      </c>
      <c r="AN337" s="81">
        <f t="shared" si="206"/>
        <v>0</v>
      </c>
      <c r="AO337" s="81">
        <f t="shared" si="207"/>
        <v>0</v>
      </c>
      <c r="AP337" s="81">
        <f t="shared" si="208"/>
        <v>0</v>
      </c>
      <c r="AQ337" s="81">
        <f t="shared" si="209"/>
        <v>0</v>
      </c>
      <c r="AR337" s="81">
        <f t="shared" si="210"/>
        <v>0</v>
      </c>
      <c r="AS337" s="81">
        <f t="shared" si="211"/>
        <v>0</v>
      </c>
      <c r="AT337" s="81">
        <f t="shared" si="213"/>
        <v>0</v>
      </c>
      <c r="AU337" s="81">
        <f t="shared" si="216"/>
        <v>0</v>
      </c>
      <c r="AV337" s="81">
        <f t="shared" si="217"/>
        <v>0</v>
      </c>
      <c r="AW337" s="81">
        <f t="shared" si="218"/>
        <v>0</v>
      </c>
      <c r="AX337" s="81">
        <f t="shared" si="219"/>
        <v>0</v>
      </c>
      <c r="AY337" s="81">
        <f t="shared" si="220"/>
        <v>0</v>
      </c>
      <c r="AZ337" s="134">
        <f t="shared" si="222"/>
        <v>0</v>
      </c>
    </row>
    <row r="338" spans="1:52" x14ac:dyDescent="0.3">
      <c r="M338" s="145">
        <f t="shared" si="221"/>
        <v>355</v>
      </c>
      <c r="N338" s="143">
        <f t="shared" si="223"/>
        <v>5.916666666666667</v>
      </c>
      <c r="O338" s="90">
        <f t="shared" si="224"/>
        <v>0</v>
      </c>
      <c r="P338" s="81">
        <f t="shared" si="225"/>
        <v>0</v>
      </c>
      <c r="Q338" s="81">
        <f t="shared" si="226"/>
        <v>0</v>
      </c>
      <c r="R338" s="81">
        <f t="shared" si="227"/>
        <v>0</v>
      </c>
      <c r="S338" s="81">
        <f t="shared" si="228"/>
        <v>0</v>
      </c>
      <c r="T338" s="81">
        <f t="shared" si="229"/>
        <v>0</v>
      </c>
      <c r="U338" s="81">
        <f t="shared" ref="U338:U339" si="230">U$266*$K174</f>
        <v>0</v>
      </c>
      <c r="V338" s="81">
        <f t="shared" si="188"/>
        <v>0</v>
      </c>
      <c r="W338" s="81">
        <f t="shared" si="189"/>
        <v>0</v>
      </c>
      <c r="X338" s="81">
        <f t="shared" si="190"/>
        <v>0</v>
      </c>
      <c r="Y338" s="81">
        <f t="shared" si="191"/>
        <v>0</v>
      </c>
      <c r="Z338" s="81">
        <f t="shared" si="192"/>
        <v>0</v>
      </c>
      <c r="AA338" s="81">
        <f t="shared" si="193"/>
        <v>0</v>
      </c>
      <c r="AB338" s="81">
        <f t="shared" si="194"/>
        <v>0</v>
      </c>
      <c r="AC338" s="81">
        <f t="shared" si="195"/>
        <v>0</v>
      </c>
      <c r="AD338" s="81">
        <f t="shared" si="196"/>
        <v>0</v>
      </c>
      <c r="AE338" s="81">
        <f t="shared" si="197"/>
        <v>0</v>
      </c>
      <c r="AF338" s="81">
        <f t="shared" si="198"/>
        <v>0</v>
      </c>
      <c r="AG338" s="81">
        <f t="shared" si="199"/>
        <v>0</v>
      </c>
      <c r="AH338" s="81">
        <f t="shared" si="200"/>
        <v>0</v>
      </c>
      <c r="AI338" s="81">
        <f t="shared" si="201"/>
        <v>0</v>
      </c>
      <c r="AJ338" s="81">
        <f t="shared" si="202"/>
        <v>0</v>
      </c>
      <c r="AK338" s="81">
        <f t="shared" si="203"/>
        <v>0</v>
      </c>
      <c r="AL338" s="81">
        <f t="shared" si="204"/>
        <v>0</v>
      </c>
      <c r="AM338" s="81">
        <f t="shared" si="205"/>
        <v>0</v>
      </c>
      <c r="AN338" s="81">
        <f t="shared" si="206"/>
        <v>0</v>
      </c>
      <c r="AO338" s="81">
        <f t="shared" si="207"/>
        <v>0</v>
      </c>
      <c r="AP338" s="81">
        <f t="shared" si="208"/>
        <v>0</v>
      </c>
      <c r="AQ338" s="81">
        <f t="shared" si="209"/>
        <v>0</v>
      </c>
      <c r="AR338" s="81">
        <f t="shared" si="210"/>
        <v>0</v>
      </c>
      <c r="AS338" s="81">
        <f t="shared" si="211"/>
        <v>0</v>
      </c>
      <c r="AT338" s="81">
        <f t="shared" si="213"/>
        <v>0</v>
      </c>
      <c r="AU338" s="81">
        <f t="shared" si="216"/>
        <v>0</v>
      </c>
      <c r="AV338" s="81">
        <f t="shared" si="217"/>
        <v>0</v>
      </c>
      <c r="AW338" s="81">
        <f t="shared" si="218"/>
        <v>0</v>
      </c>
      <c r="AX338" s="81">
        <f t="shared" si="219"/>
        <v>0</v>
      </c>
      <c r="AY338" s="81">
        <f t="shared" si="220"/>
        <v>0</v>
      </c>
      <c r="AZ338" s="134">
        <f t="shared" si="222"/>
        <v>0</v>
      </c>
    </row>
    <row r="339" spans="1:52" ht="15" thickBot="1" x14ac:dyDescent="0.35">
      <c r="M339" s="146">
        <f t="shared" si="221"/>
        <v>360</v>
      </c>
      <c r="N339" s="149">
        <f t="shared" si="223"/>
        <v>6</v>
      </c>
      <c r="O339" s="90">
        <f t="shared" si="224"/>
        <v>0</v>
      </c>
      <c r="P339" s="81">
        <f t="shared" si="225"/>
        <v>0</v>
      </c>
      <c r="Q339" s="81">
        <f t="shared" si="226"/>
        <v>0</v>
      </c>
      <c r="R339" s="81">
        <f t="shared" si="227"/>
        <v>0</v>
      </c>
      <c r="S339" s="81">
        <f t="shared" si="228"/>
        <v>0</v>
      </c>
      <c r="T339" s="81">
        <f t="shared" si="229"/>
        <v>0</v>
      </c>
      <c r="U339" s="81">
        <f t="shared" si="230"/>
        <v>0</v>
      </c>
      <c r="V339" s="81">
        <f t="shared" ref="V339" si="231">V$266*$K174</f>
        <v>0</v>
      </c>
      <c r="W339" s="81">
        <f t="shared" si="189"/>
        <v>0</v>
      </c>
      <c r="X339" s="81">
        <f t="shared" si="190"/>
        <v>0</v>
      </c>
      <c r="Y339" s="81">
        <f t="shared" si="191"/>
        <v>0</v>
      </c>
      <c r="Z339" s="81">
        <f t="shared" si="192"/>
        <v>0</v>
      </c>
      <c r="AA339" s="81">
        <f t="shared" si="193"/>
        <v>0</v>
      </c>
      <c r="AB339" s="81">
        <f t="shared" si="194"/>
        <v>0</v>
      </c>
      <c r="AC339" s="81">
        <f t="shared" si="195"/>
        <v>0</v>
      </c>
      <c r="AD339" s="81">
        <f t="shared" si="196"/>
        <v>0</v>
      </c>
      <c r="AE339" s="81">
        <f t="shared" si="197"/>
        <v>0</v>
      </c>
      <c r="AF339" s="81">
        <f t="shared" si="198"/>
        <v>0</v>
      </c>
      <c r="AG339" s="81">
        <f t="shared" si="199"/>
        <v>0</v>
      </c>
      <c r="AH339" s="81">
        <f t="shared" si="200"/>
        <v>0</v>
      </c>
      <c r="AI339" s="81">
        <f t="shared" si="201"/>
        <v>0</v>
      </c>
      <c r="AJ339" s="81">
        <f t="shared" si="202"/>
        <v>0</v>
      </c>
      <c r="AK339" s="81">
        <f t="shared" si="203"/>
        <v>0</v>
      </c>
      <c r="AL339" s="81">
        <f t="shared" si="204"/>
        <v>0</v>
      </c>
      <c r="AM339" s="81">
        <f t="shared" si="205"/>
        <v>0</v>
      </c>
      <c r="AN339" s="81">
        <f t="shared" si="206"/>
        <v>0</v>
      </c>
      <c r="AO339" s="81">
        <f t="shared" si="207"/>
        <v>0</v>
      </c>
      <c r="AP339" s="81">
        <f t="shared" si="208"/>
        <v>0</v>
      </c>
      <c r="AQ339" s="81">
        <f t="shared" si="209"/>
        <v>0</v>
      </c>
      <c r="AR339" s="81">
        <f t="shared" si="210"/>
        <v>0</v>
      </c>
      <c r="AS339" s="81">
        <f t="shared" si="211"/>
        <v>0</v>
      </c>
      <c r="AT339" s="81">
        <f t="shared" si="213"/>
        <v>0</v>
      </c>
      <c r="AU339" s="81">
        <f t="shared" si="216"/>
        <v>0</v>
      </c>
      <c r="AV339" s="81">
        <f t="shared" si="217"/>
        <v>0</v>
      </c>
      <c r="AW339" s="81">
        <f t="shared" si="218"/>
        <v>0</v>
      </c>
      <c r="AX339" s="81">
        <f t="shared" si="219"/>
        <v>0</v>
      </c>
      <c r="AY339" s="81">
        <f t="shared" si="220"/>
        <v>0</v>
      </c>
      <c r="AZ339" s="134">
        <f t="shared" si="222"/>
        <v>0</v>
      </c>
    </row>
    <row r="341" spans="1:52" ht="15" thickBot="1" x14ac:dyDescent="0.35"/>
    <row r="342" spans="1:52" ht="15" thickBot="1" x14ac:dyDescent="0.35">
      <c r="A342" s="283" t="s">
        <v>123</v>
      </c>
      <c r="B342" s="284"/>
      <c r="C342" s="284"/>
      <c r="D342" s="284"/>
      <c r="E342" s="284"/>
      <c r="F342" s="284"/>
      <c r="G342" s="284"/>
      <c r="H342" s="284"/>
      <c r="I342" s="284"/>
      <c r="J342" s="284"/>
      <c r="K342" s="284"/>
      <c r="L342" s="284"/>
      <c r="M342" s="284"/>
      <c r="N342" s="284"/>
      <c r="O342" s="284"/>
      <c r="P342" s="284"/>
      <c r="Q342" s="284"/>
      <c r="R342" s="284"/>
      <c r="S342" s="284"/>
      <c r="T342" s="284"/>
      <c r="U342" s="284"/>
      <c r="V342" s="284"/>
      <c r="W342" s="284"/>
      <c r="X342" s="284"/>
      <c r="Y342" s="284"/>
      <c r="Z342" s="284"/>
      <c r="AA342" s="284"/>
      <c r="AB342" s="284"/>
      <c r="AC342" s="284"/>
      <c r="AD342" s="284"/>
      <c r="AE342" s="284"/>
      <c r="AF342" s="284"/>
      <c r="AG342" s="284"/>
      <c r="AH342" s="284"/>
      <c r="AI342" s="284"/>
      <c r="AJ342" s="284"/>
      <c r="AK342" s="284"/>
      <c r="AL342" s="284"/>
      <c r="AM342" s="284"/>
      <c r="AN342" s="284"/>
      <c r="AO342" s="284"/>
      <c r="AP342" s="284"/>
      <c r="AQ342" s="284"/>
      <c r="AR342" s="284"/>
      <c r="AS342" s="284"/>
      <c r="AT342" s="284"/>
      <c r="AU342" s="284"/>
      <c r="AV342" s="284"/>
      <c r="AW342" s="284"/>
      <c r="AX342" s="284"/>
      <c r="AY342" s="284"/>
      <c r="AZ342" s="285"/>
    </row>
    <row r="343" spans="1:52" ht="15" thickBot="1" x14ac:dyDescent="0.35"/>
    <row r="344" spans="1:52" ht="15" thickBot="1" x14ac:dyDescent="0.35">
      <c r="A344"/>
      <c r="B344"/>
      <c r="C344"/>
      <c r="D344"/>
      <c r="E344"/>
      <c r="F344"/>
      <c r="G344"/>
      <c r="H344"/>
      <c r="I344"/>
      <c r="J344"/>
      <c r="K344"/>
      <c r="L344"/>
      <c r="M344" s="257" t="s">
        <v>98</v>
      </c>
      <c r="N344" s="257" t="s">
        <v>114</v>
      </c>
      <c r="O344" s="275" t="s">
        <v>104</v>
      </c>
      <c r="P344" s="276"/>
      <c r="Q344" s="276"/>
      <c r="R344" s="276"/>
      <c r="S344" s="276"/>
      <c r="T344" s="276"/>
      <c r="U344" s="276"/>
      <c r="V344" s="276"/>
      <c r="W344" s="276"/>
      <c r="X344" s="276"/>
      <c r="Y344" s="276"/>
      <c r="Z344" s="276"/>
      <c r="AA344" s="276"/>
      <c r="AB344" s="276"/>
      <c r="AC344" s="276"/>
      <c r="AD344" s="276"/>
      <c r="AE344" s="276"/>
      <c r="AF344" s="276"/>
      <c r="AG344" s="276"/>
      <c r="AH344" s="276"/>
      <c r="AI344" s="276"/>
      <c r="AJ344" s="276"/>
      <c r="AK344" s="276"/>
      <c r="AL344" s="276"/>
      <c r="AM344" s="276"/>
      <c r="AN344" s="276"/>
      <c r="AO344" s="276"/>
      <c r="AP344" s="276"/>
      <c r="AQ344" s="276"/>
      <c r="AR344" s="276"/>
      <c r="AS344" s="276"/>
      <c r="AT344" s="276"/>
      <c r="AU344" s="276"/>
      <c r="AV344" s="276"/>
      <c r="AW344" s="276"/>
      <c r="AX344" s="276"/>
      <c r="AY344" s="277"/>
      <c r="AZ344" s="255" t="s">
        <v>118</v>
      </c>
    </row>
    <row r="345" spans="1:52" ht="15" thickBot="1" x14ac:dyDescent="0.35">
      <c r="A345"/>
      <c r="B345"/>
      <c r="C345"/>
      <c r="D345"/>
      <c r="E345"/>
      <c r="F345"/>
      <c r="G345"/>
      <c r="H345"/>
      <c r="I345"/>
      <c r="J345"/>
      <c r="K345"/>
      <c r="L345"/>
      <c r="M345" s="258"/>
      <c r="N345" s="258"/>
      <c r="O345" s="135">
        <f>F109</f>
        <v>0</v>
      </c>
      <c r="P345" s="135">
        <f>F110</f>
        <v>0</v>
      </c>
      <c r="Q345" s="135">
        <f>F111</f>
        <v>0</v>
      </c>
      <c r="R345" s="135">
        <f>F112</f>
        <v>0</v>
      </c>
      <c r="S345" s="135">
        <f>F113</f>
        <v>0</v>
      </c>
      <c r="T345" s="135">
        <f>F114</f>
        <v>0</v>
      </c>
      <c r="U345" s="135">
        <f>F115</f>
        <v>0</v>
      </c>
      <c r="V345" s="135">
        <f>F116</f>
        <v>0</v>
      </c>
      <c r="W345" s="135">
        <f>F117</f>
        <v>0</v>
      </c>
      <c r="X345" s="135">
        <f>F118</f>
        <v>0</v>
      </c>
      <c r="Y345" s="135">
        <f>F119</f>
        <v>0</v>
      </c>
      <c r="Z345" s="135">
        <f>F120</f>
        <v>0</v>
      </c>
      <c r="AA345" s="135">
        <f>F121</f>
        <v>0</v>
      </c>
      <c r="AB345" s="135">
        <f>F122</f>
        <v>2.6197374924935714E-4</v>
      </c>
      <c r="AC345" s="135">
        <f>F123</f>
        <v>6.7925820967982151E-2</v>
      </c>
      <c r="AD345" s="135">
        <f>F124</f>
        <v>0.22308264022157803</v>
      </c>
      <c r="AE345" s="135">
        <f>F125</f>
        <v>0.46738064098398091</v>
      </c>
      <c r="AF345" s="135">
        <f>F126</f>
        <v>0.93425228721672338</v>
      </c>
      <c r="AG345" s="135">
        <f>F127</f>
        <v>2.3991215192205142</v>
      </c>
      <c r="AH345" s="135">
        <f>F128</f>
        <v>14.877938191973808</v>
      </c>
      <c r="AI345" s="135">
        <f>F129</f>
        <v>3.4988870811368393</v>
      </c>
      <c r="AJ345" s="135">
        <f>F130</f>
        <v>2.4550380579723416</v>
      </c>
      <c r="AK345" s="135">
        <f>F131</f>
        <v>1.9720077233855982</v>
      </c>
      <c r="AL345" s="135">
        <f>F132</f>
        <v>1.6819408261382591</v>
      </c>
      <c r="AM345" s="135">
        <f>F133</f>
        <v>1.4842814423510298</v>
      </c>
      <c r="AN345" s="135">
        <f>F134</f>
        <v>1.3390101899223303</v>
      </c>
      <c r="AO345" s="135">
        <f>F135</f>
        <v>1.2267078469098038</v>
      </c>
      <c r="AP345" s="135">
        <f>F136</f>
        <v>1.1366903973667704</v>
      </c>
      <c r="AQ345" s="135">
        <f>F137</f>
        <v>1.0625423398938878</v>
      </c>
      <c r="AR345" s="135">
        <f>F138</f>
        <v>1.0001537640470843</v>
      </c>
      <c r="AS345" s="135">
        <f>F139</f>
        <v>0.94675697642418299</v>
      </c>
      <c r="AT345" s="135">
        <f>F140</f>
        <v>0.90041258948560454</v>
      </c>
      <c r="AU345" s="135">
        <f>F141</f>
        <v>0.85971685428816613</v>
      </c>
      <c r="AV345" s="135">
        <f>F142</f>
        <v>0.82362595863602905</v>
      </c>
      <c r="AW345" s="135">
        <f>F143</f>
        <v>0.79134585015852821</v>
      </c>
      <c r="AX345" s="135">
        <f>F144</f>
        <v>0.76226057348875287</v>
      </c>
      <c r="AY345" s="135">
        <f>F145</f>
        <v>0.73588418149302726</v>
      </c>
      <c r="AZ345" s="256"/>
    </row>
    <row r="346" spans="1:52" x14ac:dyDescent="0.3">
      <c r="A346"/>
      <c r="B346"/>
      <c r="C346"/>
      <c r="D346"/>
      <c r="E346"/>
      <c r="F346"/>
      <c r="G346"/>
      <c r="H346"/>
      <c r="I346"/>
      <c r="J346"/>
      <c r="K346"/>
      <c r="M346" s="144">
        <f t="shared" ref="M346:M377" si="232">M267</f>
        <v>0</v>
      </c>
      <c r="N346" s="141">
        <v>0</v>
      </c>
      <c r="O346" s="90">
        <f>O$345*$K109</f>
        <v>0</v>
      </c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0"/>
      <c r="AA346" s="80"/>
      <c r="AB346" s="80"/>
      <c r="AC346" s="80"/>
      <c r="AD346" s="80"/>
      <c r="AE346" s="80"/>
      <c r="AF346" s="80"/>
      <c r="AG346" s="80"/>
      <c r="AH346" s="80"/>
      <c r="AI346" s="80"/>
      <c r="AJ346" s="80"/>
      <c r="AK346" s="80"/>
      <c r="AL346" s="80"/>
      <c r="AM346" s="80"/>
      <c r="AN346" s="80"/>
      <c r="AO346" s="80"/>
      <c r="AP346" s="80"/>
      <c r="AQ346" s="80"/>
      <c r="AR346" s="80"/>
      <c r="AS346" s="80"/>
      <c r="AT346" s="80"/>
      <c r="AU346" s="80"/>
      <c r="AV346" s="80"/>
      <c r="AW346" s="80"/>
      <c r="AX346" s="80"/>
      <c r="AY346" s="80"/>
      <c r="AZ346" s="134">
        <f t="shared" ref="AZ346:AZ377" si="233">SUM(O346:AY346)</f>
        <v>0</v>
      </c>
    </row>
    <row r="347" spans="1:52" x14ac:dyDescent="0.3">
      <c r="A347"/>
      <c r="B347"/>
      <c r="C347"/>
      <c r="D347"/>
      <c r="E347"/>
      <c r="F347"/>
      <c r="G347"/>
      <c r="H347"/>
      <c r="I347"/>
      <c r="J347"/>
      <c r="K347"/>
      <c r="M347" s="145">
        <f t="shared" si="232"/>
        <v>5</v>
      </c>
      <c r="N347" s="143">
        <f t="shared" ref="N347:N378" si="234">N268</f>
        <v>8.3333333333333329E-2</v>
      </c>
      <c r="O347" s="90">
        <f t="shared" ref="O347:O410" si="235">O$345*$K110</f>
        <v>0</v>
      </c>
      <c r="P347" s="81">
        <f>P$345*$K109</f>
        <v>0</v>
      </c>
      <c r="AZ347" s="134">
        <f t="shared" si="233"/>
        <v>0</v>
      </c>
    </row>
    <row r="348" spans="1:52" x14ac:dyDescent="0.3">
      <c r="A348"/>
      <c r="B348"/>
      <c r="C348"/>
      <c r="D348"/>
      <c r="E348"/>
      <c r="F348"/>
      <c r="G348"/>
      <c r="H348"/>
      <c r="I348"/>
      <c r="J348"/>
      <c r="K348"/>
      <c r="M348" s="145">
        <f t="shared" si="232"/>
        <v>10</v>
      </c>
      <c r="N348" s="143">
        <f t="shared" si="234"/>
        <v>0.16666666666666666</v>
      </c>
      <c r="O348" s="90">
        <f t="shared" si="235"/>
        <v>0</v>
      </c>
      <c r="P348" s="90">
        <f t="shared" ref="P348:P411" si="236">P$345*$K110</f>
        <v>0</v>
      </c>
      <c r="Q348" s="81">
        <f>Q$345*$K109</f>
        <v>0</v>
      </c>
      <c r="AZ348" s="134">
        <f t="shared" si="233"/>
        <v>0</v>
      </c>
    </row>
    <row r="349" spans="1:52" x14ac:dyDescent="0.3">
      <c r="A349"/>
      <c r="B349"/>
      <c r="C349"/>
      <c r="D349"/>
      <c r="E349"/>
      <c r="F349"/>
      <c r="G349"/>
      <c r="H349"/>
      <c r="I349"/>
      <c r="J349"/>
      <c r="K349"/>
      <c r="M349" s="145">
        <f t="shared" si="232"/>
        <v>15</v>
      </c>
      <c r="N349" s="143">
        <f t="shared" si="234"/>
        <v>0.25</v>
      </c>
      <c r="O349" s="90">
        <f t="shared" si="235"/>
        <v>0</v>
      </c>
      <c r="P349" s="90">
        <f t="shared" si="236"/>
        <v>0</v>
      </c>
      <c r="Q349" s="81">
        <f t="shared" ref="Q349:Q412" si="237">Q$345*$K110</f>
        <v>0</v>
      </c>
      <c r="R349" s="81">
        <f>R$345*$K109</f>
        <v>0</v>
      </c>
      <c r="AZ349" s="134">
        <f t="shared" si="233"/>
        <v>0</v>
      </c>
    </row>
    <row r="350" spans="1:52" x14ac:dyDescent="0.3">
      <c r="A350"/>
      <c r="B350"/>
      <c r="C350"/>
      <c r="D350"/>
      <c r="E350"/>
      <c r="F350"/>
      <c r="G350"/>
      <c r="H350"/>
      <c r="I350"/>
      <c r="J350"/>
      <c r="K350"/>
      <c r="M350" s="145">
        <f t="shared" si="232"/>
        <v>20</v>
      </c>
      <c r="N350" s="143">
        <f t="shared" si="234"/>
        <v>0.33333333333333331</v>
      </c>
      <c r="O350" s="90">
        <f t="shared" si="235"/>
        <v>0</v>
      </c>
      <c r="P350" s="90">
        <f t="shared" si="236"/>
        <v>0</v>
      </c>
      <c r="Q350" s="81">
        <f t="shared" si="237"/>
        <v>0</v>
      </c>
      <c r="R350" s="81">
        <f t="shared" ref="R350:R413" si="238">R$345*$K110</f>
        <v>0</v>
      </c>
      <c r="S350" s="81">
        <f>S$345*$K109</f>
        <v>0</v>
      </c>
      <c r="AZ350" s="134">
        <f t="shared" si="233"/>
        <v>0</v>
      </c>
    </row>
    <row r="351" spans="1:52" x14ac:dyDescent="0.3">
      <c r="A351"/>
      <c r="B351"/>
      <c r="C351"/>
      <c r="D351"/>
      <c r="E351"/>
      <c r="F351"/>
      <c r="G351"/>
      <c r="H351"/>
      <c r="I351"/>
      <c r="J351"/>
      <c r="K351"/>
      <c r="M351" s="145">
        <f t="shared" si="232"/>
        <v>25</v>
      </c>
      <c r="N351" s="143">
        <f t="shared" si="234"/>
        <v>0.41666666666666669</v>
      </c>
      <c r="O351" s="90">
        <f t="shared" si="235"/>
        <v>0</v>
      </c>
      <c r="P351" s="90">
        <f t="shared" si="236"/>
        <v>0</v>
      </c>
      <c r="Q351" s="81">
        <f t="shared" si="237"/>
        <v>0</v>
      </c>
      <c r="R351" s="81">
        <f t="shared" si="238"/>
        <v>0</v>
      </c>
      <c r="S351" s="81">
        <f t="shared" ref="S351:S414" si="239">S$345*$K110</f>
        <v>0</v>
      </c>
      <c r="T351" s="81">
        <f>T$345*$K109</f>
        <v>0</v>
      </c>
      <c r="AZ351" s="134">
        <f t="shared" si="233"/>
        <v>0</v>
      </c>
    </row>
    <row r="352" spans="1:52" x14ac:dyDescent="0.3">
      <c r="A352"/>
      <c r="B352"/>
      <c r="C352"/>
      <c r="D352"/>
      <c r="E352"/>
      <c r="F352"/>
      <c r="G352"/>
      <c r="H352"/>
      <c r="I352"/>
      <c r="J352"/>
      <c r="K352"/>
      <c r="M352" s="145">
        <f t="shared" si="232"/>
        <v>30</v>
      </c>
      <c r="N352" s="143">
        <f t="shared" si="234"/>
        <v>0.5</v>
      </c>
      <c r="O352" s="90">
        <f t="shared" si="235"/>
        <v>0</v>
      </c>
      <c r="P352" s="90">
        <f t="shared" si="236"/>
        <v>0</v>
      </c>
      <c r="Q352" s="81">
        <f t="shared" si="237"/>
        <v>0</v>
      </c>
      <c r="R352" s="81">
        <f t="shared" si="238"/>
        <v>0</v>
      </c>
      <c r="S352" s="81">
        <f t="shared" si="239"/>
        <v>0</v>
      </c>
      <c r="T352" s="81">
        <f t="shared" ref="T352:T415" si="240">T$345*$K110</f>
        <v>0</v>
      </c>
      <c r="U352" s="81">
        <f>U$345*$K109</f>
        <v>0</v>
      </c>
      <c r="AZ352" s="134">
        <f t="shared" si="233"/>
        <v>0</v>
      </c>
    </row>
    <row r="353" spans="1:52" x14ac:dyDescent="0.3">
      <c r="A353"/>
      <c r="B353"/>
      <c r="C353"/>
      <c r="D353"/>
      <c r="E353"/>
      <c r="F353"/>
      <c r="G353"/>
      <c r="H353"/>
      <c r="I353"/>
      <c r="J353"/>
      <c r="K353"/>
      <c r="M353" s="145">
        <f t="shared" si="232"/>
        <v>35</v>
      </c>
      <c r="N353" s="143">
        <f t="shared" si="234"/>
        <v>0.58333333333333337</v>
      </c>
      <c r="O353" s="90">
        <f t="shared" si="235"/>
        <v>0</v>
      </c>
      <c r="P353" s="90">
        <f t="shared" si="236"/>
        <v>0</v>
      </c>
      <c r="Q353" s="81">
        <f t="shared" si="237"/>
        <v>0</v>
      </c>
      <c r="R353" s="81">
        <f t="shared" si="238"/>
        <v>0</v>
      </c>
      <c r="S353" s="81">
        <f t="shared" si="239"/>
        <v>0</v>
      </c>
      <c r="T353" s="81">
        <f t="shared" si="240"/>
        <v>0</v>
      </c>
      <c r="U353" s="81">
        <f t="shared" ref="U353:U416" si="241">U$345*$K110</f>
        <v>0</v>
      </c>
      <c r="V353" s="81">
        <f>V$345*$K109</f>
        <v>0</v>
      </c>
      <c r="AZ353" s="134">
        <f t="shared" si="233"/>
        <v>0</v>
      </c>
    </row>
    <row r="354" spans="1:52" x14ac:dyDescent="0.3">
      <c r="A354"/>
      <c r="B354"/>
      <c r="C354"/>
      <c r="D354"/>
      <c r="E354"/>
      <c r="F354"/>
      <c r="G354"/>
      <c r="H354"/>
      <c r="I354"/>
      <c r="J354"/>
      <c r="K354"/>
      <c r="M354" s="145">
        <f t="shared" si="232"/>
        <v>40</v>
      </c>
      <c r="N354" s="143">
        <f t="shared" si="234"/>
        <v>0.66666666666666663</v>
      </c>
      <c r="O354" s="90">
        <f t="shared" si="235"/>
        <v>0</v>
      </c>
      <c r="P354" s="90">
        <f t="shared" si="236"/>
        <v>0</v>
      </c>
      <c r="Q354" s="81">
        <f t="shared" si="237"/>
        <v>0</v>
      </c>
      <c r="R354" s="81">
        <f t="shared" si="238"/>
        <v>0</v>
      </c>
      <c r="S354" s="81">
        <f t="shared" si="239"/>
        <v>0</v>
      </c>
      <c r="T354" s="81">
        <f t="shared" si="240"/>
        <v>0</v>
      </c>
      <c r="U354" s="81">
        <f t="shared" si="241"/>
        <v>0</v>
      </c>
      <c r="V354" s="81">
        <f t="shared" ref="V354:V417" si="242">V$345*$K110</f>
        <v>0</v>
      </c>
      <c r="W354" s="81">
        <f>W$345*$K109</f>
        <v>0</v>
      </c>
      <c r="AZ354" s="134">
        <f t="shared" si="233"/>
        <v>0</v>
      </c>
    </row>
    <row r="355" spans="1:52" x14ac:dyDescent="0.3">
      <c r="A355"/>
      <c r="B355"/>
      <c r="C355"/>
      <c r="D355"/>
      <c r="E355"/>
      <c r="F355"/>
      <c r="G355"/>
      <c r="H355"/>
      <c r="I355"/>
      <c r="J355"/>
      <c r="K355"/>
      <c r="M355" s="145">
        <f t="shared" si="232"/>
        <v>45</v>
      </c>
      <c r="N355" s="143">
        <f t="shared" si="234"/>
        <v>0.75</v>
      </c>
      <c r="O355" s="90">
        <f t="shared" si="235"/>
        <v>0</v>
      </c>
      <c r="P355" s="90">
        <f t="shared" si="236"/>
        <v>0</v>
      </c>
      <c r="Q355" s="81">
        <f t="shared" si="237"/>
        <v>0</v>
      </c>
      <c r="R355" s="81">
        <f t="shared" si="238"/>
        <v>0</v>
      </c>
      <c r="S355" s="81">
        <f t="shared" si="239"/>
        <v>0</v>
      </c>
      <c r="T355" s="81">
        <f t="shared" si="240"/>
        <v>0</v>
      </c>
      <c r="U355" s="81">
        <f t="shared" si="241"/>
        <v>0</v>
      </c>
      <c r="V355" s="81">
        <f t="shared" si="242"/>
        <v>0</v>
      </c>
      <c r="W355" s="81">
        <f t="shared" ref="W355:W418" si="243">W$345*$K110</f>
        <v>0</v>
      </c>
      <c r="X355" s="81">
        <f>X$345*$K109</f>
        <v>0</v>
      </c>
      <c r="AZ355" s="134">
        <f t="shared" si="233"/>
        <v>0</v>
      </c>
    </row>
    <row r="356" spans="1:52" x14ac:dyDescent="0.3">
      <c r="A356"/>
      <c r="B356"/>
      <c r="C356"/>
      <c r="D356"/>
      <c r="E356"/>
      <c r="F356"/>
      <c r="G356"/>
      <c r="H356"/>
      <c r="I356"/>
      <c r="J356"/>
      <c r="K356"/>
      <c r="M356" s="145">
        <f t="shared" si="232"/>
        <v>50</v>
      </c>
      <c r="N356" s="143">
        <f t="shared" si="234"/>
        <v>0.83333333333333337</v>
      </c>
      <c r="O356" s="90">
        <f t="shared" si="235"/>
        <v>0</v>
      </c>
      <c r="P356" s="90">
        <f t="shared" si="236"/>
        <v>0</v>
      </c>
      <c r="Q356" s="81">
        <f t="shared" si="237"/>
        <v>0</v>
      </c>
      <c r="R356" s="81">
        <f t="shared" si="238"/>
        <v>0</v>
      </c>
      <c r="S356" s="81">
        <f t="shared" si="239"/>
        <v>0</v>
      </c>
      <c r="T356" s="81">
        <f t="shared" si="240"/>
        <v>0</v>
      </c>
      <c r="U356" s="81">
        <f t="shared" si="241"/>
        <v>0</v>
      </c>
      <c r="V356" s="81">
        <f t="shared" si="242"/>
        <v>0</v>
      </c>
      <c r="W356" s="81">
        <f t="shared" si="243"/>
        <v>0</v>
      </c>
      <c r="X356" s="81">
        <f t="shared" ref="X356:X418" si="244">X$345*$K110</f>
        <v>0</v>
      </c>
      <c r="Y356" s="81">
        <f>Y$345*$K109</f>
        <v>0</v>
      </c>
      <c r="AZ356" s="134">
        <f t="shared" si="233"/>
        <v>0</v>
      </c>
    </row>
    <row r="357" spans="1:52" x14ac:dyDescent="0.3">
      <c r="A357"/>
      <c r="B357"/>
      <c r="C357"/>
      <c r="D357"/>
      <c r="E357"/>
      <c r="F357"/>
      <c r="G357"/>
      <c r="H357"/>
      <c r="I357"/>
      <c r="J357"/>
      <c r="K357"/>
      <c r="M357" s="145">
        <f t="shared" si="232"/>
        <v>55</v>
      </c>
      <c r="N357" s="143">
        <f t="shared" si="234"/>
        <v>0.91666666666666663</v>
      </c>
      <c r="O357" s="90">
        <f t="shared" si="235"/>
        <v>0</v>
      </c>
      <c r="P357" s="90">
        <f t="shared" si="236"/>
        <v>0</v>
      </c>
      <c r="Q357" s="81">
        <f t="shared" si="237"/>
        <v>0</v>
      </c>
      <c r="R357" s="81">
        <f t="shared" si="238"/>
        <v>0</v>
      </c>
      <c r="S357" s="81">
        <f t="shared" si="239"/>
        <v>0</v>
      </c>
      <c r="T357" s="81">
        <f t="shared" si="240"/>
        <v>0</v>
      </c>
      <c r="U357" s="81">
        <f t="shared" si="241"/>
        <v>0</v>
      </c>
      <c r="V357" s="81">
        <f t="shared" si="242"/>
        <v>0</v>
      </c>
      <c r="W357" s="81">
        <f t="shared" si="243"/>
        <v>0</v>
      </c>
      <c r="X357" s="81">
        <f t="shared" si="244"/>
        <v>0</v>
      </c>
      <c r="Y357" s="81">
        <f t="shared" ref="Y357:Y418" si="245">Y$345*$K110</f>
        <v>0</v>
      </c>
      <c r="Z357" s="81">
        <f>Z$345*$K109</f>
        <v>0</v>
      </c>
      <c r="AZ357" s="134">
        <f t="shared" si="233"/>
        <v>0</v>
      </c>
    </row>
    <row r="358" spans="1:52" x14ac:dyDescent="0.3">
      <c r="A358"/>
      <c r="B358"/>
      <c r="C358"/>
      <c r="D358"/>
      <c r="E358"/>
      <c r="F358"/>
      <c r="G358"/>
      <c r="H358"/>
      <c r="I358"/>
      <c r="J358"/>
      <c r="K358"/>
      <c r="M358" s="145">
        <f t="shared" si="232"/>
        <v>60</v>
      </c>
      <c r="N358" s="143">
        <f t="shared" si="234"/>
        <v>1</v>
      </c>
      <c r="O358" s="90">
        <f t="shared" si="235"/>
        <v>0</v>
      </c>
      <c r="P358" s="90">
        <f t="shared" si="236"/>
        <v>0</v>
      </c>
      <c r="Q358" s="81">
        <f t="shared" si="237"/>
        <v>0</v>
      </c>
      <c r="R358" s="81">
        <f t="shared" si="238"/>
        <v>0</v>
      </c>
      <c r="S358" s="81">
        <f t="shared" si="239"/>
        <v>0</v>
      </c>
      <c r="T358" s="81">
        <f t="shared" si="240"/>
        <v>0</v>
      </c>
      <c r="U358" s="81">
        <f t="shared" si="241"/>
        <v>0</v>
      </c>
      <c r="V358" s="81">
        <f t="shared" si="242"/>
        <v>0</v>
      </c>
      <c r="W358" s="81">
        <f t="shared" si="243"/>
        <v>0</v>
      </c>
      <c r="X358" s="81">
        <f t="shared" si="244"/>
        <v>0</v>
      </c>
      <c r="Y358" s="81">
        <f t="shared" si="245"/>
        <v>0</v>
      </c>
      <c r="Z358" s="81">
        <f t="shared" ref="Z358:Z418" si="246">Z$345*$K110</f>
        <v>0</v>
      </c>
      <c r="AA358" s="81">
        <f>AA$345*$K109</f>
        <v>0</v>
      </c>
      <c r="AZ358" s="134">
        <f t="shared" si="233"/>
        <v>0</v>
      </c>
    </row>
    <row r="359" spans="1:52" x14ac:dyDescent="0.3">
      <c r="A359"/>
      <c r="B359"/>
      <c r="C359"/>
      <c r="D359"/>
      <c r="E359"/>
      <c r="F359"/>
      <c r="G359"/>
      <c r="H359"/>
      <c r="I359"/>
      <c r="J359"/>
      <c r="K359"/>
      <c r="M359" s="145">
        <f t="shared" si="232"/>
        <v>65</v>
      </c>
      <c r="N359" s="143">
        <f t="shared" si="234"/>
        <v>1.0833333333333333</v>
      </c>
      <c r="O359" s="90">
        <f t="shared" si="235"/>
        <v>0</v>
      </c>
      <c r="P359" s="90">
        <f t="shared" si="236"/>
        <v>0</v>
      </c>
      <c r="Q359" s="81">
        <f t="shared" si="237"/>
        <v>0</v>
      </c>
      <c r="R359" s="81">
        <f t="shared" si="238"/>
        <v>0</v>
      </c>
      <c r="S359" s="81">
        <f t="shared" si="239"/>
        <v>0</v>
      </c>
      <c r="T359" s="81">
        <f t="shared" si="240"/>
        <v>0</v>
      </c>
      <c r="U359" s="81">
        <f t="shared" si="241"/>
        <v>0</v>
      </c>
      <c r="V359" s="81">
        <f t="shared" si="242"/>
        <v>0</v>
      </c>
      <c r="W359" s="81">
        <f t="shared" si="243"/>
        <v>0</v>
      </c>
      <c r="X359" s="81">
        <f t="shared" si="244"/>
        <v>0</v>
      </c>
      <c r="Y359" s="81">
        <f t="shared" si="245"/>
        <v>0</v>
      </c>
      <c r="Z359" s="81">
        <f t="shared" si="246"/>
        <v>0</v>
      </c>
      <c r="AA359" s="81">
        <f t="shared" ref="AA359:AA418" si="247">AA$345*$K110</f>
        <v>0</v>
      </c>
      <c r="AB359" s="81">
        <f>AB$345*$K109</f>
        <v>0</v>
      </c>
      <c r="AZ359" s="134">
        <f t="shared" si="233"/>
        <v>0</v>
      </c>
    </row>
    <row r="360" spans="1:52" x14ac:dyDescent="0.3">
      <c r="A360"/>
      <c r="B360"/>
      <c r="C360"/>
      <c r="D360"/>
      <c r="E360"/>
      <c r="F360"/>
      <c r="G360"/>
      <c r="H360"/>
      <c r="I360"/>
      <c r="J360"/>
      <c r="K360"/>
      <c r="M360" s="145">
        <f t="shared" si="232"/>
        <v>70</v>
      </c>
      <c r="N360" s="143">
        <f t="shared" si="234"/>
        <v>1.1666666666666667</v>
      </c>
      <c r="O360" s="90">
        <f t="shared" si="235"/>
        <v>0</v>
      </c>
      <c r="P360" s="90">
        <f t="shared" si="236"/>
        <v>0</v>
      </c>
      <c r="Q360" s="81">
        <f t="shared" si="237"/>
        <v>0</v>
      </c>
      <c r="R360" s="81">
        <f t="shared" si="238"/>
        <v>0</v>
      </c>
      <c r="S360" s="81">
        <f t="shared" si="239"/>
        <v>0</v>
      </c>
      <c r="T360" s="81">
        <f t="shared" si="240"/>
        <v>0</v>
      </c>
      <c r="U360" s="81">
        <f t="shared" si="241"/>
        <v>0</v>
      </c>
      <c r="V360" s="81">
        <f t="shared" si="242"/>
        <v>0</v>
      </c>
      <c r="W360" s="81">
        <f t="shared" si="243"/>
        <v>0</v>
      </c>
      <c r="X360" s="81">
        <f t="shared" si="244"/>
        <v>0</v>
      </c>
      <c r="Y360" s="81">
        <f t="shared" si="245"/>
        <v>0</v>
      </c>
      <c r="Z360" s="81">
        <f t="shared" si="246"/>
        <v>0</v>
      </c>
      <c r="AA360" s="81">
        <f t="shared" si="247"/>
        <v>0</v>
      </c>
      <c r="AB360" s="81">
        <f t="shared" ref="AB360:AB418" si="248">AB$345*$K110</f>
        <v>5.5967873697846684E-5</v>
      </c>
      <c r="AC360" s="81">
        <f>AC$345*$K109</f>
        <v>0</v>
      </c>
      <c r="AZ360" s="134">
        <f t="shared" si="233"/>
        <v>5.5967873697846684E-5</v>
      </c>
    </row>
    <row r="361" spans="1:52" x14ac:dyDescent="0.3">
      <c r="A361"/>
      <c r="B361"/>
      <c r="C361"/>
      <c r="D361"/>
      <c r="E361"/>
      <c r="F361"/>
      <c r="G361"/>
      <c r="H361"/>
      <c r="I361"/>
      <c r="J361"/>
      <c r="K361"/>
      <c r="M361" s="145">
        <f t="shared" si="232"/>
        <v>75</v>
      </c>
      <c r="N361" s="143">
        <f t="shared" si="234"/>
        <v>1.25</v>
      </c>
      <c r="O361" s="90">
        <f t="shared" si="235"/>
        <v>0</v>
      </c>
      <c r="P361" s="90">
        <f t="shared" si="236"/>
        <v>0</v>
      </c>
      <c r="Q361" s="81">
        <f t="shared" si="237"/>
        <v>0</v>
      </c>
      <c r="R361" s="81">
        <f t="shared" si="238"/>
        <v>0</v>
      </c>
      <c r="S361" s="81">
        <f t="shared" si="239"/>
        <v>0</v>
      </c>
      <c r="T361" s="81">
        <f t="shared" si="240"/>
        <v>0</v>
      </c>
      <c r="U361" s="81">
        <f t="shared" si="241"/>
        <v>0</v>
      </c>
      <c r="V361" s="81">
        <f t="shared" si="242"/>
        <v>0</v>
      </c>
      <c r="W361" s="81">
        <f t="shared" si="243"/>
        <v>0</v>
      </c>
      <c r="X361" s="81">
        <f t="shared" si="244"/>
        <v>0</v>
      </c>
      <c r="Y361" s="81">
        <f t="shared" si="245"/>
        <v>0</v>
      </c>
      <c r="Z361" s="81">
        <f t="shared" si="246"/>
        <v>0</v>
      </c>
      <c r="AA361" s="81">
        <f t="shared" si="247"/>
        <v>0</v>
      </c>
      <c r="AB361" s="81">
        <f t="shared" si="248"/>
        <v>1.1193574739569337E-4</v>
      </c>
      <c r="AC361" s="81">
        <f t="shared" ref="AC361:AC418" si="249">AC$345*$K110</f>
        <v>1.4511621029403196E-2</v>
      </c>
      <c r="AD361" s="81">
        <f>AD$345*$K109</f>
        <v>0</v>
      </c>
      <c r="AZ361" s="134">
        <f t="shared" si="233"/>
        <v>1.4623556776798888E-2</v>
      </c>
    </row>
    <row r="362" spans="1:52" x14ac:dyDescent="0.3">
      <c r="A362"/>
      <c r="B362"/>
      <c r="C362"/>
      <c r="D362"/>
      <c r="E362"/>
      <c r="F362"/>
      <c r="G362"/>
      <c r="H362"/>
      <c r="I362"/>
      <c r="J362"/>
      <c r="K362"/>
      <c r="M362" s="145">
        <f t="shared" si="232"/>
        <v>80</v>
      </c>
      <c r="N362" s="143">
        <f t="shared" si="234"/>
        <v>1.3333333333333333</v>
      </c>
      <c r="O362" s="90">
        <f t="shared" si="235"/>
        <v>0</v>
      </c>
      <c r="P362" s="90">
        <f t="shared" si="236"/>
        <v>0</v>
      </c>
      <c r="Q362" s="81">
        <f t="shared" si="237"/>
        <v>0</v>
      </c>
      <c r="R362" s="81">
        <f t="shared" si="238"/>
        <v>0</v>
      </c>
      <c r="S362" s="81">
        <f t="shared" si="239"/>
        <v>0</v>
      </c>
      <c r="T362" s="81">
        <f t="shared" si="240"/>
        <v>0</v>
      </c>
      <c r="U362" s="81">
        <f t="shared" si="241"/>
        <v>0</v>
      </c>
      <c r="V362" s="81">
        <f t="shared" si="242"/>
        <v>0</v>
      </c>
      <c r="W362" s="81">
        <f t="shared" si="243"/>
        <v>0</v>
      </c>
      <c r="X362" s="81">
        <f t="shared" si="244"/>
        <v>0</v>
      </c>
      <c r="Y362" s="81">
        <f t="shared" si="245"/>
        <v>0</v>
      </c>
      <c r="Z362" s="81">
        <f t="shared" si="246"/>
        <v>0</v>
      </c>
      <c r="AA362" s="81">
        <f t="shared" si="247"/>
        <v>0</v>
      </c>
      <c r="AB362" s="81">
        <f t="shared" si="248"/>
        <v>1.6790362109354008E-4</v>
      </c>
      <c r="AC362" s="81">
        <f t="shared" si="249"/>
        <v>2.9023242058806391E-2</v>
      </c>
      <c r="AD362" s="81">
        <f t="shared" ref="AD362:AD418" si="250">AD$345*$K110</f>
        <v>4.7659206572713851E-2</v>
      </c>
      <c r="AE362" s="81">
        <f>AE$345*$K109</f>
        <v>0</v>
      </c>
      <c r="AZ362" s="134">
        <f t="shared" si="233"/>
        <v>7.6850352252613788E-2</v>
      </c>
    </row>
    <row r="363" spans="1:52" x14ac:dyDescent="0.3">
      <c r="A363"/>
      <c r="B363"/>
      <c r="C363"/>
      <c r="D363"/>
      <c r="E363"/>
      <c r="F363"/>
      <c r="G363"/>
      <c r="H363"/>
      <c r="I363"/>
      <c r="J363"/>
      <c r="K363"/>
      <c r="M363" s="145">
        <f t="shared" si="232"/>
        <v>85</v>
      </c>
      <c r="N363" s="143">
        <f t="shared" si="234"/>
        <v>1.4166666666666667</v>
      </c>
      <c r="O363" s="90">
        <f t="shared" si="235"/>
        <v>0</v>
      </c>
      <c r="P363" s="90">
        <f t="shared" si="236"/>
        <v>0</v>
      </c>
      <c r="Q363" s="81">
        <f t="shared" si="237"/>
        <v>0</v>
      </c>
      <c r="R363" s="81">
        <f t="shared" si="238"/>
        <v>0</v>
      </c>
      <c r="S363" s="81">
        <f t="shared" si="239"/>
        <v>0</v>
      </c>
      <c r="T363" s="81">
        <f t="shared" si="240"/>
        <v>0</v>
      </c>
      <c r="U363" s="81">
        <f t="shared" si="241"/>
        <v>0</v>
      </c>
      <c r="V363" s="81">
        <f t="shared" si="242"/>
        <v>0</v>
      </c>
      <c r="W363" s="81">
        <f t="shared" si="243"/>
        <v>0</v>
      </c>
      <c r="X363" s="81">
        <f t="shared" si="244"/>
        <v>0</v>
      </c>
      <c r="Y363" s="81">
        <f t="shared" si="245"/>
        <v>0</v>
      </c>
      <c r="Z363" s="81">
        <f t="shared" si="246"/>
        <v>0</v>
      </c>
      <c r="AA363" s="81">
        <f t="shared" si="247"/>
        <v>0</v>
      </c>
      <c r="AB363" s="81">
        <f t="shared" si="248"/>
        <v>2.2387149479138673E-4</v>
      </c>
      <c r="AC363" s="81">
        <f t="shared" si="249"/>
        <v>4.3534863088209592E-2</v>
      </c>
      <c r="AD363" s="81">
        <f t="shared" si="250"/>
        <v>9.5318413145427702E-2</v>
      </c>
      <c r="AE363" s="81">
        <f t="shared" ref="AE363:AE418" si="251">AE$345*$K110</f>
        <v>9.9850846729347478E-2</v>
      </c>
      <c r="AF363" s="81">
        <f>AF$345*$K109</f>
        <v>0</v>
      </c>
      <c r="AZ363" s="134">
        <f t="shared" si="233"/>
        <v>0.23892799445777618</v>
      </c>
    </row>
    <row r="364" spans="1:52" x14ac:dyDescent="0.3">
      <c r="A364"/>
      <c r="B364"/>
      <c r="C364"/>
      <c r="D364"/>
      <c r="E364"/>
      <c r="F364"/>
      <c r="G364"/>
      <c r="H364"/>
      <c r="I364"/>
      <c r="J364"/>
      <c r="K364"/>
      <c r="M364" s="145">
        <f t="shared" si="232"/>
        <v>90</v>
      </c>
      <c r="N364" s="143">
        <f t="shared" si="234"/>
        <v>1.5</v>
      </c>
      <c r="O364" s="90">
        <f t="shared" si="235"/>
        <v>0</v>
      </c>
      <c r="P364" s="90">
        <f t="shared" si="236"/>
        <v>0</v>
      </c>
      <c r="Q364" s="81">
        <f t="shared" si="237"/>
        <v>0</v>
      </c>
      <c r="R364" s="81">
        <f t="shared" si="238"/>
        <v>0</v>
      </c>
      <c r="S364" s="81">
        <f t="shared" si="239"/>
        <v>0</v>
      </c>
      <c r="T364" s="81">
        <f t="shared" si="240"/>
        <v>0</v>
      </c>
      <c r="U364" s="81">
        <f t="shared" si="241"/>
        <v>0</v>
      </c>
      <c r="V364" s="81">
        <f t="shared" si="242"/>
        <v>0</v>
      </c>
      <c r="W364" s="81">
        <f t="shared" si="243"/>
        <v>0</v>
      </c>
      <c r="X364" s="81">
        <f t="shared" si="244"/>
        <v>0</v>
      </c>
      <c r="Y364" s="81">
        <f t="shared" si="245"/>
        <v>0</v>
      </c>
      <c r="Z364" s="81">
        <f t="shared" si="246"/>
        <v>0</v>
      </c>
      <c r="AA364" s="81">
        <f t="shared" si="247"/>
        <v>0</v>
      </c>
      <c r="AB364" s="81">
        <f t="shared" si="248"/>
        <v>2.7983936848923347E-4</v>
      </c>
      <c r="AC364" s="81">
        <f t="shared" si="249"/>
        <v>5.8046484117612783E-2</v>
      </c>
      <c r="AD364" s="81">
        <f t="shared" si="250"/>
        <v>0.14297761971814155</v>
      </c>
      <c r="AE364" s="81">
        <f t="shared" si="251"/>
        <v>0.19970169345869496</v>
      </c>
      <c r="AF364" s="81">
        <f t="shared" ref="AF364:AF418" si="252">AF$345*$K110</f>
        <v>0.19959295220491741</v>
      </c>
      <c r="AG364" s="81">
        <f>AG$345*$K109</f>
        <v>0</v>
      </c>
      <c r="AZ364" s="134">
        <f t="shared" si="233"/>
        <v>0.600598588867856</v>
      </c>
    </row>
    <row r="365" spans="1:52" x14ac:dyDescent="0.3">
      <c r="A365"/>
      <c r="B365"/>
      <c r="C365"/>
      <c r="D365"/>
      <c r="E365"/>
      <c r="F365"/>
      <c r="G365"/>
      <c r="H365"/>
      <c r="I365"/>
      <c r="J365"/>
      <c r="K365"/>
      <c r="M365" s="145">
        <f t="shared" si="232"/>
        <v>95</v>
      </c>
      <c r="N365" s="143">
        <f t="shared" si="234"/>
        <v>1.5833333333333333</v>
      </c>
      <c r="O365" s="90">
        <f t="shared" si="235"/>
        <v>0</v>
      </c>
      <c r="P365" s="90">
        <f t="shared" si="236"/>
        <v>0</v>
      </c>
      <c r="Q365" s="81">
        <f t="shared" si="237"/>
        <v>0</v>
      </c>
      <c r="R365" s="81">
        <f t="shared" si="238"/>
        <v>0</v>
      </c>
      <c r="S365" s="81">
        <f t="shared" si="239"/>
        <v>0</v>
      </c>
      <c r="T365" s="81">
        <f t="shared" si="240"/>
        <v>0</v>
      </c>
      <c r="U365" s="81">
        <f t="shared" si="241"/>
        <v>0</v>
      </c>
      <c r="V365" s="81">
        <f t="shared" si="242"/>
        <v>0</v>
      </c>
      <c r="W365" s="81">
        <f t="shared" si="243"/>
        <v>0</v>
      </c>
      <c r="X365" s="81">
        <f t="shared" si="244"/>
        <v>0</v>
      </c>
      <c r="Y365" s="81">
        <f t="shared" si="245"/>
        <v>0</v>
      </c>
      <c r="Z365" s="81">
        <f t="shared" si="246"/>
        <v>0</v>
      </c>
      <c r="AA365" s="81">
        <f t="shared" si="247"/>
        <v>0</v>
      </c>
      <c r="AB365" s="81">
        <f t="shared" si="248"/>
        <v>3.0894266281211356E-4</v>
      </c>
      <c r="AC365" s="81">
        <f t="shared" si="249"/>
        <v>7.2558105147015994E-2</v>
      </c>
      <c r="AD365" s="81">
        <f t="shared" si="250"/>
        <v>0.1906368262908554</v>
      </c>
      <c r="AE365" s="81">
        <f t="shared" si="251"/>
        <v>0.29955254018804245</v>
      </c>
      <c r="AF365" s="81">
        <f t="shared" si="252"/>
        <v>0.39918590440983481</v>
      </c>
      <c r="AG365" s="81">
        <f t="shared" ref="AG365:AG418" si="253">AG$345*$K110</f>
        <v>0.51254650726746165</v>
      </c>
      <c r="AH365" s="81">
        <f>AH$345*$K109</f>
        <v>0</v>
      </c>
      <c r="AZ365" s="134">
        <f t="shared" si="233"/>
        <v>1.4747888259660225</v>
      </c>
    </row>
    <row r="366" spans="1:52" x14ac:dyDescent="0.3">
      <c r="A366"/>
      <c r="B366"/>
      <c r="C366"/>
      <c r="D366"/>
      <c r="E366"/>
      <c r="F366"/>
      <c r="G366"/>
      <c r="H366"/>
      <c r="I366"/>
      <c r="J366"/>
      <c r="K366"/>
      <c r="M366" s="145">
        <f t="shared" si="232"/>
        <v>100</v>
      </c>
      <c r="N366" s="143">
        <f t="shared" si="234"/>
        <v>1.6666666666666667</v>
      </c>
      <c r="O366" s="90">
        <f t="shared" si="235"/>
        <v>0</v>
      </c>
      <c r="P366" s="90">
        <f t="shared" si="236"/>
        <v>0</v>
      </c>
      <c r="Q366" s="81">
        <f t="shared" si="237"/>
        <v>0</v>
      </c>
      <c r="R366" s="81">
        <f t="shared" si="238"/>
        <v>0</v>
      </c>
      <c r="S366" s="81">
        <f t="shared" si="239"/>
        <v>0</v>
      </c>
      <c r="T366" s="81">
        <f t="shared" si="240"/>
        <v>0</v>
      </c>
      <c r="U366" s="81">
        <f t="shared" si="241"/>
        <v>0</v>
      </c>
      <c r="V366" s="81">
        <f t="shared" si="242"/>
        <v>0</v>
      </c>
      <c r="W366" s="81">
        <f t="shared" si="243"/>
        <v>0</v>
      </c>
      <c r="X366" s="81">
        <f t="shared" si="244"/>
        <v>0</v>
      </c>
      <c r="Y366" s="81">
        <f t="shared" si="245"/>
        <v>0</v>
      </c>
      <c r="Z366" s="81">
        <f t="shared" si="246"/>
        <v>0</v>
      </c>
      <c r="AA366" s="81">
        <f t="shared" si="247"/>
        <v>0</v>
      </c>
      <c r="AB366" s="81">
        <f t="shared" si="248"/>
        <v>2.9103294322880052E-5</v>
      </c>
      <c r="AC366" s="81">
        <f t="shared" si="249"/>
        <v>8.0104148082305607E-2</v>
      </c>
      <c r="AD366" s="81">
        <f t="shared" si="250"/>
        <v>0.23829603286356929</v>
      </c>
      <c r="AE366" s="81">
        <f t="shared" si="251"/>
        <v>0.39940338691738991</v>
      </c>
      <c r="AF366" s="81">
        <f t="shared" si="252"/>
        <v>0.59877885661475228</v>
      </c>
      <c r="AG366" s="81">
        <f t="shared" si="253"/>
        <v>1.0250930145349233</v>
      </c>
      <c r="AH366" s="81">
        <f t="shared" ref="AH366:AH418" si="254">AH$345*$K110</f>
        <v>3.1785114653612681</v>
      </c>
      <c r="AI366" s="81">
        <f>AI$345*$K109</f>
        <v>0</v>
      </c>
      <c r="AZ366" s="134">
        <f t="shared" si="233"/>
        <v>5.5202160076685312</v>
      </c>
    </row>
    <row r="367" spans="1:52" x14ac:dyDescent="0.3">
      <c r="A367"/>
      <c r="B367"/>
      <c r="C367"/>
      <c r="D367"/>
      <c r="E367"/>
      <c r="F367"/>
      <c r="G367"/>
      <c r="H367"/>
      <c r="I367"/>
      <c r="J367"/>
      <c r="K367"/>
      <c r="M367" s="145">
        <f t="shared" si="232"/>
        <v>105</v>
      </c>
      <c r="N367" s="143">
        <f t="shared" si="234"/>
        <v>1.75</v>
      </c>
      <c r="O367" s="90">
        <f t="shared" si="235"/>
        <v>0</v>
      </c>
      <c r="P367" s="90">
        <f t="shared" si="236"/>
        <v>0</v>
      </c>
      <c r="Q367" s="81">
        <f t="shared" si="237"/>
        <v>0</v>
      </c>
      <c r="R367" s="81">
        <f t="shared" si="238"/>
        <v>0</v>
      </c>
      <c r="S367" s="81">
        <f t="shared" si="239"/>
        <v>0</v>
      </c>
      <c r="T367" s="81">
        <f t="shared" si="240"/>
        <v>0</v>
      </c>
      <c r="U367" s="81">
        <f t="shared" si="241"/>
        <v>0</v>
      </c>
      <c r="V367" s="81">
        <f t="shared" si="242"/>
        <v>0</v>
      </c>
      <c r="W367" s="81">
        <f t="shared" si="243"/>
        <v>0</v>
      </c>
      <c r="X367" s="81">
        <f t="shared" si="244"/>
        <v>0</v>
      </c>
      <c r="Y367" s="81">
        <f t="shared" si="245"/>
        <v>0</v>
      </c>
      <c r="Z367" s="81">
        <f t="shared" si="246"/>
        <v>0</v>
      </c>
      <c r="AA367" s="81">
        <f t="shared" si="247"/>
        <v>0</v>
      </c>
      <c r="AB367" s="81">
        <f t="shared" si="248"/>
        <v>0</v>
      </c>
      <c r="AC367" s="81">
        <f t="shared" si="249"/>
        <v>7.5460429352896046E-3</v>
      </c>
      <c r="AD367" s="81">
        <f t="shared" si="250"/>
        <v>0.26307882028138035</v>
      </c>
      <c r="AE367" s="81">
        <f t="shared" si="251"/>
        <v>0.49925423364673749</v>
      </c>
      <c r="AF367" s="81">
        <f t="shared" si="252"/>
        <v>0.79837180881966963</v>
      </c>
      <c r="AG367" s="81">
        <f t="shared" si="253"/>
        <v>1.5376395218023848</v>
      </c>
      <c r="AH367" s="81">
        <f t="shared" si="254"/>
        <v>6.3570229307225361</v>
      </c>
      <c r="AI367" s="81">
        <f t="shared" ref="AI367:AI418" si="255">AI$345*$K110</f>
        <v>0.74749959032612734</v>
      </c>
      <c r="AJ367" s="81">
        <f>AJ$345*$K109</f>
        <v>0</v>
      </c>
      <c r="AZ367" s="134">
        <f t="shared" si="233"/>
        <v>10.210412948534126</v>
      </c>
    </row>
    <row r="368" spans="1:52" x14ac:dyDescent="0.3">
      <c r="A368"/>
      <c r="B368"/>
      <c r="C368"/>
      <c r="D368"/>
      <c r="E368"/>
      <c r="F368"/>
      <c r="G368"/>
      <c r="H368"/>
      <c r="I368"/>
      <c r="J368"/>
      <c r="K368"/>
      <c r="M368" s="145">
        <f t="shared" si="232"/>
        <v>110</v>
      </c>
      <c r="N368" s="143">
        <f t="shared" si="234"/>
        <v>1.8333333333333333</v>
      </c>
      <c r="O368" s="90">
        <f t="shared" si="235"/>
        <v>0</v>
      </c>
      <c r="P368" s="90">
        <f t="shared" si="236"/>
        <v>0</v>
      </c>
      <c r="Q368" s="81">
        <f t="shared" si="237"/>
        <v>0</v>
      </c>
      <c r="R368" s="81">
        <f t="shared" si="238"/>
        <v>0</v>
      </c>
      <c r="S368" s="81">
        <f t="shared" si="239"/>
        <v>0</v>
      </c>
      <c r="T368" s="81">
        <f t="shared" si="240"/>
        <v>0</v>
      </c>
      <c r="U368" s="81">
        <f t="shared" si="241"/>
        <v>0</v>
      </c>
      <c r="V368" s="81">
        <f t="shared" si="242"/>
        <v>0</v>
      </c>
      <c r="W368" s="81">
        <f t="shared" si="243"/>
        <v>0</v>
      </c>
      <c r="X368" s="81">
        <f t="shared" si="244"/>
        <v>0</v>
      </c>
      <c r="Y368" s="81">
        <f t="shared" si="245"/>
        <v>0</v>
      </c>
      <c r="Z368" s="81">
        <f t="shared" si="246"/>
        <v>0</v>
      </c>
      <c r="AA368" s="81">
        <f t="shared" si="247"/>
        <v>0</v>
      </c>
      <c r="AB368" s="81">
        <f t="shared" si="248"/>
        <v>0</v>
      </c>
      <c r="AC368" s="81">
        <f t="shared" si="249"/>
        <v>0</v>
      </c>
      <c r="AD368" s="81">
        <f t="shared" si="250"/>
        <v>2.4782787417811012E-2</v>
      </c>
      <c r="AE368" s="81">
        <f t="shared" si="251"/>
        <v>0.5511766739459979</v>
      </c>
      <c r="AF368" s="81">
        <f t="shared" si="252"/>
        <v>0.9979647610245872</v>
      </c>
      <c r="AG368" s="81">
        <f t="shared" si="253"/>
        <v>2.0501860290698466</v>
      </c>
      <c r="AH368" s="81">
        <f t="shared" si="254"/>
        <v>9.5355343960838042</v>
      </c>
      <c r="AI368" s="81">
        <f t="shared" si="255"/>
        <v>1.4949991806522547</v>
      </c>
      <c r="AJ368" s="81">
        <f t="shared" ref="AJ368:AJ418" si="256">AJ$345*$K110</f>
        <v>0.52449247432503965</v>
      </c>
      <c r="AK368" s="81">
        <f>AK$345*$K109</f>
        <v>0</v>
      </c>
      <c r="AZ368" s="134">
        <f t="shared" si="233"/>
        <v>15.179136302519341</v>
      </c>
    </row>
    <row r="369" spans="1:52" x14ac:dyDescent="0.3">
      <c r="A369"/>
      <c r="B369"/>
      <c r="C369"/>
      <c r="D369"/>
      <c r="E369"/>
      <c r="F369"/>
      <c r="G369"/>
      <c r="H369"/>
      <c r="I369"/>
      <c r="J369"/>
      <c r="K369"/>
      <c r="M369" s="145">
        <f t="shared" si="232"/>
        <v>115</v>
      </c>
      <c r="N369" s="143">
        <f t="shared" si="234"/>
        <v>1.9166666666666667</v>
      </c>
      <c r="O369" s="90">
        <f t="shared" si="235"/>
        <v>0</v>
      </c>
      <c r="P369" s="90">
        <f t="shared" si="236"/>
        <v>0</v>
      </c>
      <c r="Q369" s="81">
        <f t="shared" si="237"/>
        <v>0</v>
      </c>
      <c r="R369" s="81">
        <f t="shared" si="238"/>
        <v>0</v>
      </c>
      <c r="S369" s="81">
        <f t="shared" si="239"/>
        <v>0</v>
      </c>
      <c r="T369" s="81">
        <f t="shared" si="240"/>
        <v>0</v>
      </c>
      <c r="U369" s="81">
        <f t="shared" si="241"/>
        <v>0</v>
      </c>
      <c r="V369" s="81">
        <f t="shared" si="242"/>
        <v>0</v>
      </c>
      <c r="W369" s="81">
        <f t="shared" si="243"/>
        <v>0</v>
      </c>
      <c r="X369" s="81">
        <f t="shared" si="244"/>
        <v>0</v>
      </c>
      <c r="Y369" s="81">
        <f t="shared" si="245"/>
        <v>0</v>
      </c>
      <c r="Z369" s="81">
        <f t="shared" si="246"/>
        <v>0</v>
      </c>
      <c r="AA369" s="81">
        <f t="shared" si="247"/>
        <v>0</v>
      </c>
      <c r="AB369" s="81">
        <f t="shared" si="248"/>
        <v>0</v>
      </c>
      <c r="AC369" s="81">
        <f t="shared" si="249"/>
        <v>0</v>
      </c>
      <c r="AD369" s="81">
        <f t="shared" si="250"/>
        <v>0</v>
      </c>
      <c r="AE369" s="81">
        <f t="shared" si="251"/>
        <v>5.192244029926029E-2</v>
      </c>
      <c r="AF369" s="81">
        <f t="shared" si="252"/>
        <v>1.1017530961711437</v>
      </c>
      <c r="AG369" s="81">
        <f t="shared" si="253"/>
        <v>2.5627325363373084</v>
      </c>
      <c r="AH369" s="81">
        <f t="shared" si="254"/>
        <v>12.714045861445072</v>
      </c>
      <c r="AI369" s="81">
        <f t="shared" si="255"/>
        <v>2.2424987709783819</v>
      </c>
      <c r="AJ369" s="81">
        <f t="shared" si="256"/>
        <v>1.0489849486500793</v>
      </c>
      <c r="AK369" s="81">
        <f t="shared" ref="AK369:AK418" si="257">AK$345*$K110</f>
        <v>0.42129823888793383</v>
      </c>
      <c r="AL369" s="81">
        <f>AL$345*$K109</f>
        <v>0</v>
      </c>
      <c r="AZ369" s="134">
        <f t="shared" si="233"/>
        <v>20.143235892769184</v>
      </c>
    </row>
    <row r="370" spans="1:52" x14ac:dyDescent="0.3">
      <c r="A370"/>
      <c r="B370"/>
      <c r="C370"/>
      <c r="D370"/>
      <c r="E370"/>
      <c r="F370"/>
      <c r="G370"/>
      <c r="H370"/>
      <c r="I370"/>
      <c r="J370"/>
      <c r="K370"/>
      <c r="M370" s="145">
        <f t="shared" si="232"/>
        <v>120</v>
      </c>
      <c r="N370" s="143">
        <f t="shared" si="234"/>
        <v>2</v>
      </c>
      <c r="O370" s="90">
        <f t="shared" si="235"/>
        <v>0</v>
      </c>
      <c r="P370" s="90">
        <f t="shared" si="236"/>
        <v>0</v>
      </c>
      <c r="Q370" s="81">
        <f t="shared" si="237"/>
        <v>0</v>
      </c>
      <c r="R370" s="81">
        <f t="shared" si="238"/>
        <v>0</v>
      </c>
      <c r="S370" s="81">
        <f t="shared" si="239"/>
        <v>0</v>
      </c>
      <c r="T370" s="81">
        <f t="shared" si="240"/>
        <v>0</v>
      </c>
      <c r="U370" s="81">
        <f t="shared" si="241"/>
        <v>0</v>
      </c>
      <c r="V370" s="81">
        <f t="shared" si="242"/>
        <v>0</v>
      </c>
      <c r="W370" s="81">
        <f t="shared" si="243"/>
        <v>0</v>
      </c>
      <c r="X370" s="81">
        <f t="shared" si="244"/>
        <v>0</v>
      </c>
      <c r="Y370" s="81">
        <f t="shared" si="245"/>
        <v>0</v>
      </c>
      <c r="Z370" s="81">
        <f t="shared" si="246"/>
        <v>0</v>
      </c>
      <c r="AA370" s="81">
        <f t="shared" si="247"/>
        <v>0</v>
      </c>
      <c r="AB370" s="81">
        <f t="shared" si="248"/>
        <v>0</v>
      </c>
      <c r="AC370" s="81">
        <f t="shared" si="249"/>
        <v>0</v>
      </c>
      <c r="AD370" s="81">
        <f t="shared" si="250"/>
        <v>0</v>
      </c>
      <c r="AE370" s="81">
        <f t="shared" si="251"/>
        <v>0</v>
      </c>
      <c r="AF370" s="81">
        <f t="shared" si="252"/>
        <v>0.10378833514655626</v>
      </c>
      <c r="AG370" s="81">
        <f t="shared" si="253"/>
        <v>2.829256720116387</v>
      </c>
      <c r="AH370" s="81">
        <f t="shared" si="254"/>
        <v>15.892557326806342</v>
      </c>
      <c r="AI370" s="81">
        <f t="shared" si="255"/>
        <v>2.9899983613045094</v>
      </c>
      <c r="AJ370" s="81">
        <f t="shared" si="256"/>
        <v>1.5734774229751189</v>
      </c>
      <c r="AK370" s="81">
        <f t="shared" si="257"/>
        <v>0.84259647777586766</v>
      </c>
      <c r="AL370" s="81">
        <f t="shared" ref="AL370:AL418" si="258">AL$345*$K110</f>
        <v>0.35932856629446813</v>
      </c>
      <c r="AM370" s="81">
        <f>AM$345*$K109</f>
        <v>0</v>
      </c>
      <c r="AZ370" s="134">
        <f t="shared" si="233"/>
        <v>24.591003210419249</v>
      </c>
    </row>
    <row r="371" spans="1:52" x14ac:dyDescent="0.3">
      <c r="A371"/>
      <c r="B371"/>
      <c r="C371"/>
      <c r="D371"/>
      <c r="E371"/>
      <c r="F371"/>
      <c r="G371"/>
      <c r="H371"/>
      <c r="I371"/>
      <c r="J371"/>
      <c r="K371"/>
      <c r="M371" s="145">
        <f t="shared" si="232"/>
        <v>125</v>
      </c>
      <c r="N371" s="143">
        <f t="shared" si="234"/>
        <v>2.0833333333333335</v>
      </c>
      <c r="O371" s="90">
        <f t="shared" si="235"/>
        <v>0</v>
      </c>
      <c r="P371" s="90">
        <f t="shared" si="236"/>
        <v>0</v>
      </c>
      <c r="Q371" s="81">
        <f t="shared" si="237"/>
        <v>0</v>
      </c>
      <c r="R371" s="81">
        <f t="shared" si="238"/>
        <v>0</v>
      </c>
      <c r="S371" s="81">
        <f t="shared" si="239"/>
        <v>0</v>
      </c>
      <c r="T371" s="81">
        <f t="shared" si="240"/>
        <v>0</v>
      </c>
      <c r="U371" s="81">
        <f t="shared" si="241"/>
        <v>0</v>
      </c>
      <c r="V371" s="81">
        <f t="shared" si="242"/>
        <v>0</v>
      </c>
      <c r="W371" s="81">
        <f t="shared" si="243"/>
        <v>0</v>
      </c>
      <c r="X371" s="81">
        <f t="shared" si="244"/>
        <v>0</v>
      </c>
      <c r="Y371" s="81">
        <f t="shared" si="245"/>
        <v>0</v>
      </c>
      <c r="Z371" s="81">
        <f t="shared" si="246"/>
        <v>0</v>
      </c>
      <c r="AA371" s="81">
        <f t="shared" si="247"/>
        <v>0</v>
      </c>
      <c r="AB371" s="81">
        <f t="shared" si="248"/>
        <v>0</v>
      </c>
      <c r="AC371" s="81">
        <f t="shared" si="249"/>
        <v>0</v>
      </c>
      <c r="AD371" s="81">
        <f t="shared" si="250"/>
        <v>0</v>
      </c>
      <c r="AE371" s="81">
        <f t="shared" si="251"/>
        <v>0</v>
      </c>
      <c r="AF371" s="81">
        <f t="shared" si="252"/>
        <v>0</v>
      </c>
      <c r="AG371" s="81">
        <f t="shared" si="253"/>
        <v>0.26652418377907799</v>
      </c>
      <c r="AH371" s="81">
        <f t="shared" si="254"/>
        <v>17.545383288794191</v>
      </c>
      <c r="AI371" s="81">
        <f t="shared" si="255"/>
        <v>3.7374979516306372</v>
      </c>
      <c r="AJ371" s="81">
        <f t="shared" si="256"/>
        <v>2.0979698973001586</v>
      </c>
      <c r="AK371" s="81">
        <f t="shared" si="257"/>
        <v>1.2638947166638015</v>
      </c>
      <c r="AL371" s="81">
        <f t="shared" si="258"/>
        <v>0.71865713258893626</v>
      </c>
      <c r="AM371" s="81">
        <f t="shared" ref="AM371:AM418" si="259">AM$345*$K110</f>
        <v>0.31710076500256063</v>
      </c>
      <c r="AN371" s="81">
        <f>AN$345*$K109</f>
        <v>0</v>
      </c>
      <c r="AZ371" s="134">
        <f t="shared" si="233"/>
        <v>25.947027935759365</v>
      </c>
    </row>
    <row r="372" spans="1:52" x14ac:dyDescent="0.3">
      <c r="A372"/>
      <c r="B372"/>
      <c r="C372"/>
      <c r="D372"/>
      <c r="E372"/>
      <c r="F372"/>
      <c r="G372"/>
      <c r="H372"/>
      <c r="I372"/>
      <c r="J372"/>
      <c r="K372"/>
      <c r="M372" s="145">
        <f t="shared" si="232"/>
        <v>130</v>
      </c>
      <c r="N372" s="143">
        <f t="shared" si="234"/>
        <v>2.1666666666666665</v>
      </c>
      <c r="O372" s="90">
        <f t="shared" si="235"/>
        <v>0</v>
      </c>
      <c r="P372" s="90">
        <f t="shared" si="236"/>
        <v>0</v>
      </c>
      <c r="Q372" s="81">
        <f t="shared" si="237"/>
        <v>0</v>
      </c>
      <c r="R372" s="81">
        <f t="shared" si="238"/>
        <v>0</v>
      </c>
      <c r="S372" s="81">
        <f t="shared" si="239"/>
        <v>0</v>
      </c>
      <c r="T372" s="81">
        <f t="shared" si="240"/>
        <v>0</v>
      </c>
      <c r="U372" s="81">
        <f t="shared" si="241"/>
        <v>0</v>
      </c>
      <c r="V372" s="81">
        <f t="shared" si="242"/>
        <v>0</v>
      </c>
      <c r="W372" s="81">
        <f t="shared" si="243"/>
        <v>0</v>
      </c>
      <c r="X372" s="81">
        <f t="shared" si="244"/>
        <v>0</v>
      </c>
      <c r="Y372" s="81">
        <f t="shared" si="245"/>
        <v>0</v>
      </c>
      <c r="Z372" s="81">
        <f t="shared" si="246"/>
        <v>0</v>
      </c>
      <c r="AA372" s="81">
        <f t="shared" si="247"/>
        <v>0</v>
      </c>
      <c r="AB372" s="81">
        <f t="shared" si="248"/>
        <v>0</v>
      </c>
      <c r="AC372" s="81">
        <f t="shared" si="249"/>
        <v>0</v>
      </c>
      <c r="AD372" s="81">
        <f t="shared" si="250"/>
        <v>0</v>
      </c>
      <c r="AE372" s="81">
        <f t="shared" si="251"/>
        <v>0</v>
      </c>
      <c r="AF372" s="81">
        <f t="shared" si="252"/>
        <v>0</v>
      </c>
      <c r="AG372" s="81">
        <f t="shared" si="253"/>
        <v>0</v>
      </c>
      <c r="AH372" s="81">
        <f t="shared" si="254"/>
        <v>1.6528259619878467</v>
      </c>
      <c r="AI372" s="81">
        <f t="shared" si="255"/>
        <v>4.1261977386002213</v>
      </c>
      <c r="AJ372" s="81">
        <f t="shared" si="256"/>
        <v>2.6224623716251987</v>
      </c>
      <c r="AK372" s="81">
        <f t="shared" si="257"/>
        <v>1.6851929555517353</v>
      </c>
      <c r="AL372" s="81">
        <f t="shared" si="258"/>
        <v>1.0779856988834045</v>
      </c>
      <c r="AM372" s="81">
        <f t="shared" si="259"/>
        <v>0.63420153000512125</v>
      </c>
      <c r="AN372" s="81">
        <f t="shared" ref="AN372:AN418" si="260">AN$345*$K110</f>
        <v>0.28606512448073684</v>
      </c>
      <c r="AO372" s="81">
        <f>AO$345*$K109</f>
        <v>0</v>
      </c>
      <c r="AZ372" s="134">
        <f t="shared" si="233"/>
        <v>12.084931381134265</v>
      </c>
    </row>
    <row r="373" spans="1:52" x14ac:dyDescent="0.3">
      <c r="A373"/>
      <c r="B373"/>
      <c r="C373"/>
      <c r="D373"/>
      <c r="E373"/>
      <c r="F373"/>
      <c r="G373"/>
      <c r="H373"/>
      <c r="I373"/>
      <c r="J373"/>
      <c r="K373"/>
      <c r="M373" s="145">
        <f t="shared" si="232"/>
        <v>135</v>
      </c>
      <c r="N373" s="143">
        <f t="shared" si="234"/>
        <v>2.25</v>
      </c>
      <c r="O373" s="90">
        <f t="shared" si="235"/>
        <v>0</v>
      </c>
      <c r="P373" s="90">
        <f t="shared" si="236"/>
        <v>0</v>
      </c>
      <c r="Q373" s="81">
        <f t="shared" si="237"/>
        <v>0</v>
      </c>
      <c r="R373" s="81">
        <f t="shared" si="238"/>
        <v>0</v>
      </c>
      <c r="S373" s="81">
        <f t="shared" si="239"/>
        <v>0</v>
      </c>
      <c r="T373" s="81">
        <f t="shared" si="240"/>
        <v>0</v>
      </c>
      <c r="U373" s="81">
        <f t="shared" si="241"/>
        <v>0</v>
      </c>
      <c r="V373" s="81">
        <f t="shared" si="242"/>
        <v>0</v>
      </c>
      <c r="W373" s="81">
        <f t="shared" si="243"/>
        <v>0</v>
      </c>
      <c r="X373" s="81">
        <f t="shared" si="244"/>
        <v>0</v>
      </c>
      <c r="Y373" s="81">
        <f t="shared" si="245"/>
        <v>0</v>
      </c>
      <c r="Z373" s="81">
        <f t="shared" si="246"/>
        <v>0</v>
      </c>
      <c r="AA373" s="81">
        <f t="shared" si="247"/>
        <v>0</v>
      </c>
      <c r="AB373" s="81">
        <f t="shared" si="248"/>
        <v>0</v>
      </c>
      <c r="AC373" s="81">
        <f t="shared" si="249"/>
        <v>0</v>
      </c>
      <c r="AD373" s="81">
        <f t="shared" si="250"/>
        <v>0</v>
      </c>
      <c r="AE373" s="81">
        <f t="shared" si="251"/>
        <v>0</v>
      </c>
      <c r="AF373" s="81">
        <f t="shared" si="252"/>
        <v>0</v>
      </c>
      <c r="AG373" s="81">
        <f t="shared" si="253"/>
        <v>0</v>
      </c>
      <c r="AH373" s="81">
        <f t="shared" si="254"/>
        <v>0</v>
      </c>
      <c r="AI373" s="81">
        <f t="shared" si="255"/>
        <v>0.38869978696958324</v>
      </c>
      <c r="AJ373" s="81">
        <f t="shared" si="256"/>
        <v>2.8951984582742178</v>
      </c>
      <c r="AK373" s="81">
        <f t="shared" si="257"/>
        <v>2.1064911944396694</v>
      </c>
      <c r="AL373" s="81">
        <f t="shared" si="258"/>
        <v>1.4373142651778725</v>
      </c>
      <c r="AM373" s="81">
        <f t="shared" si="259"/>
        <v>0.95130229500768193</v>
      </c>
      <c r="AN373" s="81">
        <f t="shared" si="260"/>
        <v>0.57213024896147369</v>
      </c>
      <c r="AO373" s="81">
        <f t="shared" ref="AO373:AO418" si="261">AO$345*$K110</f>
        <v>0.26207293683710114</v>
      </c>
      <c r="AP373" s="81">
        <f>AP$345*$K109</f>
        <v>0</v>
      </c>
      <c r="AZ373" s="134">
        <f t="shared" si="233"/>
        <v>8.6132091856675999</v>
      </c>
    </row>
    <row r="374" spans="1:52" x14ac:dyDescent="0.3">
      <c r="A374"/>
      <c r="B374"/>
      <c r="C374"/>
      <c r="D374"/>
      <c r="E374"/>
      <c r="F374"/>
      <c r="G374"/>
      <c r="H374"/>
      <c r="I374"/>
      <c r="J374"/>
      <c r="K374"/>
      <c r="M374" s="145">
        <f t="shared" si="232"/>
        <v>140</v>
      </c>
      <c r="N374" s="143">
        <f t="shared" si="234"/>
        <v>2.3333333333333335</v>
      </c>
      <c r="O374" s="90">
        <f t="shared" si="235"/>
        <v>0</v>
      </c>
      <c r="P374" s="90">
        <f t="shared" si="236"/>
        <v>0</v>
      </c>
      <c r="Q374" s="81">
        <f t="shared" si="237"/>
        <v>0</v>
      </c>
      <c r="R374" s="81">
        <f t="shared" si="238"/>
        <v>0</v>
      </c>
      <c r="S374" s="81">
        <f t="shared" si="239"/>
        <v>0</v>
      </c>
      <c r="T374" s="81">
        <f t="shared" si="240"/>
        <v>0</v>
      </c>
      <c r="U374" s="81">
        <f t="shared" si="241"/>
        <v>0</v>
      </c>
      <c r="V374" s="81">
        <f t="shared" si="242"/>
        <v>0</v>
      </c>
      <c r="W374" s="81">
        <f t="shared" si="243"/>
        <v>0</v>
      </c>
      <c r="X374" s="81">
        <f t="shared" si="244"/>
        <v>0</v>
      </c>
      <c r="Y374" s="81">
        <f t="shared" si="245"/>
        <v>0</v>
      </c>
      <c r="Z374" s="81">
        <f t="shared" si="246"/>
        <v>0</v>
      </c>
      <c r="AA374" s="81">
        <f t="shared" si="247"/>
        <v>0</v>
      </c>
      <c r="AB374" s="81">
        <f t="shared" si="248"/>
        <v>0</v>
      </c>
      <c r="AC374" s="81">
        <f t="shared" si="249"/>
        <v>0</v>
      </c>
      <c r="AD374" s="81">
        <f t="shared" si="250"/>
        <v>0</v>
      </c>
      <c r="AE374" s="81">
        <f t="shared" si="251"/>
        <v>0</v>
      </c>
      <c r="AF374" s="81">
        <f t="shared" si="252"/>
        <v>0</v>
      </c>
      <c r="AG374" s="81">
        <f t="shared" si="253"/>
        <v>0</v>
      </c>
      <c r="AH374" s="81">
        <f t="shared" si="254"/>
        <v>0</v>
      </c>
      <c r="AI374" s="81">
        <f t="shared" si="255"/>
        <v>0</v>
      </c>
      <c r="AJ374" s="81">
        <f t="shared" si="256"/>
        <v>0.27273608664901849</v>
      </c>
      <c r="AK374" s="81">
        <f t="shared" si="257"/>
        <v>2.3255662786613938</v>
      </c>
      <c r="AL374" s="81">
        <f t="shared" si="258"/>
        <v>1.7966428314723408</v>
      </c>
      <c r="AM374" s="81">
        <f t="shared" si="259"/>
        <v>1.2684030600102425</v>
      </c>
      <c r="AN374" s="81">
        <f t="shared" si="260"/>
        <v>0.85819537344221053</v>
      </c>
      <c r="AO374" s="81">
        <f t="shared" si="261"/>
        <v>0.52414587367420229</v>
      </c>
      <c r="AP374" s="81">
        <f t="shared" ref="AP374:AP418" si="262">AP$345*$K110</f>
        <v>0.2428416769835372</v>
      </c>
      <c r="AQ374" s="81">
        <f>AQ$345*$K109</f>
        <v>0</v>
      </c>
      <c r="AZ374" s="134">
        <f t="shared" si="233"/>
        <v>7.2885311808929458</v>
      </c>
    </row>
    <row r="375" spans="1:52" x14ac:dyDescent="0.3">
      <c r="A375"/>
      <c r="B375"/>
      <c r="C375"/>
      <c r="D375"/>
      <c r="E375"/>
      <c r="F375"/>
      <c r="G375"/>
      <c r="H375"/>
      <c r="I375"/>
      <c r="J375"/>
      <c r="K375"/>
      <c r="M375" s="145">
        <f t="shared" si="232"/>
        <v>145</v>
      </c>
      <c r="N375" s="143">
        <f t="shared" si="234"/>
        <v>2.4166666666666665</v>
      </c>
      <c r="O375" s="90">
        <f t="shared" si="235"/>
        <v>0</v>
      </c>
      <c r="P375" s="90">
        <f t="shared" si="236"/>
        <v>0</v>
      </c>
      <c r="Q375" s="81">
        <f t="shared" si="237"/>
        <v>0</v>
      </c>
      <c r="R375" s="81">
        <f t="shared" si="238"/>
        <v>0</v>
      </c>
      <c r="S375" s="81">
        <f t="shared" si="239"/>
        <v>0</v>
      </c>
      <c r="T375" s="81">
        <f t="shared" si="240"/>
        <v>0</v>
      </c>
      <c r="U375" s="81">
        <f t="shared" si="241"/>
        <v>0</v>
      </c>
      <c r="V375" s="81">
        <f t="shared" si="242"/>
        <v>0</v>
      </c>
      <c r="W375" s="81">
        <f t="shared" si="243"/>
        <v>0</v>
      </c>
      <c r="X375" s="81">
        <f t="shared" si="244"/>
        <v>0</v>
      </c>
      <c r="Y375" s="81">
        <f t="shared" si="245"/>
        <v>0</v>
      </c>
      <c r="Z375" s="81">
        <f t="shared" si="246"/>
        <v>0</v>
      </c>
      <c r="AA375" s="81">
        <f t="shared" si="247"/>
        <v>0</v>
      </c>
      <c r="AB375" s="81">
        <f t="shared" si="248"/>
        <v>0</v>
      </c>
      <c r="AC375" s="81">
        <f t="shared" si="249"/>
        <v>0</v>
      </c>
      <c r="AD375" s="81">
        <f t="shared" si="250"/>
        <v>0</v>
      </c>
      <c r="AE375" s="81">
        <f t="shared" si="251"/>
        <v>0</v>
      </c>
      <c r="AF375" s="81">
        <f t="shared" si="252"/>
        <v>0</v>
      </c>
      <c r="AG375" s="81">
        <f t="shared" si="253"/>
        <v>0</v>
      </c>
      <c r="AH375" s="81">
        <f t="shared" si="254"/>
        <v>0</v>
      </c>
      <c r="AI375" s="81">
        <f t="shared" si="255"/>
        <v>0</v>
      </c>
      <c r="AJ375" s="81">
        <f t="shared" si="256"/>
        <v>0</v>
      </c>
      <c r="AK375" s="81">
        <f t="shared" si="257"/>
        <v>0.21907508422172389</v>
      </c>
      <c r="AL375" s="81">
        <f t="shared" si="258"/>
        <v>1.9834936859454633</v>
      </c>
      <c r="AM375" s="81">
        <f t="shared" si="259"/>
        <v>1.5855038250128033</v>
      </c>
      <c r="AN375" s="81">
        <f t="shared" si="260"/>
        <v>1.1442604979229474</v>
      </c>
      <c r="AO375" s="81">
        <f t="shared" si="261"/>
        <v>0.78621881051130349</v>
      </c>
      <c r="AP375" s="81">
        <f t="shared" si="262"/>
        <v>0.4856833539670744</v>
      </c>
      <c r="AQ375" s="81">
        <f t="shared" ref="AQ375:AQ418" si="263">AQ$345*$K110</f>
        <v>0.22700074205217918</v>
      </c>
      <c r="AR375" s="81">
        <f>AR$345*$K109</f>
        <v>0</v>
      </c>
      <c r="AZ375" s="134">
        <f t="shared" si="233"/>
        <v>6.4312359996334942</v>
      </c>
    </row>
    <row r="376" spans="1:52" x14ac:dyDescent="0.3">
      <c r="A376"/>
      <c r="B376"/>
      <c r="C376"/>
      <c r="D376"/>
      <c r="E376"/>
      <c r="F376"/>
      <c r="G376"/>
      <c r="H376"/>
      <c r="I376"/>
      <c r="J376"/>
      <c r="K376"/>
      <c r="M376" s="145">
        <f t="shared" si="232"/>
        <v>150</v>
      </c>
      <c r="N376" s="143">
        <f t="shared" si="234"/>
        <v>2.5</v>
      </c>
      <c r="O376" s="90">
        <f t="shared" si="235"/>
        <v>0</v>
      </c>
      <c r="P376" s="90">
        <f t="shared" si="236"/>
        <v>0</v>
      </c>
      <c r="Q376" s="81">
        <f t="shared" si="237"/>
        <v>0</v>
      </c>
      <c r="R376" s="81">
        <f t="shared" si="238"/>
        <v>0</v>
      </c>
      <c r="S376" s="81">
        <f t="shared" si="239"/>
        <v>0</v>
      </c>
      <c r="T376" s="81">
        <f t="shared" si="240"/>
        <v>0</v>
      </c>
      <c r="U376" s="81">
        <f t="shared" si="241"/>
        <v>0</v>
      </c>
      <c r="V376" s="81">
        <f t="shared" si="242"/>
        <v>0</v>
      </c>
      <c r="W376" s="81">
        <f t="shared" si="243"/>
        <v>0</v>
      </c>
      <c r="X376" s="81">
        <f t="shared" si="244"/>
        <v>0</v>
      </c>
      <c r="Y376" s="81">
        <f t="shared" si="245"/>
        <v>0</v>
      </c>
      <c r="Z376" s="81">
        <f t="shared" si="246"/>
        <v>0</v>
      </c>
      <c r="AA376" s="81">
        <f t="shared" si="247"/>
        <v>0</v>
      </c>
      <c r="AB376" s="81">
        <f t="shared" si="248"/>
        <v>0</v>
      </c>
      <c r="AC376" s="81">
        <f t="shared" si="249"/>
        <v>0</v>
      </c>
      <c r="AD376" s="81">
        <f t="shared" si="250"/>
        <v>0</v>
      </c>
      <c r="AE376" s="81">
        <f t="shared" si="251"/>
        <v>0</v>
      </c>
      <c r="AF376" s="81">
        <f t="shared" si="252"/>
        <v>0</v>
      </c>
      <c r="AG376" s="81">
        <f t="shared" si="253"/>
        <v>0</v>
      </c>
      <c r="AH376" s="81">
        <f t="shared" si="254"/>
        <v>0</v>
      </c>
      <c r="AI376" s="81">
        <f t="shared" si="255"/>
        <v>0</v>
      </c>
      <c r="AJ376" s="81">
        <f t="shared" si="256"/>
        <v>0</v>
      </c>
      <c r="AK376" s="81">
        <f t="shared" si="257"/>
        <v>0</v>
      </c>
      <c r="AL376" s="81">
        <f t="shared" si="258"/>
        <v>0.186850854473122</v>
      </c>
      <c r="AM376" s="81">
        <f t="shared" si="259"/>
        <v>1.7503962228141339</v>
      </c>
      <c r="AN376" s="81">
        <f t="shared" si="260"/>
        <v>1.4303256224036842</v>
      </c>
      <c r="AO376" s="81">
        <f t="shared" si="261"/>
        <v>1.0482917473484046</v>
      </c>
      <c r="AP376" s="81">
        <f t="shared" si="262"/>
        <v>0.72852503095061172</v>
      </c>
      <c r="AQ376" s="81">
        <f t="shared" si="263"/>
        <v>0.45400148410435837</v>
      </c>
      <c r="AR376" s="81">
        <f t="shared" ref="AR376:AR418" si="264">AR$345*$K110</f>
        <v>0.21367209388346961</v>
      </c>
      <c r="AS376" s="81">
        <f>AS$345*$K109</f>
        <v>0</v>
      </c>
      <c r="AZ376" s="134">
        <f t="shared" si="233"/>
        <v>5.8120630559777835</v>
      </c>
    </row>
    <row r="377" spans="1:52" x14ac:dyDescent="0.3">
      <c r="A377"/>
      <c r="B377"/>
      <c r="C377"/>
      <c r="D377"/>
      <c r="E377"/>
      <c r="F377"/>
      <c r="G377"/>
      <c r="H377"/>
      <c r="I377"/>
      <c r="J377"/>
      <c r="K377"/>
      <c r="M377" s="145">
        <f t="shared" si="232"/>
        <v>155</v>
      </c>
      <c r="N377" s="143">
        <f t="shared" si="234"/>
        <v>2.5833333333333335</v>
      </c>
      <c r="O377" s="90">
        <f t="shared" si="235"/>
        <v>0</v>
      </c>
      <c r="P377" s="90">
        <f t="shared" si="236"/>
        <v>0</v>
      </c>
      <c r="Q377" s="81">
        <f t="shared" si="237"/>
        <v>0</v>
      </c>
      <c r="R377" s="81">
        <f t="shared" si="238"/>
        <v>0</v>
      </c>
      <c r="S377" s="81">
        <f t="shared" si="239"/>
        <v>0</v>
      </c>
      <c r="T377" s="81">
        <f t="shared" si="240"/>
        <v>0</v>
      </c>
      <c r="U377" s="81">
        <f t="shared" si="241"/>
        <v>0</v>
      </c>
      <c r="V377" s="81">
        <f t="shared" si="242"/>
        <v>0</v>
      </c>
      <c r="W377" s="81">
        <f t="shared" si="243"/>
        <v>0</v>
      </c>
      <c r="X377" s="81">
        <f t="shared" si="244"/>
        <v>0</v>
      </c>
      <c r="Y377" s="81">
        <f t="shared" si="245"/>
        <v>0</v>
      </c>
      <c r="Z377" s="81">
        <f t="shared" si="246"/>
        <v>0</v>
      </c>
      <c r="AA377" s="81">
        <f t="shared" si="247"/>
        <v>0</v>
      </c>
      <c r="AB377" s="81">
        <f t="shared" si="248"/>
        <v>0</v>
      </c>
      <c r="AC377" s="81">
        <f t="shared" si="249"/>
        <v>0</v>
      </c>
      <c r="AD377" s="81">
        <f t="shared" si="250"/>
        <v>0</v>
      </c>
      <c r="AE377" s="81">
        <f t="shared" si="251"/>
        <v>0</v>
      </c>
      <c r="AF377" s="81">
        <f t="shared" si="252"/>
        <v>0</v>
      </c>
      <c r="AG377" s="81">
        <f t="shared" si="253"/>
        <v>0</v>
      </c>
      <c r="AH377" s="81">
        <f t="shared" si="254"/>
        <v>0</v>
      </c>
      <c r="AI377" s="81">
        <f t="shared" si="255"/>
        <v>0</v>
      </c>
      <c r="AJ377" s="81">
        <f t="shared" si="256"/>
        <v>0</v>
      </c>
      <c r="AK377" s="81">
        <f t="shared" si="257"/>
        <v>0</v>
      </c>
      <c r="AL377" s="81">
        <f t="shared" si="258"/>
        <v>0</v>
      </c>
      <c r="AM377" s="81">
        <f t="shared" si="259"/>
        <v>0.16489239780133025</v>
      </c>
      <c r="AN377" s="81">
        <f t="shared" si="260"/>
        <v>1.5790794871336666</v>
      </c>
      <c r="AO377" s="81">
        <f t="shared" si="261"/>
        <v>1.3103646841855059</v>
      </c>
      <c r="AP377" s="81">
        <f t="shared" si="262"/>
        <v>0.97136670793414881</v>
      </c>
      <c r="AQ377" s="81">
        <f t="shared" si="263"/>
        <v>0.6810022261565376</v>
      </c>
      <c r="AR377" s="81">
        <f t="shared" si="264"/>
        <v>0.42734418776693922</v>
      </c>
      <c r="AS377" s="81">
        <f t="shared" ref="AS377:AS418" si="265">AS$345*$K110</f>
        <v>0.20226444455176232</v>
      </c>
      <c r="AT377" s="81">
        <f>AT$345*$K109</f>
        <v>0</v>
      </c>
      <c r="AZ377" s="134">
        <f t="shared" si="233"/>
        <v>5.3363141355298902</v>
      </c>
    </row>
    <row r="378" spans="1:52" x14ac:dyDescent="0.3">
      <c r="A378"/>
      <c r="B378"/>
      <c r="C378"/>
      <c r="D378"/>
      <c r="E378"/>
      <c r="F378"/>
      <c r="G378"/>
      <c r="H378"/>
      <c r="I378"/>
      <c r="J378"/>
      <c r="K378"/>
      <c r="M378" s="145">
        <f t="shared" ref="M378:M409" si="266">M299</f>
        <v>160</v>
      </c>
      <c r="N378" s="143">
        <f t="shared" si="234"/>
        <v>2.6666666666666665</v>
      </c>
      <c r="O378" s="90">
        <f t="shared" si="235"/>
        <v>0</v>
      </c>
      <c r="P378" s="90">
        <f t="shared" si="236"/>
        <v>0</v>
      </c>
      <c r="Q378" s="81">
        <f t="shared" si="237"/>
        <v>0</v>
      </c>
      <c r="R378" s="81">
        <f t="shared" si="238"/>
        <v>0</v>
      </c>
      <c r="S378" s="81">
        <f t="shared" si="239"/>
        <v>0</v>
      </c>
      <c r="T378" s="81">
        <f t="shared" si="240"/>
        <v>0</v>
      </c>
      <c r="U378" s="81">
        <f t="shared" si="241"/>
        <v>0</v>
      </c>
      <c r="V378" s="81">
        <f t="shared" si="242"/>
        <v>0</v>
      </c>
      <c r="W378" s="81">
        <f t="shared" si="243"/>
        <v>0</v>
      </c>
      <c r="X378" s="81">
        <f t="shared" si="244"/>
        <v>0</v>
      </c>
      <c r="Y378" s="81">
        <f t="shared" si="245"/>
        <v>0</v>
      </c>
      <c r="Z378" s="81">
        <f t="shared" si="246"/>
        <v>0</v>
      </c>
      <c r="AA378" s="81">
        <f t="shared" si="247"/>
        <v>0</v>
      </c>
      <c r="AB378" s="81">
        <f t="shared" si="248"/>
        <v>0</v>
      </c>
      <c r="AC378" s="81">
        <f t="shared" si="249"/>
        <v>0</v>
      </c>
      <c r="AD378" s="81">
        <f t="shared" si="250"/>
        <v>0</v>
      </c>
      <c r="AE378" s="81">
        <f t="shared" si="251"/>
        <v>0</v>
      </c>
      <c r="AF378" s="81">
        <f t="shared" si="252"/>
        <v>0</v>
      </c>
      <c r="AG378" s="81">
        <f t="shared" si="253"/>
        <v>0</v>
      </c>
      <c r="AH378" s="81">
        <f t="shared" si="254"/>
        <v>0</v>
      </c>
      <c r="AI378" s="81">
        <f t="shared" si="255"/>
        <v>0</v>
      </c>
      <c r="AJ378" s="81">
        <f t="shared" si="256"/>
        <v>0</v>
      </c>
      <c r="AK378" s="81">
        <f t="shared" si="257"/>
        <v>0</v>
      </c>
      <c r="AL378" s="81">
        <f t="shared" si="258"/>
        <v>0</v>
      </c>
      <c r="AM378" s="81">
        <f t="shared" si="259"/>
        <v>0</v>
      </c>
      <c r="AN378" s="81">
        <f t="shared" si="260"/>
        <v>0.148753864729982</v>
      </c>
      <c r="AO378" s="81">
        <f t="shared" si="261"/>
        <v>1.4466426113407977</v>
      </c>
      <c r="AP378" s="81">
        <f t="shared" si="262"/>
        <v>1.2142083849176863</v>
      </c>
      <c r="AQ378" s="81">
        <f t="shared" si="263"/>
        <v>0.90800296820871673</v>
      </c>
      <c r="AR378" s="81">
        <f t="shared" si="264"/>
        <v>0.64101628165040891</v>
      </c>
      <c r="AS378" s="81">
        <f t="shared" si="265"/>
        <v>0.40452888910352464</v>
      </c>
      <c r="AT378" s="81">
        <f t="shared" ref="AT378:AT418" si="267">AT$345*$K110</f>
        <v>0.19236346476957195</v>
      </c>
      <c r="AU378" s="81">
        <f>AU$345*$K109</f>
        <v>0</v>
      </c>
      <c r="AZ378" s="134">
        <f t="shared" ref="AZ378:AZ409" si="268">SUM(O378:AY378)</f>
        <v>4.9555164647206889</v>
      </c>
    </row>
    <row r="379" spans="1:52" x14ac:dyDescent="0.3">
      <c r="A379"/>
      <c r="B379"/>
      <c r="C379"/>
      <c r="D379"/>
      <c r="E379"/>
      <c r="F379"/>
      <c r="G379"/>
      <c r="H379"/>
      <c r="I379"/>
      <c r="J379"/>
      <c r="K379"/>
      <c r="M379" s="145">
        <f t="shared" si="266"/>
        <v>165</v>
      </c>
      <c r="N379" s="143">
        <f t="shared" ref="N379:N410" si="269">N300</f>
        <v>2.75</v>
      </c>
      <c r="O379" s="90">
        <f t="shared" si="235"/>
        <v>0</v>
      </c>
      <c r="P379" s="90">
        <f t="shared" si="236"/>
        <v>0</v>
      </c>
      <c r="Q379" s="81">
        <f t="shared" si="237"/>
        <v>0</v>
      </c>
      <c r="R379" s="81">
        <f t="shared" si="238"/>
        <v>0</v>
      </c>
      <c r="S379" s="81">
        <f t="shared" si="239"/>
        <v>0</v>
      </c>
      <c r="T379" s="81">
        <f t="shared" si="240"/>
        <v>0</v>
      </c>
      <c r="U379" s="81">
        <f t="shared" si="241"/>
        <v>0</v>
      </c>
      <c r="V379" s="81">
        <f t="shared" si="242"/>
        <v>0</v>
      </c>
      <c r="W379" s="81">
        <f t="shared" si="243"/>
        <v>0</v>
      </c>
      <c r="X379" s="81">
        <f t="shared" si="244"/>
        <v>0</v>
      </c>
      <c r="Y379" s="81">
        <f t="shared" si="245"/>
        <v>0</v>
      </c>
      <c r="Z379" s="81">
        <f t="shared" si="246"/>
        <v>0</v>
      </c>
      <c r="AA379" s="81">
        <f t="shared" si="247"/>
        <v>0</v>
      </c>
      <c r="AB379" s="81">
        <f t="shared" si="248"/>
        <v>0</v>
      </c>
      <c r="AC379" s="81">
        <f t="shared" si="249"/>
        <v>0</v>
      </c>
      <c r="AD379" s="81">
        <f t="shared" si="250"/>
        <v>0</v>
      </c>
      <c r="AE379" s="81">
        <f t="shared" si="251"/>
        <v>0</v>
      </c>
      <c r="AF379" s="81">
        <f t="shared" si="252"/>
        <v>0</v>
      </c>
      <c r="AG379" s="81">
        <f t="shared" si="253"/>
        <v>0</v>
      </c>
      <c r="AH379" s="81">
        <f t="shared" si="254"/>
        <v>0</v>
      </c>
      <c r="AI379" s="81">
        <f t="shared" si="255"/>
        <v>0</v>
      </c>
      <c r="AJ379" s="81">
        <f t="shared" si="256"/>
        <v>0</v>
      </c>
      <c r="AK379" s="81">
        <f t="shared" si="257"/>
        <v>0</v>
      </c>
      <c r="AL379" s="81">
        <f t="shared" si="258"/>
        <v>0</v>
      </c>
      <c r="AM379" s="81">
        <f t="shared" si="259"/>
        <v>0</v>
      </c>
      <c r="AN379" s="81">
        <f t="shared" si="260"/>
        <v>0</v>
      </c>
      <c r="AO379" s="81">
        <f t="shared" si="261"/>
        <v>0.13627792715529155</v>
      </c>
      <c r="AP379" s="81">
        <f t="shared" si="262"/>
        <v>1.3404860569491248</v>
      </c>
      <c r="AQ379" s="81">
        <f t="shared" si="263"/>
        <v>1.1350037102608961</v>
      </c>
      <c r="AR379" s="81">
        <f t="shared" si="264"/>
        <v>0.85468837553387844</v>
      </c>
      <c r="AS379" s="81">
        <f t="shared" si="265"/>
        <v>0.60679333365528698</v>
      </c>
      <c r="AT379" s="81">
        <f t="shared" si="267"/>
        <v>0.38472692953914389</v>
      </c>
      <c r="AU379" s="81">
        <f t="shared" ref="AU379:AU418" si="270">AU$345*$K110</f>
        <v>0.18366925867412348</v>
      </c>
      <c r="AV379" s="81">
        <f>AV$345*$K109</f>
        <v>0</v>
      </c>
      <c r="AZ379" s="134">
        <f t="shared" si="268"/>
        <v>4.6416455917677446</v>
      </c>
    </row>
    <row r="380" spans="1:52" x14ac:dyDescent="0.3">
      <c r="A380"/>
      <c r="B380"/>
      <c r="C380"/>
      <c r="D380"/>
      <c r="E380"/>
      <c r="F380"/>
      <c r="G380"/>
      <c r="H380"/>
      <c r="I380"/>
      <c r="J380"/>
      <c r="K380"/>
      <c r="M380" s="145">
        <f t="shared" si="266"/>
        <v>170</v>
      </c>
      <c r="N380" s="143">
        <f t="shared" si="269"/>
        <v>2.8333333333333335</v>
      </c>
      <c r="O380" s="90">
        <f t="shared" si="235"/>
        <v>0</v>
      </c>
      <c r="P380" s="90">
        <f t="shared" si="236"/>
        <v>0</v>
      </c>
      <c r="Q380" s="81">
        <f t="shared" si="237"/>
        <v>0</v>
      </c>
      <c r="R380" s="81">
        <f t="shared" si="238"/>
        <v>0</v>
      </c>
      <c r="S380" s="81">
        <f t="shared" si="239"/>
        <v>0</v>
      </c>
      <c r="T380" s="81">
        <f t="shared" si="240"/>
        <v>0</v>
      </c>
      <c r="U380" s="81">
        <f t="shared" si="241"/>
        <v>0</v>
      </c>
      <c r="V380" s="81">
        <f t="shared" si="242"/>
        <v>0</v>
      </c>
      <c r="W380" s="81">
        <f t="shared" si="243"/>
        <v>0</v>
      </c>
      <c r="X380" s="81">
        <f t="shared" si="244"/>
        <v>0</v>
      </c>
      <c r="Y380" s="81">
        <f t="shared" si="245"/>
        <v>0</v>
      </c>
      <c r="Z380" s="81">
        <f t="shared" si="246"/>
        <v>0</v>
      </c>
      <c r="AA380" s="81">
        <f t="shared" si="247"/>
        <v>0</v>
      </c>
      <c r="AB380" s="81">
        <f t="shared" si="248"/>
        <v>0</v>
      </c>
      <c r="AC380" s="81">
        <f t="shared" si="249"/>
        <v>0</v>
      </c>
      <c r="AD380" s="81">
        <f t="shared" si="250"/>
        <v>0</v>
      </c>
      <c r="AE380" s="81">
        <f t="shared" si="251"/>
        <v>0</v>
      </c>
      <c r="AF380" s="81">
        <f t="shared" si="252"/>
        <v>0</v>
      </c>
      <c r="AG380" s="81">
        <f t="shared" si="253"/>
        <v>0</v>
      </c>
      <c r="AH380" s="81">
        <f t="shared" si="254"/>
        <v>0</v>
      </c>
      <c r="AI380" s="81">
        <f t="shared" si="255"/>
        <v>0</v>
      </c>
      <c r="AJ380" s="81">
        <f t="shared" si="256"/>
        <v>0</v>
      </c>
      <c r="AK380" s="81">
        <f t="shared" si="257"/>
        <v>0</v>
      </c>
      <c r="AL380" s="81">
        <f t="shared" si="258"/>
        <v>0</v>
      </c>
      <c r="AM380" s="81">
        <f t="shared" si="259"/>
        <v>0</v>
      </c>
      <c r="AN380" s="81">
        <f t="shared" si="260"/>
        <v>0</v>
      </c>
      <c r="AO380" s="81">
        <f t="shared" si="261"/>
        <v>0</v>
      </c>
      <c r="AP380" s="81">
        <f t="shared" si="262"/>
        <v>0.12627767203143839</v>
      </c>
      <c r="AQ380" s="81">
        <f t="shared" si="263"/>
        <v>1.2530440961280287</v>
      </c>
      <c r="AR380" s="81">
        <f t="shared" si="264"/>
        <v>1.0683604694173483</v>
      </c>
      <c r="AS380" s="81">
        <f t="shared" si="265"/>
        <v>0.80905777820704927</v>
      </c>
      <c r="AT380" s="81">
        <f t="shared" si="267"/>
        <v>0.57709039430871589</v>
      </c>
      <c r="AU380" s="81">
        <f t="shared" si="270"/>
        <v>0.36733851734824696</v>
      </c>
      <c r="AV380" s="81">
        <f t="shared" ref="AV380:AV418" si="271">AV$345*$K110</f>
        <v>0.17595882701717788</v>
      </c>
      <c r="AW380" s="81">
        <f>AW$345*$K109</f>
        <v>0</v>
      </c>
      <c r="AZ380" s="134">
        <f t="shared" si="268"/>
        <v>4.3771277544580052</v>
      </c>
    </row>
    <row r="381" spans="1:52" x14ac:dyDescent="0.3">
      <c r="A381"/>
      <c r="B381"/>
      <c r="C381"/>
      <c r="D381"/>
      <c r="E381"/>
      <c r="F381"/>
      <c r="G381"/>
      <c r="H381"/>
      <c r="I381"/>
      <c r="J381"/>
      <c r="K381"/>
      <c r="M381" s="145">
        <f t="shared" si="266"/>
        <v>175</v>
      </c>
      <c r="N381" s="143">
        <f t="shared" si="269"/>
        <v>2.9166666666666665</v>
      </c>
      <c r="O381" s="90">
        <f t="shared" si="235"/>
        <v>0</v>
      </c>
      <c r="P381" s="90">
        <f t="shared" si="236"/>
        <v>0</v>
      </c>
      <c r="Q381" s="81">
        <f t="shared" si="237"/>
        <v>0</v>
      </c>
      <c r="R381" s="81">
        <f t="shared" si="238"/>
        <v>0</v>
      </c>
      <c r="S381" s="81">
        <f t="shared" si="239"/>
        <v>0</v>
      </c>
      <c r="T381" s="81">
        <f t="shared" si="240"/>
        <v>0</v>
      </c>
      <c r="U381" s="81">
        <f t="shared" si="241"/>
        <v>0</v>
      </c>
      <c r="V381" s="81">
        <f t="shared" si="242"/>
        <v>0</v>
      </c>
      <c r="W381" s="81">
        <f t="shared" si="243"/>
        <v>0</v>
      </c>
      <c r="X381" s="81">
        <f t="shared" si="244"/>
        <v>0</v>
      </c>
      <c r="Y381" s="81">
        <f t="shared" si="245"/>
        <v>0</v>
      </c>
      <c r="Z381" s="81">
        <f t="shared" si="246"/>
        <v>0</v>
      </c>
      <c r="AA381" s="81">
        <f t="shared" si="247"/>
        <v>0</v>
      </c>
      <c r="AB381" s="81">
        <f t="shared" si="248"/>
        <v>0</v>
      </c>
      <c r="AC381" s="81">
        <f t="shared" si="249"/>
        <v>0</v>
      </c>
      <c r="AD381" s="81">
        <f t="shared" si="250"/>
        <v>0</v>
      </c>
      <c r="AE381" s="81">
        <f t="shared" si="251"/>
        <v>0</v>
      </c>
      <c r="AF381" s="81">
        <f t="shared" si="252"/>
        <v>0</v>
      </c>
      <c r="AG381" s="81">
        <f t="shared" si="253"/>
        <v>0</v>
      </c>
      <c r="AH381" s="81">
        <f t="shared" si="254"/>
        <v>0</v>
      </c>
      <c r="AI381" s="81">
        <f t="shared" si="255"/>
        <v>0</v>
      </c>
      <c r="AJ381" s="81">
        <f t="shared" si="256"/>
        <v>0</v>
      </c>
      <c r="AK381" s="81">
        <f t="shared" si="257"/>
        <v>0</v>
      </c>
      <c r="AL381" s="81">
        <f t="shared" si="258"/>
        <v>0</v>
      </c>
      <c r="AM381" s="81">
        <f t="shared" si="259"/>
        <v>0</v>
      </c>
      <c r="AN381" s="81">
        <f t="shared" si="260"/>
        <v>0</v>
      </c>
      <c r="AO381" s="81">
        <f t="shared" si="261"/>
        <v>0</v>
      </c>
      <c r="AP381" s="81">
        <f t="shared" si="262"/>
        <v>0</v>
      </c>
      <c r="AQ381" s="81">
        <f t="shared" si="263"/>
        <v>0.11804038586713228</v>
      </c>
      <c r="AR381" s="81">
        <f t="shared" si="264"/>
        <v>1.1794699582367518</v>
      </c>
      <c r="AS381" s="81">
        <f t="shared" si="265"/>
        <v>1.0113222227588117</v>
      </c>
      <c r="AT381" s="81">
        <f t="shared" si="267"/>
        <v>0.76945385907828778</v>
      </c>
      <c r="AU381" s="81">
        <f t="shared" si="270"/>
        <v>0.5510077760223705</v>
      </c>
      <c r="AV381" s="81">
        <f t="shared" si="271"/>
        <v>0.35191765403435576</v>
      </c>
      <c r="AW381" s="81">
        <f t="shared" ref="AW381:AW418" si="272">AW$345*$K110</f>
        <v>0.16906252905068997</v>
      </c>
      <c r="AX381" s="81">
        <f>AX$345*$K109</f>
        <v>0</v>
      </c>
      <c r="AZ381" s="134">
        <f t="shared" si="268"/>
        <v>4.1502743850483999</v>
      </c>
    </row>
    <row r="382" spans="1:52" x14ac:dyDescent="0.3">
      <c r="A382"/>
      <c r="B382"/>
      <c r="C382"/>
      <c r="D382"/>
      <c r="E382"/>
      <c r="F382"/>
      <c r="G382"/>
      <c r="H382"/>
      <c r="I382"/>
      <c r="J382"/>
      <c r="K382"/>
      <c r="M382" s="145">
        <f t="shared" si="266"/>
        <v>180</v>
      </c>
      <c r="N382" s="143">
        <f t="shared" si="269"/>
        <v>3</v>
      </c>
      <c r="O382" s="90">
        <f t="shared" si="235"/>
        <v>0</v>
      </c>
      <c r="P382" s="90">
        <f t="shared" si="236"/>
        <v>0</v>
      </c>
      <c r="Q382" s="81">
        <f t="shared" si="237"/>
        <v>0</v>
      </c>
      <c r="R382" s="81">
        <f t="shared" si="238"/>
        <v>0</v>
      </c>
      <c r="S382" s="81">
        <f t="shared" si="239"/>
        <v>0</v>
      </c>
      <c r="T382" s="81">
        <f t="shared" si="240"/>
        <v>0</v>
      </c>
      <c r="U382" s="81">
        <f t="shared" si="241"/>
        <v>0</v>
      </c>
      <c r="V382" s="81">
        <f t="shared" si="242"/>
        <v>0</v>
      </c>
      <c r="W382" s="81">
        <f t="shared" si="243"/>
        <v>0</v>
      </c>
      <c r="X382" s="81">
        <f t="shared" si="244"/>
        <v>0</v>
      </c>
      <c r="Y382" s="81">
        <f t="shared" si="245"/>
        <v>0</v>
      </c>
      <c r="Z382" s="81">
        <f t="shared" si="246"/>
        <v>0</v>
      </c>
      <c r="AA382" s="81">
        <f t="shared" si="247"/>
        <v>0</v>
      </c>
      <c r="AB382" s="81">
        <f t="shared" si="248"/>
        <v>0</v>
      </c>
      <c r="AC382" s="81">
        <f t="shared" si="249"/>
        <v>0</v>
      </c>
      <c r="AD382" s="81">
        <f t="shared" si="250"/>
        <v>0</v>
      </c>
      <c r="AE382" s="81">
        <f t="shared" si="251"/>
        <v>0</v>
      </c>
      <c r="AF382" s="81">
        <f t="shared" si="252"/>
        <v>0</v>
      </c>
      <c r="AG382" s="81">
        <f t="shared" si="253"/>
        <v>0</v>
      </c>
      <c r="AH382" s="81">
        <f t="shared" si="254"/>
        <v>0</v>
      </c>
      <c r="AI382" s="81">
        <f t="shared" si="255"/>
        <v>0</v>
      </c>
      <c r="AJ382" s="81">
        <f t="shared" si="256"/>
        <v>0</v>
      </c>
      <c r="AK382" s="81">
        <f t="shared" si="257"/>
        <v>0</v>
      </c>
      <c r="AL382" s="81">
        <f t="shared" si="258"/>
        <v>0</v>
      </c>
      <c r="AM382" s="81">
        <f t="shared" si="259"/>
        <v>0</v>
      </c>
      <c r="AN382" s="81">
        <f t="shared" si="260"/>
        <v>0</v>
      </c>
      <c r="AO382" s="81">
        <f t="shared" si="261"/>
        <v>0</v>
      </c>
      <c r="AP382" s="81">
        <f t="shared" si="262"/>
        <v>0</v>
      </c>
      <c r="AQ382" s="81">
        <f t="shared" si="263"/>
        <v>0</v>
      </c>
      <c r="AR382" s="81">
        <f t="shared" si="264"/>
        <v>0.11110948881940336</v>
      </c>
      <c r="AS382" s="81">
        <f t="shared" si="265"/>
        <v>1.1164997339257277</v>
      </c>
      <c r="AT382" s="81">
        <f t="shared" si="267"/>
        <v>0.9618173238478599</v>
      </c>
      <c r="AU382" s="81">
        <f t="shared" si="270"/>
        <v>0.73467703469649392</v>
      </c>
      <c r="AV382" s="81">
        <f t="shared" si="271"/>
        <v>0.52787648105153373</v>
      </c>
      <c r="AW382" s="81">
        <f t="shared" si="272"/>
        <v>0.33812505810137994</v>
      </c>
      <c r="AX382" s="81">
        <f t="shared" ref="AX382:AX418" si="273">AX$345*$K110</f>
        <v>0.16284877253582838</v>
      </c>
      <c r="AY382" s="81">
        <f>AY$345*$K109</f>
        <v>0</v>
      </c>
      <c r="AZ382" s="134">
        <f t="shared" si="268"/>
        <v>3.9529538929782269</v>
      </c>
    </row>
    <row r="383" spans="1:52" x14ac:dyDescent="0.3">
      <c r="M383" s="145">
        <f t="shared" si="266"/>
        <v>185</v>
      </c>
      <c r="N383" s="143">
        <f t="shared" si="269"/>
        <v>3.0833333333333335</v>
      </c>
      <c r="O383" s="90">
        <f t="shared" si="235"/>
        <v>0</v>
      </c>
      <c r="P383" s="90">
        <f t="shared" si="236"/>
        <v>0</v>
      </c>
      <c r="Q383" s="81">
        <f t="shared" si="237"/>
        <v>0</v>
      </c>
      <c r="R383" s="81">
        <f t="shared" si="238"/>
        <v>0</v>
      </c>
      <c r="S383" s="81">
        <f t="shared" si="239"/>
        <v>0</v>
      </c>
      <c r="T383" s="81">
        <f t="shared" si="240"/>
        <v>0</v>
      </c>
      <c r="U383" s="81">
        <f t="shared" si="241"/>
        <v>0</v>
      </c>
      <c r="V383" s="81">
        <f t="shared" si="242"/>
        <v>0</v>
      </c>
      <c r="W383" s="81">
        <f t="shared" si="243"/>
        <v>0</v>
      </c>
      <c r="X383" s="81">
        <f t="shared" si="244"/>
        <v>0</v>
      </c>
      <c r="Y383" s="81">
        <f t="shared" si="245"/>
        <v>0</v>
      </c>
      <c r="Z383" s="81">
        <f t="shared" si="246"/>
        <v>0</v>
      </c>
      <c r="AA383" s="81">
        <f t="shared" si="247"/>
        <v>0</v>
      </c>
      <c r="AB383" s="81">
        <f t="shared" si="248"/>
        <v>0</v>
      </c>
      <c r="AC383" s="81">
        <f t="shared" si="249"/>
        <v>0</v>
      </c>
      <c r="AD383" s="81">
        <f t="shared" si="250"/>
        <v>0</v>
      </c>
      <c r="AE383" s="81">
        <f t="shared" si="251"/>
        <v>0</v>
      </c>
      <c r="AF383" s="81">
        <f t="shared" si="252"/>
        <v>0</v>
      </c>
      <c r="AG383" s="81">
        <f t="shared" si="253"/>
        <v>0</v>
      </c>
      <c r="AH383" s="81">
        <f t="shared" si="254"/>
        <v>0</v>
      </c>
      <c r="AI383" s="81">
        <f t="shared" si="255"/>
        <v>0</v>
      </c>
      <c r="AJ383" s="81">
        <f t="shared" si="256"/>
        <v>0</v>
      </c>
      <c r="AK383" s="81">
        <f t="shared" si="257"/>
        <v>0</v>
      </c>
      <c r="AL383" s="81">
        <f t="shared" si="258"/>
        <v>0</v>
      </c>
      <c r="AM383" s="81">
        <f t="shared" si="259"/>
        <v>0</v>
      </c>
      <c r="AN383" s="81">
        <f t="shared" si="260"/>
        <v>0</v>
      </c>
      <c r="AO383" s="81">
        <f t="shared" si="261"/>
        <v>0</v>
      </c>
      <c r="AP383" s="81">
        <f t="shared" si="262"/>
        <v>0</v>
      </c>
      <c r="AQ383" s="81">
        <f t="shared" si="263"/>
        <v>0</v>
      </c>
      <c r="AR383" s="81">
        <f t="shared" si="264"/>
        <v>0</v>
      </c>
      <c r="AS383" s="81">
        <f t="shared" si="265"/>
        <v>0.10517751116691561</v>
      </c>
      <c r="AT383" s="81">
        <f t="shared" si="267"/>
        <v>1.0618463255280368</v>
      </c>
      <c r="AU383" s="81">
        <f t="shared" si="270"/>
        <v>0.91834629337061757</v>
      </c>
      <c r="AV383" s="81">
        <f t="shared" si="271"/>
        <v>0.70383530806871153</v>
      </c>
      <c r="AW383" s="81">
        <f t="shared" si="272"/>
        <v>0.50718758715207002</v>
      </c>
      <c r="AX383" s="81">
        <f t="shared" si="273"/>
        <v>0.32569754507165677</v>
      </c>
      <c r="AY383" s="81">
        <f t="shared" ref="AY383:AY418" si="274">AY$345*$K110</f>
        <v>0.15721374009440414</v>
      </c>
      <c r="AZ383" s="134">
        <f t="shared" si="268"/>
        <v>3.7793043104524124</v>
      </c>
    </row>
    <row r="384" spans="1:52" x14ac:dyDescent="0.3">
      <c r="M384" s="145">
        <f t="shared" si="266"/>
        <v>190</v>
      </c>
      <c r="N384" s="143">
        <f t="shared" si="269"/>
        <v>3.1666666666666665</v>
      </c>
      <c r="O384" s="90">
        <f t="shared" si="235"/>
        <v>0</v>
      </c>
      <c r="P384" s="90">
        <f t="shared" si="236"/>
        <v>0</v>
      </c>
      <c r="Q384" s="81">
        <f t="shared" si="237"/>
        <v>0</v>
      </c>
      <c r="R384" s="81">
        <f t="shared" si="238"/>
        <v>0</v>
      </c>
      <c r="S384" s="81">
        <f t="shared" si="239"/>
        <v>0</v>
      </c>
      <c r="T384" s="81">
        <f t="shared" si="240"/>
        <v>0</v>
      </c>
      <c r="U384" s="81">
        <f t="shared" si="241"/>
        <v>0</v>
      </c>
      <c r="V384" s="81">
        <f t="shared" si="242"/>
        <v>0</v>
      </c>
      <c r="W384" s="81">
        <f t="shared" si="243"/>
        <v>0</v>
      </c>
      <c r="X384" s="81">
        <f t="shared" si="244"/>
        <v>0</v>
      </c>
      <c r="Y384" s="81">
        <f t="shared" si="245"/>
        <v>0</v>
      </c>
      <c r="Z384" s="81">
        <f t="shared" si="246"/>
        <v>0</v>
      </c>
      <c r="AA384" s="81">
        <f t="shared" si="247"/>
        <v>0</v>
      </c>
      <c r="AB384" s="81">
        <f t="shared" si="248"/>
        <v>0</v>
      </c>
      <c r="AC384" s="81">
        <f t="shared" si="249"/>
        <v>0</v>
      </c>
      <c r="AD384" s="81">
        <f t="shared" si="250"/>
        <v>0</v>
      </c>
      <c r="AE384" s="81">
        <f t="shared" si="251"/>
        <v>0</v>
      </c>
      <c r="AF384" s="81">
        <f t="shared" si="252"/>
        <v>0</v>
      </c>
      <c r="AG384" s="81">
        <f t="shared" si="253"/>
        <v>0</v>
      </c>
      <c r="AH384" s="81">
        <f t="shared" si="254"/>
        <v>0</v>
      </c>
      <c r="AI384" s="81">
        <f t="shared" si="255"/>
        <v>0</v>
      </c>
      <c r="AJ384" s="81">
        <f t="shared" si="256"/>
        <v>0</v>
      </c>
      <c r="AK384" s="81">
        <f t="shared" si="257"/>
        <v>0</v>
      </c>
      <c r="AL384" s="81">
        <f t="shared" si="258"/>
        <v>0</v>
      </c>
      <c r="AM384" s="81">
        <f t="shared" si="259"/>
        <v>0</v>
      </c>
      <c r="AN384" s="81">
        <f t="shared" si="260"/>
        <v>0</v>
      </c>
      <c r="AO384" s="81">
        <f t="shared" si="261"/>
        <v>0</v>
      </c>
      <c r="AP384" s="81">
        <f t="shared" si="262"/>
        <v>0</v>
      </c>
      <c r="AQ384" s="81">
        <f t="shared" si="263"/>
        <v>0</v>
      </c>
      <c r="AR384" s="81">
        <f t="shared" si="264"/>
        <v>0</v>
      </c>
      <c r="AS384" s="81">
        <f t="shared" si="265"/>
        <v>0</v>
      </c>
      <c r="AT384" s="81">
        <f t="shared" si="267"/>
        <v>0.10002900168017664</v>
      </c>
      <c r="AU384" s="81">
        <f t="shared" si="270"/>
        <v>1.0138543078811613</v>
      </c>
      <c r="AV384" s="81">
        <f t="shared" si="271"/>
        <v>0.87979413508588966</v>
      </c>
      <c r="AW384" s="81">
        <f t="shared" si="272"/>
        <v>0.67625011620275988</v>
      </c>
      <c r="AX384" s="81">
        <f t="shared" si="273"/>
        <v>0.48854631760748518</v>
      </c>
      <c r="AY384" s="81">
        <f t="shared" si="274"/>
        <v>0.31442748018880828</v>
      </c>
      <c r="AZ384" s="134">
        <f t="shared" si="268"/>
        <v>3.4729013586462809</v>
      </c>
    </row>
    <row r="385" spans="13:52" x14ac:dyDescent="0.3">
      <c r="M385" s="145">
        <f t="shared" si="266"/>
        <v>195</v>
      </c>
      <c r="N385" s="143">
        <f t="shared" si="269"/>
        <v>3.25</v>
      </c>
      <c r="O385" s="90">
        <f t="shared" si="235"/>
        <v>0</v>
      </c>
      <c r="P385" s="90">
        <f t="shared" si="236"/>
        <v>0</v>
      </c>
      <c r="Q385" s="81">
        <f t="shared" si="237"/>
        <v>0</v>
      </c>
      <c r="R385" s="81">
        <f t="shared" si="238"/>
        <v>0</v>
      </c>
      <c r="S385" s="81">
        <f t="shared" si="239"/>
        <v>0</v>
      </c>
      <c r="T385" s="81">
        <f t="shared" si="240"/>
        <v>0</v>
      </c>
      <c r="U385" s="81">
        <f t="shared" si="241"/>
        <v>0</v>
      </c>
      <c r="V385" s="81">
        <f t="shared" si="242"/>
        <v>0</v>
      </c>
      <c r="W385" s="81">
        <f t="shared" si="243"/>
        <v>0</v>
      </c>
      <c r="X385" s="81">
        <f t="shared" si="244"/>
        <v>0</v>
      </c>
      <c r="Y385" s="81">
        <f t="shared" si="245"/>
        <v>0</v>
      </c>
      <c r="Z385" s="81">
        <f t="shared" si="246"/>
        <v>0</v>
      </c>
      <c r="AA385" s="81">
        <f t="shared" si="247"/>
        <v>0</v>
      </c>
      <c r="AB385" s="81">
        <f t="shared" si="248"/>
        <v>0</v>
      </c>
      <c r="AC385" s="81">
        <f t="shared" si="249"/>
        <v>0</v>
      </c>
      <c r="AD385" s="81">
        <f t="shared" si="250"/>
        <v>0</v>
      </c>
      <c r="AE385" s="81">
        <f t="shared" si="251"/>
        <v>0</v>
      </c>
      <c r="AF385" s="81">
        <f t="shared" si="252"/>
        <v>0</v>
      </c>
      <c r="AG385" s="81">
        <f t="shared" si="253"/>
        <v>0</v>
      </c>
      <c r="AH385" s="81">
        <f t="shared" si="254"/>
        <v>0</v>
      </c>
      <c r="AI385" s="81">
        <f t="shared" si="255"/>
        <v>0</v>
      </c>
      <c r="AJ385" s="81">
        <f t="shared" si="256"/>
        <v>0</v>
      </c>
      <c r="AK385" s="81">
        <f t="shared" si="257"/>
        <v>0</v>
      </c>
      <c r="AL385" s="81">
        <f t="shared" si="258"/>
        <v>0</v>
      </c>
      <c r="AM385" s="81">
        <f t="shared" si="259"/>
        <v>0</v>
      </c>
      <c r="AN385" s="81">
        <f t="shared" si="260"/>
        <v>0</v>
      </c>
      <c r="AO385" s="81">
        <f t="shared" si="261"/>
        <v>0</v>
      </c>
      <c r="AP385" s="81">
        <f t="shared" si="262"/>
        <v>0</v>
      </c>
      <c r="AQ385" s="81">
        <f t="shared" si="263"/>
        <v>0</v>
      </c>
      <c r="AR385" s="81">
        <f t="shared" si="264"/>
        <v>0</v>
      </c>
      <c r="AS385" s="81">
        <f t="shared" si="265"/>
        <v>0</v>
      </c>
      <c r="AT385" s="81">
        <f t="shared" si="267"/>
        <v>0</v>
      </c>
      <c r="AU385" s="81">
        <f t="shared" si="270"/>
        <v>9.5508014510543485E-2</v>
      </c>
      <c r="AV385" s="81">
        <f t="shared" si="271"/>
        <v>0.97129272513482157</v>
      </c>
      <c r="AW385" s="81">
        <f t="shared" si="272"/>
        <v>0.84531264525345007</v>
      </c>
      <c r="AX385" s="81">
        <f t="shared" si="273"/>
        <v>0.65139509014331354</v>
      </c>
      <c r="AY385" s="81">
        <f t="shared" si="274"/>
        <v>0.47164122028321248</v>
      </c>
      <c r="AZ385" s="134">
        <f t="shared" si="268"/>
        <v>3.0351496953253414</v>
      </c>
    </row>
    <row r="386" spans="13:52" x14ac:dyDescent="0.3">
      <c r="M386" s="145">
        <f t="shared" si="266"/>
        <v>200</v>
      </c>
      <c r="N386" s="143">
        <f t="shared" si="269"/>
        <v>3.3333333333333335</v>
      </c>
      <c r="O386" s="90">
        <f t="shared" si="235"/>
        <v>0</v>
      </c>
      <c r="P386" s="90">
        <f t="shared" si="236"/>
        <v>0</v>
      </c>
      <c r="Q386" s="81">
        <f t="shared" si="237"/>
        <v>0</v>
      </c>
      <c r="R386" s="81">
        <f t="shared" si="238"/>
        <v>0</v>
      </c>
      <c r="S386" s="81">
        <f t="shared" si="239"/>
        <v>0</v>
      </c>
      <c r="T386" s="81">
        <f t="shared" si="240"/>
        <v>0</v>
      </c>
      <c r="U386" s="81">
        <f t="shared" si="241"/>
        <v>0</v>
      </c>
      <c r="V386" s="81">
        <f t="shared" si="242"/>
        <v>0</v>
      </c>
      <c r="W386" s="81">
        <f t="shared" si="243"/>
        <v>0</v>
      </c>
      <c r="X386" s="81">
        <f t="shared" si="244"/>
        <v>0</v>
      </c>
      <c r="Y386" s="81">
        <f t="shared" si="245"/>
        <v>0</v>
      </c>
      <c r="Z386" s="81">
        <f t="shared" si="246"/>
        <v>0</v>
      </c>
      <c r="AA386" s="81">
        <f t="shared" si="247"/>
        <v>0</v>
      </c>
      <c r="AB386" s="81">
        <f t="shared" si="248"/>
        <v>0</v>
      </c>
      <c r="AC386" s="81">
        <f t="shared" si="249"/>
        <v>0</v>
      </c>
      <c r="AD386" s="81">
        <f t="shared" si="250"/>
        <v>0</v>
      </c>
      <c r="AE386" s="81">
        <f t="shared" si="251"/>
        <v>0</v>
      </c>
      <c r="AF386" s="81">
        <f t="shared" si="252"/>
        <v>0</v>
      </c>
      <c r="AG386" s="81">
        <f t="shared" si="253"/>
        <v>0</v>
      </c>
      <c r="AH386" s="81">
        <f t="shared" si="254"/>
        <v>0</v>
      </c>
      <c r="AI386" s="81">
        <f t="shared" si="255"/>
        <v>0</v>
      </c>
      <c r="AJ386" s="81">
        <f t="shared" si="256"/>
        <v>0</v>
      </c>
      <c r="AK386" s="81">
        <f t="shared" si="257"/>
        <v>0</v>
      </c>
      <c r="AL386" s="81">
        <f t="shared" si="258"/>
        <v>0</v>
      </c>
      <c r="AM386" s="81">
        <f t="shared" si="259"/>
        <v>0</v>
      </c>
      <c r="AN386" s="81">
        <f t="shared" si="260"/>
        <v>0</v>
      </c>
      <c r="AO386" s="81">
        <f t="shared" si="261"/>
        <v>0</v>
      </c>
      <c r="AP386" s="81">
        <f t="shared" si="262"/>
        <v>0</v>
      </c>
      <c r="AQ386" s="81">
        <f t="shared" si="263"/>
        <v>0</v>
      </c>
      <c r="AR386" s="81">
        <f t="shared" si="264"/>
        <v>0</v>
      </c>
      <c r="AS386" s="81">
        <f t="shared" si="265"/>
        <v>0</v>
      </c>
      <c r="AT386" s="81">
        <f t="shared" si="267"/>
        <v>0</v>
      </c>
      <c r="AU386" s="81">
        <f t="shared" si="270"/>
        <v>0</v>
      </c>
      <c r="AV386" s="81">
        <f t="shared" si="271"/>
        <v>9.1498590048931808E-2</v>
      </c>
      <c r="AW386" s="81">
        <f t="shared" si="272"/>
        <v>0.93322516035980829</v>
      </c>
      <c r="AX386" s="81">
        <f t="shared" si="273"/>
        <v>0.81424386267914195</v>
      </c>
      <c r="AY386" s="81">
        <f t="shared" si="274"/>
        <v>0.62885496037761657</v>
      </c>
      <c r="AZ386" s="134">
        <f t="shared" si="268"/>
        <v>2.4678225734654986</v>
      </c>
    </row>
    <row r="387" spans="13:52" x14ac:dyDescent="0.3">
      <c r="M387" s="145">
        <f t="shared" si="266"/>
        <v>205</v>
      </c>
      <c r="N387" s="143">
        <f t="shared" si="269"/>
        <v>3.4166666666666665</v>
      </c>
      <c r="O387" s="90">
        <f t="shared" si="235"/>
        <v>0</v>
      </c>
      <c r="P387" s="90">
        <f t="shared" si="236"/>
        <v>0</v>
      </c>
      <c r="Q387" s="81">
        <f t="shared" si="237"/>
        <v>0</v>
      </c>
      <c r="R387" s="81">
        <f t="shared" si="238"/>
        <v>0</v>
      </c>
      <c r="S387" s="81">
        <f t="shared" si="239"/>
        <v>0</v>
      </c>
      <c r="T387" s="81">
        <f t="shared" si="240"/>
        <v>0</v>
      </c>
      <c r="U387" s="81">
        <f t="shared" si="241"/>
        <v>0</v>
      </c>
      <c r="V387" s="81">
        <f t="shared" si="242"/>
        <v>0</v>
      </c>
      <c r="W387" s="81">
        <f t="shared" si="243"/>
        <v>0</v>
      </c>
      <c r="X387" s="81">
        <f t="shared" si="244"/>
        <v>0</v>
      </c>
      <c r="Y387" s="81">
        <f t="shared" si="245"/>
        <v>0</v>
      </c>
      <c r="Z387" s="81">
        <f t="shared" si="246"/>
        <v>0</v>
      </c>
      <c r="AA387" s="81">
        <f t="shared" si="247"/>
        <v>0</v>
      </c>
      <c r="AB387" s="81">
        <f t="shared" si="248"/>
        <v>0</v>
      </c>
      <c r="AC387" s="81">
        <f t="shared" si="249"/>
        <v>0</v>
      </c>
      <c r="AD387" s="81">
        <f t="shared" si="250"/>
        <v>0</v>
      </c>
      <c r="AE387" s="81">
        <f t="shared" si="251"/>
        <v>0</v>
      </c>
      <c r="AF387" s="81">
        <f t="shared" si="252"/>
        <v>0</v>
      </c>
      <c r="AG387" s="81">
        <f t="shared" si="253"/>
        <v>0</v>
      </c>
      <c r="AH387" s="81">
        <f t="shared" si="254"/>
        <v>0</v>
      </c>
      <c r="AI387" s="81">
        <f t="shared" si="255"/>
        <v>0</v>
      </c>
      <c r="AJ387" s="81">
        <f t="shared" si="256"/>
        <v>0</v>
      </c>
      <c r="AK387" s="81">
        <f t="shared" si="257"/>
        <v>0</v>
      </c>
      <c r="AL387" s="81">
        <f t="shared" si="258"/>
        <v>0</v>
      </c>
      <c r="AM387" s="81">
        <f t="shared" si="259"/>
        <v>0</v>
      </c>
      <c r="AN387" s="81">
        <f t="shared" si="260"/>
        <v>0</v>
      </c>
      <c r="AO387" s="81">
        <f t="shared" si="261"/>
        <v>0</v>
      </c>
      <c r="AP387" s="81">
        <f t="shared" si="262"/>
        <v>0</v>
      </c>
      <c r="AQ387" s="81">
        <f t="shared" si="263"/>
        <v>0</v>
      </c>
      <c r="AR387" s="81">
        <f t="shared" si="264"/>
        <v>0</v>
      </c>
      <c r="AS387" s="81">
        <f t="shared" si="265"/>
        <v>0</v>
      </c>
      <c r="AT387" s="81">
        <f t="shared" si="267"/>
        <v>0</v>
      </c>
      <c r="AU387" s="81">
        <f t="shared" si="270"/>
        <v>0</v>
      </c>
      <c r="AV387" s="81">
        <f t="shared" si="271"/>
        <v>0</v>
      </c>
      <c r="AW387" s="81">
        <f t="shared" si="272"/>
        <v>8.7912515106358113E-2</v>
      </c>
      <c r="AX387" s="81">
        <f t="shared" si="273"/>
        <v>0.89892522439777223</v>
      </c>
      <c r="AY387" s="81">
        <f t="shared" si="274"/>
        <v>0.78606870047202082</v>
      </c>
      <c r="AZ387" s="134">
        <f t="shared" si="268"/>
        <v>1.7729064399761512</v>
      </c>
    </row>
    <row r="388" spans="13:52" x14ac:dyDescent="0.3">
      <c r="M388" s="145">
        <f t="shared" si="266"/>
        <v>210</v>
      </c>
      <c r="N388" s="143">
        <f t="shared" si="269"/>
        <v>3.5</v>
      </c>
      <c r="O388" s="90">
        <f t="shared" si="235"/>
        <v>0</v>
      </c>
      <c r="P388" s="90">
        <f t="shared" si="236"/>
        <v>0</v>
      </c>
      <c r="Q388" s="81">
        <f t="shared" si="237"/>
        <v>0</v>
      </c>
      <c r="R388" s="81">
        <f t="shared" si="238"/>
        <v>0</v>
      </c>
      <c r="S388" s="81">
        <f t="shared" si="239"/>
        <v>0</v>
      </c>
      <c r="T388" s="81">
        <f t="shared" si="240"/>
        <v>0</v>
      </c>
      <c r="U388" s="81">
        <f t="shared" si="241"/>
        <v>0</v>
      </c>
      <c r="V388" s="81">
        <f t="shared" si="242"/>
        <v>0</v>
      </c>
      <c r="W388" s="81">
        <f t="shared" si="243"/>
        <v>0</v>
      </c>
      <c r="X388" s="81">
        <f t="shared" si="244"/>
        <v>0</v>
      </c>
      <c r="Y388" s="81">
        <f t="shared" si="245"/>
        <v>0</v>
      </c>
      <c r="Z388" s="81">
        <f t="shared" si="246"/>
        <v>0</v>
      </c>
      <c r="AA388" s="81">
        <f t="shared" si="247"/>
        <v>0</v>
      </c>
      <c r="AB388" s="81">
        <f t="shared" si="248"/>
        <v>0</v>
      </c>
      <c r="AC388" s="81">
        <f t="shared" si="249"/>
        <v>0</v>
      </c>
      <c r="AD388" s="81">
        <f t="shared" si="250"/>
        <v>0</v>
      </c>
      <c r="AE388" s="81">
        <f t="shared" si="251"/>
        <v>0</v>
      </c>
      <c r="AF388" s="81">
        <f t="shared" si="252"/>
        <v>0</v>
      </c>
      <c r="AG388" s="81">
        <f t="shared" si="253"/>
        <v>0</v>
      </c>
      <c r="AH388" s="81">
        <f t="shared" si="254"/>
        <v>0</v>
      </c>
      <c r="AI388" s="81">
        <f t="shared" si="255"/>
        <v>0</v>
      </c>
      <c r="AJ388" s="81">
        <f t="shared" si="256"/>
        <v>0</v>
      </c>
      <c r="AK388" s="81">
        <f t="shared" si="257"/>
        <v>0</v>
      </c>
      <c r="AL388" s="81">
        <f t="shared" si="258"/>
        <v>0</v>
      </c>
      <c r="AM388" s="81">
        <f t="shared" si="259"/>
        <v>0</v>
      </c>
      <c r="AN388" s="81">
        <f t="shared" si="260"/>
        <v>0</v>
      </c>
      <c r="AO388" s="81">
        <f t="shared" si="261"/>
        <v>0</v>
      </c>
      <c r="AP388" s="81">
        <f t="shared" si="262"/>
        <v>0</v>
      </c>
      <c r="AQ388" s="81">
        <f t="shared" si="263"/>
        <v>0</v>
      </c>
      <c r="AR388" s="81">
        <f t="shared" si="264"/>
        <v>0</v>
      </c>
      <c r="AS388" s="81">
        <f t="shared" si="265"/>
        <v>0</v>
      </c>
      <c r="AT388" s="81">
        <f t="shared" si="267"/>
        <v>0</v>
      </c>
      <c r="AU388" s="81">
        <f t="shared" si="270"/>
        <v>0</v>
      </c>
      <c r="AV388" s="81">
        <f t="shared" si="271"/>
        <v>0</v>
      </c>
      <c r="AW388" s="81">
        <f t="shared" si="272"/>
        <v>0</v>
      </c>
      <c r="AX388" s="81">
        <f t="shared" si="273"/>
        <v>8.468136171863011E-2</v>
      </c>
      <c r="AY388" s="81">
        <f t="shared" si="274"/>
        <v>0.86781984532111056</v>
      </c>
      <c r="AZ388" s="134">
        <f t="shared" si="268"/>
        <v>0.95250120703974073</v>
      </c>
    </row>
    <row r="389" spans="13:52" x14ac:dyDescent="0.3">
      <c r="M389" s="145">
        <f t="shared" si="266"/>
        <v>215</v>
      </c>
      <c r="N389" s="143">
        <f t="shared" si="269"/>
        <v>3.5833333333333335</v>
      </c>
      <c r="O389" s="90">
        <f t="shared" si="235"/>
        <v>0</v>
      </c>
      <c r="P389" s="90">
        <f t="shared" si="236"/>
        <v>0</v>
      </c>
      <c r="Q389" s="81">
        <f t="shared" si="237"/>
        <v>0</v>
      </c>
      <c r="R389" s="81">
        <f t="shared" si="238"/>
        <v>0</v>
      </c>
      <c r="S389" s="81">
        <f t="shared" si="239"/>
        <v>0</v>
      </c>
      <c r="T389" s="81">
        <f t="shared" si="240"/>
        <v>0</v>
      </c>
      <c r="U389" s="81">
        <f t="shared" si="241"/>
        <v>0</v>
      </c>
      <c r="V389" s="81">
        <f t="shared" si="242"/>
        <v>0</v>
      </c>
      <c r="W389" s="81">
        <f t="shared" si="243"/>
        <v>0</v>
      </c>
      <c r="X389" s="81">
        <f t="shared" si="244"/>
        <v>0</v>
      </c>
      <c r="Y389" s="81">
        <f t="shared" si="245"/>
        <v>0</v>
      </c>
      <c r="Z389" s="81">
        <f t="shared" si="246"/>
        <v>0</v>
      </c>
      <c r="AA389" s="81">
        <f t="shared" si="247"/>
        <v>0</v>
      </c>
      <c r="AB389" s="81">
        <f t="shared" si="248"/>
        <v>0</v>
      </c>
      <c r="AC389" s="81">
        <f t="shared" si="249"/>
        <v>0</v>
      </c>
      <c r="AD389" s="81">
        <f t="shared" si="250"/>
        <v>0</v>
      </c>
      <c r="AE389" s="81">
        <f t="shared" si="251"/>
        <v>0</v>
      </c>
      <c r="AF389" s="81">
        <f t="shared" si="252"/>
        <v>0</v>
      </c>
      <c r="AG389" s="81">
        <f t="shared" si="253"/>
        <v>0</v>
      </c>
      <c r="AH389" s="81">
        <f t="shared" si="254"/>
        <v>0</v>
      </c>
      <c r="AI389" s="81">
        <f t="shared" si="255"/>
        <v>0</v>
      </c>
      <c r="AJ389" s="81">
        <f t="shared" si="256"/>
        <v>0</v>
      </c>
      <c r="AK389" s="81">
        <f t="shared" si="257"/>
        <v>0</v>
      </c>
      <c r="AL389" s="81">
        <f t="shared" si="258"/>
        <v>0</v>
      </c>
      <c r="AM389" s="81">
        <f t="shared" si="259"/>
        <v>0</v>
      </c>
      <c r="AN389" s="81">
        <f t="shared" si="260"/>
        <v>0</v>
      </c>
      <c r="AO389" s="81">
        <f t="shared" si="261"/>
        <v>0</v>
      </c>
      <c r="AP389" s="81">
        <f t="shared" si="262"/>
        <v>0</v>
      </c>
      <c r="AQ389" s="81">
        <f t="shared" si="263"/>
        <v>0</v>
      </c>
      <c r="AR389" s="81">
        <f t="shared" si="264"/>
        <v>0</v>
      </c>
      <c r="AS389" s="81">
        <f t="shared" si="265"/>
        <v>0</v>
      </c>
      <c r="AT389" s="81">
        <f t="shared" si="267"/>
        <v>0</v>
      </c>
      <c r="AU389" s="81">
        <f t="shared" si="270"/>
        <v>0</v>
      </c>
      <c r="AV389" s="81">
        <f t="shared" si="271"/>
        <v>0</v>
      </c>
      <c r="AW389" s="81">
        <f t="shared" si="272"/>
        <v>0</v>
      </c>
      <c r="AX389" s="81">
        <f t="shared" si="273"/>
        <v>0</v>
      </c>
      <c r="AY389" s="81">
        <f t="shared" si="274"/>
        <v>8.1751144849089533E-2</v>
      </c>
      <c r="AZ389" s="134">
        <f t="shared" si="268"/>
        <v>8.1751144849089533E-2</v>
      </c>
    </row>
    <row r="390" spans="13:52" x14ac:dyDescent="0.3">
      <c r="M390" s="145">
        <f t="shared" si="266"/>
        <v>220</v>
      </c>
      <c r="N390" s="143">
        <f t="shared" si="269"/>
        <v>3.6666666666666665</v>
      </c>
      <c r="O390" s="90">
        <f t="shared" si="235"/>
        <v>0</v>
      </c>
      <c r="P390" s="90">
        <f t="shared" si="236"/>
        <v>0</v>
      </c>
      <c r="Q390" s="81">
        <f t="shared" si="237"/>
        <v>0</v>
      </c>
      <c r="R390" s="81">
        <f t="shared" si="238"/>
        <v>0</v>
      </c>
      <c r="S390" s="81">
        <f t="shared" si="239"/>
        <v>0</v>
      </c>
      <c r="T390" s="81">
        <f t="shared" si="240"/>
        <v>0</v>
      </c>
      <c r="U390" s="81">
        <f t="shared" si="241"/>
        <v>0</v>
      </c>
      <c r="V390" s="81">
        <f t="shared" si="242"/>
        <v>0</v>
      </c>
      <c r="W390" s="81">
        <f t="shared" si="243"/>
        <v>0</v>
      </c>
      <c r="X390" s="81">
        <f t="shared" si="244"/>
        <v>0</v>
      </c>
      <c r="Y390" s="81">
        <f t="shared" si="245"/>
        <v>0</v>
      </c>
      <c r="Z390" s="81">
        <f t="shared" si="246"/>
        <v>0</v>
      </c>
      <c r="AA390" s="81">
        <f t="shared" si="247"/>
        <v>0</v>
      </c>
      <c r="AB390" s="81">
        <f t="shared" si="248"/>
        <v>0</v>
      </c>
      <c r="AC390" s="81">
        <f t="shared" si="249"/>
        <v>0</v>
      </c>
      <c r="AD390" s="81">
        <f t="shared" si="250"/>
        <v>0</v>
      </c>
      <c r="AE390" s="81">
        <f t="shared" si="251"/>
        <v>0</v>
      </c>
      <c r="AF390" s="81">
        <f t="shared" si="252"/>
        <v>0</v>
      </c>
      <c r="AG390" s="81">
        <f t="shared" si="253"/>
        <v>0</v>
      </c>
      <c r="AH390" s="81">
        <f t="shared" si="254"/>
        <v>0</v>
      </c>
      <c r="AI390" s="81">
        <f t="shared" si="255"/>
        <v>0</v>
      </c>
      <c r="AJ390" s="81">
        <f t="shared" si="256"/>
        <v>0</v>
      </c>
      <c r="AK390" s="81">
        <f t="shared" si="257"/>
        <v>0</v>
      </c>
      <c r="AL390" s="81">
        <f t="shared" si="258"/>
        <v>0</v>
      </c>
      <c r="AM390" s="81">
        <f t="shared" si="259"/>
        <v>0</v>
      </c>
      <c r="AN390" s="81">
        <f t="shared" si="260"/>
        <v>0</v>
      </c>
      <c r="AO390" s="81">
        <f t="shared" si="261"/>
        <v>0</v>
      </c>
      <c r="AP390" s="81">
        <f t="shared" si="262"/>
        <v>0</v>
      </c>
      <c r="AQ390" s="81">
        <f t="shared" si="263"/>
        <v>0</v>
      </c>
      <c r="AR390" s="81">
        <f t="shared" si="264"/>
        <v>0</v>
      </c>
      <c r="AS390" s="81">
        <f t="shared" si="265"/>
        <v>0</v>
      </c>
      <c r="AT390" s="81">
        <f t="shared" si="267"/>
        <v>0</v>
      </c>
      <c r="AU390" s="81">
        <f t="shared" si="270"/>
        <v>0</v>
      </c>
      <c r="AV390" s="81">
        <f t="shared" si="271"/>
        <v>0</v>
      </c>
      <c r="AW390" s="81">
        <f t="shared" si="272"/>
        <v>0</v>
      </c>
      <c r="AX390" s="81">
        <f t="shared" si="273"/>
        <v>0</v>
      </c>
      <c r="AY390" s="81">
        <f t="shared" si="274"/>
        <v>0</v>
      </c>
      <c r="AZ390" s="134">
        <f t="shared" si="268"/>
        <v>0</v>
      </c>
    </row>
    <row r="391" spans="13:52" x14ac:dyDescent="0.3">
      <c r="M391" s="145">
        <f t="shared" si="266"/>
        <v>225</v>
      </c>
      <c r="N391" s="143">
        <f t="shared" si="269"/>
        <v>3.75</v>
      </c>
      <c r="O391" s="90">
        <f t="shared" si="235"/>
        <v>0</v>
      </c>
      <c r="P391" s="90">
        <f t="shared" si="236"/>
        <v>0</v>
      </c>
      <c r="Q391" s="81">
        <f t="shared" si="237"/>
        <v>0</v>
      </c>
      <c r="R391" s="81">
        <f t="shared" si="238"/>
        <v>0</v>
      </c>
      <c r="S391" s="81">
        <f t="shared" si="239"/>
        <v>0</v>
      </c>
      <c r="T391" s="81">
        <f t="shared" si="240"/>
        <v>0</v>
      </c>
      <c r="U391" s="81">
        <f t="shared" si="241"/>
        <v>0</v>
      </c>
      <c r="V391" s="81">
        <f t="shared" si="242"/>
        <v>0</v>
      </c>
      <c r="W391" s="81">
        <f t="shared" si="243"/>
        <v>0</v>
      </c>
      <c r="X391" s="81">
        <f t="shared" si="244"/>
        <v>0</v>
      </c>
      <c r="Y391" s="81">
        <f t="shared" si="245"/>
        <v>0</v>
      </c>
      <c r="Z391" s="81">
        <f t="shared" si="246"/>
        <v>0</v>
      </c>
      <c r="AA391" s="81">
        <f t="shared" si="247"/>
        <v>0</v>
      </c>
      <c r="AB391" s="81">
        <f t="shared" si="248"/>
        <v>0</v>
      </c>
      <c r="AC391" s="81">
        <f t="shared" si="249"/>
        <v>0</v>
      </c>
      <c r="AD391" s="81">
        <f t="shared" si="250"/>
        <v>0</v>
      </c>
      <c r="AE391" s="81">
        <f t="shared" si="251"/>
        <v>0</v>
      </c>
      <c r="AF391" s="81">
        <f t="shared" si="252"/>
        <v>0</v>
      </c>
      <c r="AG391" s="81">
        <f t="shared" si="253"/>
        <v>0</v>
      </c>
      <c r="AH391" s="81">
        <f t="shared" si="254"/>
        <v>0</v>
      </c>
      <c r="AI391" s="81">
        <f t="shared" si="255"/>
        <v>0</v>
      </c>
      <c r="AJ391" s="81">
        <f t="shared" si="256"/>
        <v>0</v>
      </c>
      <c r="AK391" s="81">
        <f t="shared" si="257"/>
        <v>0</v>
      </c>
      <c r="AL391" s="81">
        <f t="shared" si="258"/>
        <v>0</v>
      </c>
      <c r="AM391" s="81">
        <f t="shared" si="259"/>
        <v>0</v>
      </c>
      <c r="AN391" s="81">
        <f t="shared" si="260"/>
        <v>0</v>
      </c>
      <c r="AO391" s="81">
        <f t="shared" si="261"/>
        <v>0</v>
      </c>
      <c r="AP391" s="81">
        <f t="shared" si="262"/>
        <v>0</v>
      </c>
      <c r="AQ391" s="81">
        <f t="shared" si="263"/>
        <v>0</v>
      </c>
      <c r="AR391" s="81">
        <f t="shared" si="264"/>
        <v>0</v>
      </c>
      <c r="AS391" s="81">
        <f t="shared" si="265"/>
        <v>0</v>
      </c>
      <c r="AT391" s="81">
        <f t="shared" si="267"/>
        <v>0</v>
      </c>
      <c r="AU391" s="81">
        <f t="shared" si="270"/>
        <v>0</v>
      </c>
      <c r="AV391" s="81">
        <f t="shared" si="271"/>
        <v>0</v>
      </c>
      <c r="AW391" s="81">
        <f t="shared" si="272"/>
        <v>0</v>
      </c>
      <c r="AX391" s="81">
        <f t="shared" si="273"/>
        <v>0</v>
      </c>
      <c r="AY391" s="81">
        <f t="shared" si="274"/>
        <v>0</v>
      </c>
      <c r="AZ391" s="134">
        <f t="shared" si="268"/>
        <v>0</v>
      </c>
    </row>
    <row r="392" spans="13:52" x14ac:dyDescent="0.3">
      <c r="M392" s="145">
        <f t="shared" si="266"/>
        <v>230</v>
      </c>
      <c r="N392" s="143">
        <f t="shared" si="269"/>
        <v>3.8333333333333335</v>
      </c>
      <c r="O392" s="90">
        <f t="shared" si="235"/>
        <v>0</v>
      </c>
      <c r="P392" s="90">
        <f t="shared" si="236"/>
        <v>0</v>
      </c>
      <c r="Q392" s="81">
        <f t="shared" si="237"/>
        <v>0</v>
      </c>
      <c r="R392" s="81">
        <f t="shared" si="238"/>
        <v>0</v>
      </c>
      <c r="S392" s="81">
        <f t="shared" si="239"/>
        <v>0</v>
      </c>
      <c r="T392" s="81">
        <f t="shared" si="240"/>
        <v>0</v>
      </c>
      <c r="U392" s="81">
        <f t="shared" si="241"/>
        <v>0</v>
      </c>
      <c r="V392" s="81">
        <f t="shared" si="242"/>
        <v>0</v>
      </c>
      <c r="W392" s="81">
        <f t="shared" si="243"/>
        <v>0</v>
      </c>
      <c r="X392" s="81">
        <f t="shared" si="244"/>
        <v>0</v>
      </c>
      <c r="Y392" s="81">
        <f t="shared" si="245"/>
        <v>0</v>
      </c>
      <c r="Z392" s="81">
        <f t="shared" si="246"/>
        <v>0</v>
      </c>
      <c r="AA392" s="81">
        <f t="shared" si="247"/>
        <v>0</v>
      </c>
      <c r="AB392" s="81">
        <f t="shared" si="248"/>
        <v>0</v>
      </c>
      <c r="AC392" s="81">
        <f t="shared" si="249"/>
        <v>0</v>
      </c>
      <c r="AD392" s="81">
        <f t="shared" si="250"/>
        <v>0</v>
      </c>
      <c r="AE392" s="81">
        <f t="shared" si="251"/>
        <v>0</v>
      </c>
      <c r="AF392" s="81">
        <f t="shared" si="252"/>
        <v>0</v>
      </c>
      <c r="AG392" s="81">
        <f t="shared" si="253"/>
        <v>0</v>
      </c>
      <c r="AH392" s="81">
        <f t="shared" si="254"/>
        <v>0</v>
      </c>
      <c r="AI392" s="81">
        <f t="shared" si="255"/>
        <v>0</v>
      </c>
      <c r="AJ392" s="81">
        <f t="shared" si="256"/>
        <v>0</v>
      </c>
      <c r="AK392" s="81">
        <f t="shared" si="257"/>
        <v>0</v>
      </c>
      <c r="AL392" s="81">
        <f t="shared" si="258"/>
        <v>0</v>
      </c>
      <c r="AM392" s="81">
        <f t="shared" si="259"/>
        <v>0</v>
      </c>
      <c r="AN392" s="81">
        <f t="shared" si="260"/>
        <v>0</v>
      </c>
      <c r="AO392" s="81">
        <f t="shared" si="261"/>
        <v>0</v>
      </c>
      <c r="AP392" s="81">
        <f t="shared" si="262"/>
        <v>0</v>
      </c>
      <c r="AQ392" s="81">
        <f t="shared" si="263"/>
        <v>0</v>
      </c>
      <c r="AR392" s="81">
        <f t="shared" si="264"/>
        <v>0</v>
      </c>
      <c r="AS392" s="81">
        <f t="shared" si="265"/>
        <v>0</v>
      </c>
      <c r="AT392" s="81">
        <f t="shared" si="267"/>
        <v>0</v>
      </c>
      <c r="AU392" s="81">
        <f t="shared" si="270"/>
        <v>0</v>
      </c>
      <c r="AV392" s="81">
        <f t="shared" si="271"/>
        <v>0</v>
      </c>
      <c r="AW392" s="81">
        <f t="shared" si="272"/>
        <v>0</v>
      </c>
      <c r="AX392" s="81">
        <f t="shared" si="273"/>
        <v>0</v>
      </c>
      <c r="AY392" s="81">
        <f t="shared" si="274"/>
        <v>0</v>
      </c>
      <c r="AZ392" s="134">
        <f t="shared" si="268"/>
        <v>0</v>
      </c>
    </row>
    <row r="393" spans="13:52" x14ac:dyDescent="0.3">
      <c r="M393" s="145">
        <f t="shared" si="266"/>
        <v>235</v>
      </c>
      <c r="N393" s="143">
        <f t="shared" si="269"/>
        <v>3.9166666666666665</v>
      </c>
      <c r="O393" s="90">
        <f t="shared" si="235"/>
        <v>0</v>
      </c>
      <c r="P393" s="90">
        <f t="shared" si="236"/>
        <v>0</v>
      </c>
      <c r="Q393" s="81">
        <f t="shared" si="237"/>
        <v>0</v>
      </c>
      <c r="R393" s="81">
        <f t="shared" si="238"/>
        <v>0</v>
      </c>
      <c r="S393" s="81">
        <f t="shared" si="239"/>
        <v>0</v>
      </c>
      <c r="T393" s="81">
        <f t="shared" si="240"/>
        <v>0</v>
      </c>
      <c r="U393" s="81">
        <f t="shared" si="241"/>
        <v>0</v>
      </c>
      <c r="V393" s="81">
        <f t="shared" si="242"/>
        <v>0</v>
      </c>
      <c r="W393" s="81">
        <f t="shared" si="243"/>
        <v>0</v>
      </c>
      <c r="X393" s="81">
        <f t="shared" si="244"/>
        <v>0</v>
      </c>
      <c r="Y393" s="81">
        <f t="shared" si="245"/>
        <v>0</v>
      </c>
      <c r="Z393" s="81">
        <f t="shared" si="246"/>
        <v>0</v>
      </c>
      <c r="AA393" s="81">
        <f t="shared" si="247"/>
        <v>0</v>
      </c>
      <c r="AB393" s="81">
        <f t="shared" si="248"/>
        <v>0</v>
      </c>
      <c r="AC393" s="81">
        <f t="shared" si="249"/>
        <v>0</v>
      </c>
      <c r="AD393" s="81">
        <f t="shared" si="250"/>
        <v>0</v>
      </c>
      <c r="AE393" s="81">
        <f t="shared" si="251"/>
        <v>0</v>
      </c>
      <c r="AF393" s="81">
        <f t="shared" si="252"/>
        <v>0</v>
      </c>
      <c r="AG393" s="81">
        <f t="shared" si="253"/>
        <v>0</v>
      </c>
      <c r="AH393" s="81">
        <f t="shared" si="254"/>
        <v>0</v>
      </c>
      <c r="AI393" s="81">
        <f t="shared" si="255"/>
        <v>0</v>
      </c>
      <c r="AJ393" s="81">
        <f t="shared" si="256"/>
        <v>0</v>
      </c>
      <c r="AK393" s="81">
        <f t="shared" si="257"/>
        <v>0</v>
      </c>
      <c r="AL393" s="81">
        <f t="shared" si="258"/>
        <v>0</v>
      </c>
      <c r="AM393" s="81">
        <f t="shared" si="259"/>
        <v>0</v>
      </c>
      <c r="AN393" s="81">
        <f t="shared" si="260"/>
        <v>0</v>
      </c>
      <c r="AO393" s="81">
        <f t="shared" si="261"/>
        <v>0</v>
      </c>
      <c r="AP393" s="81">
        <f t="shared" si="262"/>
        <v>0</v>
      </c>
      <c r="AQ393" s="81">
        <f t="shared" si="263"/>
        <v>0</v>
      </c>
      <c r="AR393" s="81">
        <f t="shared" si="264"/>
        <v>0</v>
      </c>
      <c r="AS393" s="81">
        <f t="shared" si="265"/>
        <v>0</v>
      </c>
      <c r="AT393" s="81">
        <f t="shared" si="267"/>
        <v>0</v>
      </c>
      <c r="AU393" s="81">
        <f t="shared" si="270"/>
        <v>0</v>
      </c>
      <c r="AV393" s="81">
        <f t="shared" si="271"/>
        <v>0</v>
      </c>
      <c r="AW393" s="81">
        <f t="shared" si="272"/>
        <v>0</v>
      </c>
      <c r="AX393" s="81">
        <f t="shared" si="273"/>
        <v>0</v>
      </c>
      <c r="AY393" s="81">
        <f t="shared" si="274"/>
        <v>0</v>
      </c>
      <c r="AZ393" s="134">
        <f t="shared" si="268"/>
        <v>0</v>
      </c>
    </row>
    <row r="394" spans="13:52" x14ac:dyDescent="0.3">
      <c r="M394" s="145">
        <f t="shared" si="266"/>
        <v>240</v>
      </c>
      <c r="N394" s="143">
        <f t="shared" si="269"/>
        <v>4</v>
      </c>
      <c r="O394" s="90">
        <f t="shared" si="235"/>
        <v>0</v>
      </c>
      <c r="P394" s="90">
        <f t="shared" si="236"/>
        <v>0</v>
      </c>
      <c r="Q394" s="81">
        <f t="shared" si="237"/>
        <v>0</v>
      </c>
      <c r="R394" s="81">
        <f t="shared" si="238"/>
        <v>0</v>
      </c>
      <c r="S394" s="81">
        <f t="shared" si="239"/>
        <v>0</v>
      </c>
      <c r="T394" s="81">
        <f t="shared" si="240"/>
        <v>0</v>
      </c>
      <c r="U394" s="81">
        <f t="shared" si="241"/>
        <v>0</v>
      </c>
      <c r="V394" s="81">
        <f t="shared" si="242"/>
        <v>0</v>
      </c>
      <c r="W394" s="81">
        <f t="shared" si="243"/>
        <v>0</v>
      </c>
      <c r="X394" s="81">
        <f t="shared" si="244"/>
        <v>0</v>
      </c>
      <c r="Y394" s="81">
        <f t="shared" si="245"/>
        <v>0</v>
      </c>
      <c r="Z394" s="81">
        <f t="shared" si="246"/>
        <v>0</v>
      </c>
      <c r="AA394" s="81">
        <f t="shared" si="247"/>
        <v>0</v>
      </c>
      <c r="AB394" s="81">
        <f t="shared" si="248"/>
        <v>0</v>
      </c>
      <c r="AC394" s="81">
        <f t="shared" si="249"/>
        <v>0</v>
      </c>
      <c r="AD394" s="81">
        <f t="shared" si="250"/>
        <v>0</v>
      </c>
      <c r="AE394" s="81">
        <f t="shared" si="251"/>
        <v>0</v>
      </c>
      <c r="AF394" s="81">
        <f t="shared" si="252"/>
        <v>0</v>
      </c>
      <c r="AG394" s="81">
        <f t="shared" si="253"/>
        <v>0</v>
      </c>
      <c r="AH394" s="81">
        <f t="shared" si="254"/>
        <v>0</v>
      </c>
      <c r="AI394" s="81">
        <f t="shared" si="255"/>
        <v>0</v>
      </c>
      <c r="AJ394" s="81">
        <f t="shared" si="256"/>
        <v>0</v>
      </c>
      <c r="AK394" s="81">
        <f t="shared" si="257"/>
        <v>0</v>
      </c>
      <c r="AL394" s="81">
        <f t="shared" si="258"/>
        <v>0</v>
      </c>
      <c r="AM394" s="81">
        <f t="shared" si="259"/>
        <v>0</v>
      </c>
      <c r="AN394" s="81">
        <f t="shared" si="260"/>
        <v>0</v>
      </c>
      <c r="AO394" s="81">
        <f t="shared" si="261"/>
        <v>0</v>
      </c>
      <c r="AP394" s="81">
        <f t="shared" si="262"/>
        <v>0</v>
      </c>
      <c r="AQ394" s="81">
        <f t="shared" si="263"/>
        <v>0</v>
      </c>
      <c r="AR394" s="81">
        <f t="shared" si="264"/>
        <v>0</v>
      </c>
      <c r="AS394" s="81">
        <f t="shared" si="265"/>
        <v>0</v>
      </c>
      <c r="AT394" s="81">
        <f t="shared" si="267"/>
        <v>0</v>
      </c>
      <c r="AU394" s="81">
        <f t="shared" si="270"/>
        <v>0</v>
      </c>
      <c r="AV394" s="81">
        <f t="shared" si="271"/>
        <v>0</v>
      </c>
      <c r="AW394" s="81">
        <f t="shared" si="272"/>
        <v>0</v>
      </c>
      <c r="AX394" s="81">
        <f t="shared" si="273"/>
        <v>0</v>
      </c>
      <c r="AY394" s="81">
        <f t="shared" si="274"/>
        <v>0</v>
      </c>
      <c r="AZ394" s="134">
        <f t="shared" si="268"/>
        <v>0</v>
      </c>
    </row>
    <row r="395" spans="13:52" x14ac:dyDescent="0.3">
      <c r="M395" s="145">
        <f t="shared" si="266"/>
        <v>245</v>
      </c>
      <c r="N395" s="143">
        <f t="shared" si="269"/>
        <v>4.083333333333333</v>
      </c>
      <c r="O395" s="90">
        <f t="shared" si="235"/>
        <v>0</v>
      </c>
      <c r="P395" s="90">
        <f t="shared" si="236"/>
        <v>0</v>
      </c>
      <c r="Q395" s="81">
        <f t="shared" si="237"/>
        <v>0</v>
      </c>
      <c r="R395" s="81">
        <f t="shared" si="238"/>
        <v>0</v>
      </c>
      <c r="S395" s="81">
        <f t="shared" si="239"/>
        <v>0</v>
      </c>
      <c r="T395" s="81">
        <f t="shared" si="240"/>
        <v>0</v>
      </c>
      <c r="U395" s="81">
        <f t="shared" si="241"/>
        <v>0</v>
      </c>
      <c r="V395" s="81">
        <f t="shared" si="242"/>
        <v>0</v>
      </c>
      <c r="W395" s="81">
        <f t="shared" si="243"/>
        <v>0</v>
      </c>
      <c r="X395" s="81">
        <f t="shared" si="244"/>
        <v>0</v>
      </c>
      <c r="Y395" s="81">
        <f t="shared" si="245"/>
        <v>0</v>
      </c>
      <c r="Z395" s="81">
        <f t="shared" si="246"/>
        <v>0</v>
      </c>
      <c r="AA395" s="81">
        <f t="shared" si="247"/>
        <v>0</v>
      </c>
      <c r="AB395" s="81">
        <f t="shared" si="248"/>
        <v>0</v>
      </c>
      <c r="AC395" s="81">
        <f t="shared" si="249"/>
        <v>0</v>
      </c>
      <c r="AD395" s="81">
        <f t="shared" si="250"/>
        <v>0</v>
      </c>
      <c r="AE395" s="81">
        <f t="shared" si="251"/>
        <v>0</v>
      </c>
      <c r="AF395" s="81">
        <f t="shared" si="252"/>
        <v>0</v>
      </c>
      <c r="AG395" s="81">
        <f t="shared" si="253"/>
        <v>0</v>
      </c>
      <c r="AH395" s="81">
        <f t="shared" si="254"/>
        <v>0</v>
      </c>
      <c r="AI395" s="81">
        <f t="shared" si="255"/>
        <v>0</v>
      </c>
      <c r="AJ395" s="81">
        <f t="shared" si="256"/>
        <v>0</v>
      </c>
      <c r="AK395" s="81">
        <f t="shared" si="257"/>
        <v>0</v>
      </c>
      <c r="AL395" s="81">
        <f t="shared" si="258"/>
        <v>0</v>
      </c>
      <c r="AM395" s="81">
        <f t="shared" si="259"/>
        <v>0</v>
      </c>
      <c r="AN395" s="81">
        <f t="shared" si="260"/>
        <v>0</v>
      </c>
      <c r="AO395" s="81">
        <f t="shared" si="261"/>
        <v>0</v>
      </c>
      <c r="AP395" s="81">
        <f t="shared" si="262"/>
        <v>0</v>
      </c>
      <c r="AQ395" s="81">
        <f t="shared" si="263"/>
        <v>0</v>
      </c>
      <c r="AR395" s="81">
        <f t="shared" si="264"/>
        <v>0</v>
      </c>
      <c r="AS395" s="81">
        <f t="shared" si="265"/>
        <v>0</v>
      </c>
      <c r="AT395" s="81">
        <f t="shared" si="267"/>
        <v>0</v>
      </c>
      <c r="AU395" s="81">
        <f t="shared" si="270"/>
        <v>0</v>
      </c>
      <c r="AV395" s="81">
        <f t="shared" si="271"/>
        <v>0</v>
      </c>
      <c r="AW395" s="81">
        <f t="shared" si="272"/>
        <v>0</v>
      </c>
      <c r="AX395" s="81">
        <f t="shared" si="273"/>
        <v>0</v>
      </c>
      <c r="AY395" s="81">
        <f t="shared" si="274"/>
        <v>0</v>
      </c>
      <c r="AZ395" s="134">
        <f t="shared" si="268"/>
        <v>0</v>
      </c>
    </row>
    <row r="396" spans="13:52" x14ac:dyDescent="0.3">
      <c r="M396" s="145">
        <f t="shared" si="266"/>
        <v>250</v>
      </c>
      <c r="N396" s="143">
        <f t="shared" si="269"/>
        <v>4.166666666666667</v>
      </c>
      <c r="O396" s="90">
        <f t="shared" si="235"/>
        <v>0</v>
      </c>
      <c r="P396" s="90">
        <f t="shared" si="236"/>
        <v>0</v>
      </c>
      <c r="Q396" s="81">
        <f t="shared" si="237"/>
        <v>0</v>
      </c>
      <c r="R396" s="81">
        <f t="shared" si="238"/>
        <v>0</v>
      </c>
      <c r="S396" s="81">
        <f t="shared" si="239"/>
        <v>0</v>
      </c>
      <c r="T396" s="81">
        <f t="shared" si="240"/>
        <v>0</v>
      </c>
      <c r="U396" s="81">
        <f t="shared" si="241"/>
        <v>0</v>
      </c>
      <c r="V396" s="81">
        <f t="shared" si="242"/>
        <v>0</v>
      </c>
      <c r="W396" s="81">
        <f t="shared" si="243"/>
        <v>0</v>
      </c>
      <c r="X396" s="81">
        <f t="shared" si="244"/>
        <v>0</v>
      </c>
      <c r="Y396" s="81">
        <f t="shared" si="245"/>
        <v>0</v>
      </c>
      <c r="Z396" s="81">
        <f t="shared" si="246"/>
        <v>0</v>
      </c>
      <c r="AA396" s="81">
        <f t="shared" si="247"/>
        <v>0</v>
      </c>
      <c r="AB396" s="81">
        <f t="shared" si="248"/>
        <v>0</v>
      </c>
      <c r="AC396" s="81">
        <f t="shared" si="249"/>
        <v>0</v>
      </c>
      <c r="AD396" s="81">
        <f t="shared" si="250"/>
        <v>0</v>
      </c>
      <c r="AE396" s="81">
        <f t="shared" si="251"/>
        <v>0</v>
      </c>
      <c r="AF396" s="81">
        <f t="shared" si="252"/>
        <v>0</v>
      </c>
      <c r="AG396" s="81">
        <f t="shared" si="253"/>
        <v>0</v>
      </c>
      <c r="AH396" s="81">
        <f t="shared" si="254"/>
        <v>0</v>
      </c>
      <c r="AI396" s="81">
        <f t="shared" si="255"/>
        <v>0</v>
      </c>
      <c r="AJ396" s="81">
        <f t="shared" si="256"/>
        <v>0</v>
      </c>
      <c r="AK396" s="81">
        <f t="shared" si="257"/>
        <v>0</v>
      </c>
      <c r="AL396" s="81">
        <f t="shared" si="258"/>
        <v>0</v>
      </c>
      <c r="AM396" s="81">
        <f t="shared" si="259"/>
        <v>0</v>
      </c>
      <c r="AN396" s="81">
        <f t="shared" si="260"/>
        <v>0</v>
      </c>
      <c r="AO396" s="81">
        <f t="shared" si="261"/>
        <v>0</v>
      </c>
      <c r="AP396" s="81">
        <f t="shared" si="262"/>
        <v>0</v>
      </c>
      <c r="AQ396" s="81">
        <f t="shared" si="263"/>
        <v>0</v>
      </c>
      <c r="AR396" s="81">
        <f t="shared" si="264"/>
        <v>0</v>
      </c>
      <c r="AS396" s="81">
        <f t="shared" si="265"/>
        <v>0</v>
      </c>
      <c r="AT396" s="81">
        <f t="shared" si="267"/>
        <v>0</v>
      </c>
      <c r="AU396" s="81">
        <f t="shared" si="270"/>
        <v>0</v>
      </c>
      <c r="AV396" s="81">
        <f t="shared" si="271"/>
        <v>0</v>
      </c>
      <c r="AW396" s="81">
        <f t="shared" si="272"/>
        <v>0</v>
      </c>
      <c r="AX396" s="81">
        <f t="shared" si="273"/>
        <v>0</v>
      </c>
      <c r="AY396" s="81">
        <f t="shared" si="274"/>
        <v>0</v>
      </c>
      <c r="AZ396" s="134">
        <f t="shared" si="268"/>
        <v>0</v>
      </c>
    </row>
    <row r="397" spans="13:52" x14ac:dyDescent="0.3">
      <c r="M397" s="145">
        <f t="shared" si="266"/>
        <v>255</v>
      </c>
      <c r="N397" s="143">
        <f t="shared" si="269"/>
        <v>4.25</v>
      </c>
      <c r="O397" s="90">
        <f t="shared" si="235"/>
        <v>0</v>
      </c>
      <c r="P397" s="90">
        <f t="shared" si="236"/>
        <v>0</v>
      </c>
      <c r="Q397" s="81">
        <f t="shared" si="237"/>
        <v>0</v>
      </c>
      <c r="R397" s="81">
        <f t="shared" si="238"/>
        <v>0</v>
      </c>
      <c r="S397" s="81">
        <f t="shared" si="239"/>
        <v>0</v>
      </c>
      <c r="T397" s="81">
        <f t="shared" si="240"/>
        <v>0</v>
      </c>
      <c r="U397" s="81">
        <f t="shared" si="241"/>
        <v>0</v>
      </c>
      <c r="V397" s="81">
        <f t="shared" si="242"/>
        <v>0</v>
      </c>
      <c r="W397" s="81">
        <f t="shared" si="243"/>
        <v>0</v>
      </c>
      <c r="X397" s="81">
        <f t="shared" si="244"/>
        <v>0</v>
      </c>
      <c r="Y397" s="81">
        <f t="shared" si="245"/>
        <v>0</v>
      </c>
      <c r="Z397" s="81">
        <f t="shared" si="246"/>
        <v>0</v>
      </c>
      <c r="AA397" s="81">
        <f t="shared" si="247"/>
        <v>0</v>
      </c>
      <c r="AB397" s="81">
        <f t="shared" si="248"/>
        <v>0</v>
      </c>
      <c r="AC397" s="81">
        <f t="shared" si="249"/>
        <v>0</v>
      </c>
      <c r="AD397" s="81">
        <f t="shared" si="250"/>
        <v>0</v>
      </c>
      <c r="AE397" s="81">
        <f t="shared" si="251"/>
        <v>0</v>
      </c>
      <c r="AF397" s="81">
        <f t="shared" si="252"/>
        <v>0</v>
      </c>
      <c r="AG397" s="81">
        <f t="shared" si="253"/>
        <v>0</v>
      </c>
      <c r="AH397" s="81">
        <f t="shared" si="254"/>
        <v>0</v>
      </c>
      <c r="AI397" s="81">
        <f t="shared" si="255"/>
        <v>0</v>
      </c>
      <c r="AJ397" s="81">
        <f t="shared" si="256"/>
        <v>0</v>
      </c>
      <c r="AK397" s="81">
        <f t="shared" si="257"/>
        <v>0</v>
      </c>
      <c r="AL397" s="81">
        <f t="shared" si="258"/>
        <v>0</v>
      </c>
      <c r="AM397" s="81">
        <f t="shared" si="259"/>
        <v>0</v>
      </c>
      <c r="AN397" s="81">
        <f t="shared" si="260"/>
        <v>0</v>
      </c>
      <c r="AO397" s="81">
        <f t="shared" si="261"/>
        <v>0</v>
      </c>
      <c r="AP397" s="81">
        <f t="shared" si="262"/>
        <v>0</v>
      </c>
      <c r="AQ397" s="81">
        <f t="shared" si="263"/>
        <v>0</v>
      </c>
      <c r="AR397" s="81">
        <f t="shared" si="264"/>
        <v>0</v>
      </c>
      <c r="AS397" s="81">
        <f t="shared" si="265"/>
        <v>0</v>
      </c>
      <c r="AT397" s="81">
        <f t="shared" si="267"/>
        <v>0</v>
      </c>
      <c r="AU397" s="81">
        <f t="shared" si="270"/>
        <v>0</v>
      </c>
      <c r="AV397" s="81">
        <f t="shared" si="271"/>
        <v>0</v>
      </c>
      <c r="AW397" s="81">
        <f t="shared" si="272"/>
        <v>0</v>
      </c>
      <c r="AX397" s="81">
        <f t="shared" si="273"/>
        <v>0</v>
      </c>
      <c r="AY397" s="81">
        <f t="shared" si="274"/>
        <v>0</v>
      </c>
      <c r="AZ397" s="134">
        <f t="shared" si="268"/>
        <v>0</v>
      </c>
    </row>
    <row r="398" spans="13:52" x14ac:dyDescent="0.3">
      <c r="M398" s="145">
        <f t="shared" si="266"/>
        <v>260</v>
      </c>
      <c r="N398" s="143">
        <f t="shared" si="269"/>
        <v>4.333333333333333</v>
      </c>
      <c r="O398" s="90">
        <f t="shared" si="235"/>
        <v>0</v>
      </c>
      <c r="P398" s="90">
        <f t="shared" si="236"/>
        <v>0</v>
      </c>
      <c r="Q398" s="81">
        <f t="shared" si="237"/>
        <v>0</v>
      </c>
      <c r="R398" s="81">
        <f t="shared" si="238"/>
        <v>0</v>
      </c>
      <c r="S398" s="81">
        <f t="shared" si="239"/>
        <v>0</v>
      </c>
      <c r="T398" s="81">
        <f t="shared" si="240"/>
        <v>0</v>
      </c>
      <c r="U398" s="81">
        <f t="shared" si="241"/>
        <v>0</v>
      </c>
      <c r="V398" s="81">
        <f t="shared" si="242"/>
        <v>0</v>
      </c>
      <c r="W398" s="81">
        <f t="shared" si="243"/>
        <v>0</v>
      </c>
      <c r="X398" s="81">
        <f t="shared" si="244"/>
        <v>0</v>
      </c>
      <c r="Y398" s="81">
        <f t="shared" si="245"/>
        <v>0</v>
      </c>
      <c r="Z398" s="81">
        <f t="shared" si="246"/>
        <v>0</v>
      </c>
      <c r="AA398" s="81">
        <f t="shared" si="247"/>
        <v>0</v>
      </c>
      <c r="AB398" s="81">
        <f t="shared" si="248"/>
        <v>0</v>
      </c>
      <c r="AC398" s="81">
        <f t="shared" si="249"/>
        <v>0</v>
      </c>
      <c r="AD398" s="81">
        <f t="shared" si="250"/>
        <v>0</v>
      </c>
      <c r="AE398" s="81">
        <f t="shared" si="251"/>
        <v>0</v>
      </c>
      <c r="AF398" s="81">
        <f t="shared" si="252"/>
        <v>0</v>
      </c>
      <c r="AG398" s="81">
        <f t="shared" si="253"/>
        <v>0</v>
      </c>
      <c r="AH398" s="81">
        <f t="shared" si="254"/>
        <v>0</v>
      </c>
      <c r="AI398" s="81">
        <f t="shared" si="255"/>
        <v>0</v>
      </c>
      <c r="AJ398" s="81">
        <f t="shared" si="256"/>
        <v>0</v>
      </c>
      <c r="AK398" s="81">
        <f t="shared" si="257"/>
        <v>0</v>
      </c>
      <c r="AL398" s="81">
        <f t="shared" si="258"/>
        <v>0</v>
      </c>
      <c r="AM398" s="81">
        <f t="shared" si="259"/>
        <v>0</v>
      </c>
      <c r="AN398" s="81">
        <f t="shared" si="260"/>
        <v>0</v>
      </c>
      <c r="AO398" s="81">
        <f t="shared" si="261"/>
        <v>0</v>
      </c>
      <c r="AP398" s="81">
        <f t="shared" si="262"/>
        <v>0</v>
      </c>
      <c r="AQ398" s="81">
        <f t="shared" si="263"/>
        <v>0</v>
      </c>
      <c r="AR398" s="81">
        <f t="shared" si="264"/>
        <v>0</v>
      </c>
      <c r="AS398" s="81">
        <f t="shared" si="265"/>
        <v>0</v>
      </c>
      <c r="AT398" s="81">
        <f t="shared" si="267"/>
        <v>0</v>
      </c>
      <c r="AU398" s="81">
        <f t="shared" si="270"/>
        <v>0</v>
      </c>
      <c r="AV398" s="81">
        <f t="shared" si="271"/>
        <v>0</v>
      </c>
      <c r="AW398" s="81">
        <f t="shared" si="272"/>
        <v>0</v>
      </c>
      <c r="AX398" s="81">
        <f t="shared" si="273"/>
        <v>0</v>
      </c>
      <c r="AY398" s="81">
        <f t="shared" si="274"/>
        <v>0</v>
      </c>
      <c r="AZ398" s="134">
        <f t="shared" si="268"/>
        <v>0</v>
      </c>
    </row>
    <row r="399" spans="13:52" x14ac:dyDescent="0.3">
      <c r="M399" s="145">
        <f t="shared" si="266"/>
        <v>265</v>
      </c>
      <c r="N399" s="143">
        <f t="shared" si="269"/>
        <v>4.416666666666667</v>
      </c>
      <c r="O399" s="90">
        <f t="shared" si="235"/>
        <v>0</v>
      </c>
      <c r="P399" s="90">
        <f t="shared" si="236"/>
        <v>0</v>
      </c>
      <c r="Q399" s="81">
        <f t="shared" si="237"/>
        <v>0</v>
      </c>
      <c r="R399" s="81">
        <f t="shared" si="238"/>
        <v>0</v>
      </c>
      <c r="S399" s="81">
        <f t="shared" si="239"/>
        <v>0</v>
      </c>
      <c r="T399" s="81">
        <f t="shared" si="240"/>
        <v>0</v>
      </c>
      <c r="U399" s="81">
        <f t="shared" si="241"/>
        <v>0</v>
      </c>
      <c r="V399" s="81">
        <f t="shared" si="242"/>
        <v>0</v>
      </c>
      <c r="W399" s="81">
        <f t="shared" si="243"/>
        <v>0</v>
      </c>
      <c r="X399" s="81">
        <f t="shared" si="244"/>
        <v>0</v>
      </c>
      <c r="Y399" s="81">
        <f t="shared" si="245"/>
        <v>0</v>
      </c>
      <c r="Z399" s="81">
        <f t="shared" si="246"/>
        <v>0</v>
      </c>
      <c r="AA399" s="81">
        <f t="shared" si="247"/>
        <v>0</v>
      </c>
      <c r="AB399" s="81">
        <f t="shared" si="248"/>
        <v>0</v>
      </c>
      <c r="AC399" s="81">
        <f t="shared" si="249"/>
        <v>0</v>
      </c>
      <c r="AD399" s="81">
        <f t="shared" si="250"/>
        <v>0</v>
      </c>
      <c r="AE399" s="81">
        <f t="shared" si="251"/>
        <v>0</v>
      </c>
      <c r="AF399" s="81">
        <f t="shared" si="252"/>
        <v>0</v>
      </c>
      <c r="AG399" s="81">
        <f t="shared" si="253"/>
        <v>0</v>
      </c>
      <c r="AH399" s="81">
        <f t="shared" si="254"/>
        <v>0</v>
      </c>
      <c r="AI399" s="81">
        <f t="shared" si="255"/>
        <v>0</v>
      </c>
      <c r="AJ399" s="81">
        <f t="shared" si="256"/>
        <v>0</v>
      </c>
      <c r="AK399" s="81">
        <f t="shared" si="257"/>
        <v>0</v>
      </c>
      <c r="AL399" s="81">
        <f t="shared" si="258"/>
        <v>0</v>
      </c>
      <c r="AM399" s="81">
        <f t="shared" si="259"/>
        <v>0</v>
      </c>
      <c r="AN399" s="81">
        <f t="shared" si="260"/>
        <v>0</v>
      </c>
      <c r="AO399" s="81">
        <f t="shared" si="261"/>
        <v>0</v>
      </c>
      <c r="AP399" s="81">
        <f t="shared" si="262"/>
        <v>0</v>
      </c>
      <c r="AQ399" s="81">
        <f t="shared" si="263"/>
        <v>0</v>
      </c>
      <c r="AR399" s="81">
        <f t="shared" si="264"/>
        <v>0</v>
      </c>
      <c r="AS399" s="81">
        <f t="shared" si="265"/>
        <v>0</v>
      </c>
      <c r="AT399" s="81">
        <f t="shared" si="267"/>
        <v>0</v>
      </c>
      <c r="AU399" s="81">
        <f t="shared" si="270"/>
        <v>0</v>
      </c>
      <c r="AV399" s="81">
        <f t="shared" si="271"/>
        <v>0</v>
      </c>
      <c r="AW399" s="81">
        <f t="shared" si="272"/>
        <v>0</v>
      </c>
      <c r="AX399" s="81">
        <f t="shared" si="273"/>
        <v>0</v>
      </c>
      <c r="AY399" s="81">
        <f t="shared" si="274"/>
        <v>0</v>
      </c>
      <c r="AZ399" s="134">
        <f t="shared" si="268"/>
        <v>0</v>
      </c>
    </row>
    <row r="400" spans="13:52" x14ac:dyDescent="0.3">
      <c r="M400" s="145">
        <f t="shared" si="266"/>
        <v>270</v>
      </c>
      <c r="N400" s="143">
        <f t="shared" si="269"/>
        <v>4.5</v>
      </c>
      <c r="O400" s="90">
        <f t="shared" si="235"/>
        <v>0</v>
      </c>
      <c r="P400" s="90">
        <f t="shared" si="236"/>
        <v>0</v>
      </c>
      <c r="Q400" s="81">
        <f t="shared" si="237"/>
        <v>0</v>
      </c>
      <c r="R400" s="81">
        <f t="shared" si="238"/>
        <v>0</v>
      </c>
      <c r="S400" s="81">
        <f t="shared" si="239"/>
        <v>0</v>
      </c>
      <c r="T400" s="81">
        <f t="shared" si="240"/>
        <v>0</v>
      </c>
      <c r="U400" s="81">
        <f t="shared" si="241"/>
        <v>0</v>
      </c>
      <c r="V400" s="81">
        <f t="shared" si="242"/>
        <v>0</v>
      </c>
      <c r="W400" s="81">
        <f t="shared" si="243"/>
        <v>0</v>
      </c>
      <c r="X400" s="81">
        <f t="shared" si="244"/>
        <v>0</v>
      </c>
      <c r="Y400" s="81">
        <f t="shared" si="245"/>
        <v>0</v>
      </c>
      <c r="Z400" s="81">
        <f t="shared" si="246"/>
        <v>0</v>
      </c>
      <c r="AA400" s="81">
        <f t="shared" si="247"/>
        <v>0</v>
      </c>
      <c r="AB400" s="81">
        <f t="shared" si="248"/>
        <v>0</v>
      </c>
      <c r="AC400" s="81">
        <f t="shared" si="249"/>
        <v>0</v>
      </c>
      <c r="AD400" s="81">
        <f t="shared" si="250"/>
        <v>0</v>
      </c>
      <c r="AE400" s="81">
        <f t="shared" si="251"/>
        <v>0</v>
      </c>
      <c r="AF400" s="81">
        <f t="shared" si="252"/>
        <v>0</v>
      </c>
      <c r="AG400" s="81">
        <f t="shared" si="253"/>
        <v>0</v>
      </c>
      <c r="AH400" s="81">
        <f t="shared" si="254"/>
        <v>0</v>
      </c>
      <c r="AI400" s="81">
        <f t="shared" si="255"/>
        <v>0</v>
      </c>
      <c r="AJ400" s="81">
        <f t="shared" si="256"/>
        <v>0</v>
      </c>
      <c r="AK400" s="81">
        <f t="shared" si="257"/>
        <v>0</v>
      </c>
      <c r="AL400" s="81">
        <f t="shared" si="258"/>
        <v>0</v>
      </c>
      <c r="AM400" s="81">
        <f t="shared" si="259"/>
        <v>0</v>
      </c>
      <c r="AN400" s="81">
        <f t="shared" si="260"/>
        <v>0</v>
      </c>
      <c r="AO400" s="81">
        <f t="shared" si="261"/>
        <v>0</v>
      </c>
      <c r="AP400" s="81">
        <f t="shared" si="262"/>
        <v>0</v>
      </c>
      <c r="AQ400" s="81">
        <f t="shared" si="263"/>
        <v>0</v>
      </c>
      <c r="AR400" s="81">
        <f t="shared" si="264"/>
        <v>0</v>
      </c>
      <c r="AS400" s="81">
        <f t="shared" si="265"/>
        <v>0</v>
      </c>
      <c r="AT400" s="81">
        <f t="shared" si="267"/>
        <v>0</v>
      </c>
      <c r="AU400" s="81">
        <f t="shared" si="270"/>
        <v>0</v>
      </c>
      <c r="AV400" s="81">
        <f t="shared" si="271"/>
        <v>0</v>
      </c>
      <c r="AW400" s="81">
        <f t="shared" si="272"/>
        <v>0</v>
      </c>
      <c r="AX400" s="81">
        <f t="shared" si="273"/>
        <v>0</v>
      </c>
      <c r="AY400" s="81">
        <f t="shared" si="274"/>
        <v>0</v>
      </c>
      <c r="AZ400" s="134">
        <f t="shared" si="268"/>
        <v>0</v>
      </c>
    </row>
    <row r="401" spans="13:52" x14ac:dyDescent="0.3">
      <c r="M401" s="145">
        <f t="shared" si="266"/>
        <v>275</v>
      </c>
      <c r="N401" s="143">
        <f t="shared" si="269"/>
        <v>4.583333333333333</v>
      </c>
      <c r="O401" s="90">
        <f t="shared" si="235"/>
        <v>0</v>
      </c>
      <c r="P401" s="90">
        <f t="shared" si="236"/>
        <v>0</v>
      </c>
      <c r="Q401" s="81">
        <f t="shared" si="237"/>
        <v>0</v>
      </c>
      <c r="R401" s="81">
        <f t="shared" si="238"/>
        <v>0</v>
      </c>
      <c r="S401" s="81">
        <f t="shared" si="239"/>
        <v>0</v>
      </c>
      <c r="T401" s="81">
        <f t="shared" si="240"/>
        <v>0</v>
      </c>
      <c r="U401" s="81">
        <f t="shared" si="241"/>
        <v>0</v>
      </c>
      <c r="V401" s="81">
        <f t="shared" si="242"/>
        <v>0</v>
      </c>
      <c r="W401" s="81">
        <f t="shared" si="243"/>
        <v>0</v>
      </c>
      <c r="X401" s="81">
        <f t="shared" si="244"/>
        <v>0</v>
      </c>
      <c r="Y401" s="81">
        <f t="shared" si="245"/>
        <v>0</v>
      </c>
      <c r="Z401" s="81">
        <f t="shared" si="246"/>
        <v>0</v>
      </c>
      <c r="AA401" s="81">
        <f t="shared" si="247"/>
        <v>0</v>
      </c>
      <c r="AB401" s="81">
        <f t="shared" si="248"/>
        <v>0</v>
      </c>
      <c r="AC401" s="81">
        <f t="shared" si="249"/>
        <v>0</v>
      </c>
      <c r="AD401" s="81">
        <f t="shared" si="250"/>
        <v>0</v>
      </c>
      <c r="AE401" s="81">
        <f t="shared" si="251"/>
        <v>0</v>
      </c>
      <c r="AF401" s="81">
        <f t="shared" si="252"/>
        <v>0</v>
      </c>
      <c r="AG401" s="81">
        <f t="shared" si="253"/>
        <v>0</v>
      </c>
      <c r="AH401" s="81">
        <f t="shared" si="254"/>
        <v>0</v>
      </c>
      <c r="AI401" s="81">
        <f t="shared" si="255"/>
        <v>0</v>
      </c>
      <c r="AJ401" s="81">
        <f t="shared" si="256"/>
        <v>0</v>
      </c>
      <c r="AK401" s="81">
        <f t="shared" si="257"/>
        <v>0</v>
      </c>
      <c r="AL401" s="81">
        <f t="shared" si="258"/>
        <v>0</v>
      </c>
      <c r="AM401" s="81">
        <f t="shared" si="259"/>
        <v>0</v>
      </c>
      <c r="AN401" s="81">
        <f t="shared" si="260"/>
        <v>0</v>
      </c>
      <c r="AO401" s="81">
        <f t="shared" si="261"/>
        <v>0</v>
      </c>
      <c r="AP401" s="81">
        <f t="shared" si="262"/>
        <v>0</v>
      </c>
      <c r="AQ401" s="81">
        <f t="shared" si="263"/>
        <v>0</v>
      </c>
      <c r="AR401" s="81">
        <f t="shared" si="264"/>
        <v>0</v>
      </c>
      <c r="AS401" s="81">
        <f t="shared" si="265"/>
        <v>0</v>
      </c>
      <c r="AT401" s="81">
        <f t="shared" si="267"/>
        <v>0</v>
      </c>
      <c r="AU401" s="81">
        <f t="shared" si="270"/>
        <v>0</v>
      </c>
      <c r="AV401" s="81">
        <f t="shared" si="271"/>
        <v>0</v>
      </c>
      <c r="AW401" s="81">
        <f t="shared" si="272"/>
        <v>0</v>
      </c>
      <c r="AX401" s="81">
        <f t="shared" si="273"/>
        <v>0</v>
      </c>
      <c r="AY401" s="81">
        <f t="shared" si="274"/>
        <v>0</v>
      </c>
      <c r="AZ401" s="134">
        <f t="shared" si="268"/>
        <v>0</v>
      </c>
    </row>
    <row r="402" spans="13:52" x14ac:dyDescent="0.3">
      <c r="M402" s="145">
        <f t="shared" si="266"/>
        <v>280</v>
      </c>
      <c r="N402" s="143">
        <f t="shared" si="269"/>
        <v>4.666666666666667</v>
      </c>
      <c r="O402" s="90">
        <f t="shared" si="235"/>
        <v>0</v>
      </c>
      <c r="P402" s="90">
        <f t="shared" si="236"/>
        <v>0</v>
      </c>
      <c r="Q402" s="81">
        <f t="shared" si="237"/>
        <v>0</v>
      </c>
      <c r="R402" s="81">
        <f t="shared" si="238"/>
        <v>0</v>
      </c>
      <c r="S402" s="81">
        <f t="shared" si="239"/>
        <v>0</v>
      </c>
      <c r="T402" s="81">
        <f t="shared" si="240"/>
        <v>0</v>
      </c>
      <c r="U402" s="81">
        <f t="shared" si="241"/>
        <v>0</v>
      </c>
      <c r="V402" s="81">
        <f t="shared" si="242"/>
        <v>0</v>
      </c>
      <c r="W402" s="81">
        <f t="shared" si="243"/>
        <v>0</v>
      </c>
      <c r="X402" s="81">
        <f t="shared" si="244"/>
        <v>0</v>
      </c>
      <c r="Y402" s="81">
        <f t="shared" si="245"/>
        <v>0</v>
      </c>
      <c r="Z402" s="81">
        <f t="shared" si="246"/>
        <v>0</v>
      </c>
      <c r="AA402" s="81">
        <f t="shared" si="247"/>
        <v>0</v>
      </c>
      <c r="AB402" s="81">
        <f t="shared" si="248"/>
        <v>0</v>
      </c>
      <c r="AC402" s="81">
        <f t="shared" si="249"/>
        <v>0</v>
      </c>
      <c r="AD402" s="81">
        <f t="shared" si="250"/>
        <v>0</v>
      </c>
      <c r="AE402" s="81">
        <f t="shared" si="251"/>
        <v>0</v>
      </c>
      <c r="AF402" s="81">
        <f t="shared" si="252"/>
        <v>0</v>
      </c>
      <c r="AG402" s="81">
        <f t="shared" si="253"/>
        <v>0</v>
      </c>
      <c r="AH402" s="81">
        <f t="shared" si="254"/>
        <v>0</v>
      </c>
      <c r="AI402" s="81">
        <f t="shared" si="255"/>
        <v>0</v>
      </c>
      <c r="AJ402" s="81">
        <f t="shared" si="256"/>
        <v>0</v>
      </c>
      <c r="AK402" s="81">
        <f t="shared" si="257"/>
        <v>0</v>
      </c>
      <c r="AL402" s="81">
        <f t="shared" si="258"/>
        <v>0</v>
      </c>
      <c r="AM402" s="81">
        <f t="shared" si="259"/>
        <v>0</v>
      </c>
      <c r="AN402" s="81">
        <f t="shared" si="260"/>
        <v>0</v>
      </c>
      <c r="AO402" s="81">
        <f t="shared" si="261"/>
        <v>0</v>
      </c>
      <c r="AP402" s="81">
        <f t="shared" si="262"/>
        <v>0</v>
      </c>
      <c r="AQ402" s="81">
        <f t="shared" si="263"/>
        <v>0</v>
      </c>
      <c r="AR402" s="81">
        <f t="shared" si="264"/>
        <v>0</v>
      </c>
      <c r="AS402" s="81">
        <f t="shared" si="265"/>
        <v>0</v>
      </c>
      <c r="AT402" s="81">
        <f t="shared" si="267"/>
        <v>0</v>
      </c>
      <c r="AU402" s="81">
        <f t="shared" si="270"/>
        <v>0</v>
      </c>
      <c r="AV402" s="81">
        <f t="shared" si="271"/>
        <v>0</v>
      </c>
      <c r="AW402" s="81">
        <f t="shared" si="272"/>
        <v>0</v>
      </c>
      <c r="AX402" s="81">
        <f t="shared" si="273"/>
        <v>0</v>
      </c>
      <c r="AY402" s="81">
        <f t="shared" si="274"/>
        <v>0</v>
      </c>
      <c r="AZ402" s="134">
        <f t="shared" si="268"/>
        <v>0</v>
      </c>
    </row>
    <row r="403" spans="13:52" x14ac:dyDescent="0.3">
      <c r="M403" s="145">
        <f t="shared" si="266"/>
        <v>285</v>
      </c>
      <c r="N403" s="143">
        <f t="shared" si="269"/>
        <v>4.75</v>
      </c>
      <c r="O403" s="90">
        <f t="shared" si="235"/>
        <v>0</v>
      </c>
      <c r="P403" s="90">
        <f t="shared" si="236"/>
        <v>0</v>
      </c>
      <c r="Q403" s="81">
        <f t="shared" si="237"/>
        <v>0</v>
      </c>
      <c r="R403" s="81">
        <f t="shared" si="238"/>
        <v>0</v>
      </c>
      <c r="S403" s="81">
        <f t="shared" si="239"/>
        <v>0</v>
      </c>
      <c r="T403" s="81">
        <f t="shared" si="240"/>
        <v>0</v>
      </c>
      <c r="U403" s="81">
        <f t="shared" si="241"/>
        <v>0</v>
      </c>
      <c r="V403" s="81">
        <f t="shared" si="242"/>
        <v>0</v>
      </c>
      <c r="W403" s="81">
        <f t="shared" si="243"/>
        <v>0</v>
      </c>
      <c r="X403" s="81">
        <f t="shared" si="244"/>
        <v>0</v>
      </c>
      <c r="Y403" s="81">
        <f t="shared" si="245"/>
        <v>0</v>
      </c>
      <c r="Z403" s="81">
        <f t="shared" si="246"/>
        <v>0</v>
      </c>
      <c r="AA403" s="81">
        <f t="shared" si="247"/>
        <v>0</v>
      </c>
      <c r="AB403" s="81">
        <f t="shared" si="248"/>
        <v>0</v>
      </c>
      <c r="AC403" s="81">
        <f t="shared" si="249"/>
        <v>0</v>
      </c>
      <c r="AD403" s="81">
        <f t="shared" si="250"/>
        <v>0</v>
      </c>
      <c r="AE403" s="81">
        <f t="shared" si="251"/>
        <v>0</v>
      </c>
      <c r="AF403" s="81">
        <f t="shared" si="252"/>
        <v>0</v>
      </c>
      <c r="AG403" s="81">
        <f t="shared" si="253"/>
        <v>0</v>
      </c>
      <c r="AH403" s="81">
        <f t="shared" si="254"/>
        <v>0</v>
      </c>
      <c r="AI403" s="81">
        <f t="shared" si="255"/>
        <v>0</v>
      </c>
      <c r="AJ403" s="81">
        <f t="shared" si="256"/>
        <v>0</v>
      </c>
      <c r="AK403" s="81">
        <f t="shared" si="257"/>
        <v>0</v>
      </c>
      <c r="AL403" s="81">
        <f t="shared" si="258"/>
        <v>0</v>
      </c>
      <c r="AM403" s="81">
        <f t="shared" si="259"/>
        <v>0</v>
      </c>
      <c r="AN403" s="81">
        <f t="shared" si="260"/>
        <v>0</v>
      </c>
      <c r="AO403" s="81">
        <f t="shared" si="261"/>
        <v>0</v>
      </c>
      <c r="AP403" s="81">
        <f t="shared" si="262"/>
        <v>0</v>
      </c>
      <c r="AQ403" s="81">
        <f t="shared" si="263"/>
        <v>0</v>
      </c>
      <c r="AR403" s="81">
        <f t="shared" si="264"/>
        <v>0</v>
      </c>
      <c r="AS403" s="81">
        <f t="shared" si="265"/>
        <v>0</v>
      </c>
      <c r="AT403" s="81">
        <f t="shared" si="267"/>
        <v>0</v>
      </c>
      <c r="AU403" s="81">
        <f t="shared" si="270"/>
        <v>0</v>
      </c>
      <c r="AV403" s="81">
        <f t="shared" si="271"/>
        <v>0</v>
      </c>
      <c r="AW403" s="81">
        <f t="shared" si="272"/>
        <v>0</v>
      </c>
      <c r="AX403" s="81">
        <f t="shared" si="273"/>
        <v>0</v>
      </c>
      <c r="AY403" s="81">
        <f t="shared" si="274"/>
        <v>0</v>
      </c>
      <c r="AZ403" s="134">
        <f t="shared" si="268"/>
        <v>0</v>
      </c>
    </row>
    <row r="404" spans="13:52" x14ac:dyDescent="0.3">
      <c r="M404" s="145">
        <f t="shared" si="266"/>
        <v>290</v>
      </c>
      <c r="N404" s="143">
        <f t="shared" si="269"/>
        <v>4.833333333333333</v>
      </c>
      <c r="O404" s="90">
        <f t="shared" si="235"/>
        <v>0</v>
      </c>
      <c r="P404" s="90">
        <f t="shared" si="236"/>
        <v>0</v>
      </c>
      <c r="Q404" s="81">
        <f t="shared" si="237"/>
        <v>0</v>
      </c>
      <c r="R404" s="81">
        <f t="shared" si="238"/>
        <v>0</v>
      </c>
      <c r="S404" s="81">
        <f t="shared" si="239"/>
        <v>0</v>
      </c>
      <c r="T404" s="81">
        <f t="shared" si="240"/>
        <v>0</v>
      </c>
      <c r="U404" s="81">
        <f t="shared" si="241"/>
        <v>0</v>
      </c>
      <c r="V404" s="81">
        <f t="shared" si="242"/>
        <v>0</v>
      </c>
      <c r="W404" s="81">
        <f t="shared" si="243"/>
        <v>0</v>
      </c>
      <c r="X404" s="81">
        <f t="shared" si="244"/>
        <v>0</v>
      </c>
      <c r="Y404" s="81">
        <f t="shared" si="245"/>
        <v>0</v>
      </c>
      <c r="Z404" s="81">
        <f t="shared" si="246"/>
        <v>0</v>
      </c>
      <c r="AA404" s="81">
        <f t="shared" si="247"/>
        <v>0</v>
      </c>
      <c r="AB404" s="81">
        <f t="shared" si="248"/>
        <v>0</v>
      </c>
      <c r="AC404" s="81">
        <f t="shared" si="249"/>
        <v>0</v>
      </c>
      <c r="AD404" s="81">
        <f t="shared" si="250"/>
        <v>0</v>
      </c>
      <c r="AE404" s="81">
        <f t="shared" si="251"/>
        <v>0</v>
      </c>
      <c r="AF404" s="81">
        <f t="shared" si="252"/>
        <v>0</v>
      </c>
      <c r="AG404" s="81">
        <f t="shared" si="253"/>
        <v>0</v>
      </c>
      <c r="AH404" s="81">
        <f t="shared" si="254"/>
        <v>0</v>
      </c>
      <c r="AI404" s="81">
        <f t="shared" si="255"/>
        <v>0</v>
      </c>
      <c r="AJ404" s="81">
        <f t="shared" si="256"/>
        <v>0</v>
      </c>
      <c r="AK404" s="81">
        <f t="shared" si="257"/>
        <v>0</v>
      </c>
      <c r="AL404" s="81">
        <f t="shared" si="258"/>
        <v>0</v>
      </c>
      <c r="AM404" s="81">
        <f t="shared" si="259"/>
        <v>0</v>
      </c>
      <c r="AN404" s="81">
        <f t="shared" si="260"/>
        <v>0</v>
      </c>
      <c r="AO404" s="81">
        <f t="shared" si="261"/>
        <v>0</v>
      </c>
      <c r="AP404" s="81">
        <f t="shared" si="262"/>
        <v>0</v>
      </c>
      <c r="AQ404" s="81">
        <f t="shared" si="263"/>
        <v>0</v>
      </c>
      <c r="AR404" s="81">
        <f t="shared" si="264"/>
        <v>0</v>
      </c>
      <c r="AS404" s="81">
        <f t="shared" si="265"/>
        <v>0</v>
      </c>
      <c r="AT404" s="81">
        <f t="shared" si="267"/>
        <v>0</v>
      </c>
      <c r="AU404" s="81">
        <f t="shared" si="270"/>
        <v>0</v>
      </c>
      <c r="AV404" s="81">
        <f t="shared" si="271"/>
        <v>0</v>
      </c>
      <c r="AW404" s="81">
        <f t="shared" si="272"/>
        <v>0</v>
      </c>
      <c r="AX404" s="81">
        <f t="shared" si="273"/>
        <v>0</v>
      </c>
      <c r="AY404" s="81">
        <f t="shared" si="274"/>
        <v>0</v>
      </c>
      <c r="AZ404" s="134">
        <f t="shared" si="268"/>
        <v>0</v>
      </c>
    </row>
    <row r="405" spans="13:52" x14ac:dyDescent="0.3">
      <c r="M405" s="145">
        <f t="shared" si="266"/>
        <v>295</v>
      </c>
      <c r="N405" s="143">
        <f t="shared" si="269"/>
        <v>4.916666666666667</v>
      </c>
      <c r="O405" s="90">
        <f t="shared" si="235"/>
        <v>0</v>
      </c>
      <c r="P405" s="90">
        <f t="shared" si="236"/>
        <v>0</v>
      </c>
      <c r="Q405" s="81">
        <f t="shared" si="237"/>
        <v>0</v>
      </c>
      <c r="R405" s="81">
        <f t="shared" si="238"/>
        <v>0</v>
      </c>
      <c r="S405" s="81">
        <f t="shared" si="239"/>
        <v>0</v>
      </c>
      <c r="T405" s="81">
        <f t="shared" si="240"/>
        <v>0</v>
      </c>
      <c r="U405" s="81">
        <f t="shared" si="241"/>
        <v>0</v>
      </c>
      <c r="V405" s="81">
        <f t="shared" si="242"/>
        <v>0</v>
      </c>
      <c r="W405" s="81">
        <f t="shared" si="243"/>
        <v>0</v>
      </c>
      <c r="X405" s="81">
        <f t="shared" si="244"/>
        <v>0</v>
      </c>
      <c r="Y405" s="81">
        <f t="shared" si="245"/>
        <v>0</v>
      </c>
      <c r="Z405" s="81">
        <f t="shared" si="246"/>
        <v>0</v>
      </c>
      <c r="AA405" s="81">
        <f t="shared" si="247"/>
        <v>0</v>
      </c>
      <c r="AB405" s="81">
        <f t="shared" si="248"/>
        <v>0</v>
      </c>
      <c r="AC405" s="81">
        <f t="shared" si="249"/>
        <v>0</v>
      </c>
      <c r="AD405" s="81">
        <f t="shared" si="250"/>
        <v>0</v>
      </c>
      <c r="AE405" s="81">
        <f t="shared" si="251"/>
        <v>0</v>
      </c>
      <c r="AF405" s="81">
        <f t="shared" si="252"/>
        <v>0</v>
      </c>
      <c r="AG405" s="81">
        <f t="shared" si="253"/>
        <v>0</v>
      </c>
      <c r="AH405" s="81">
        <f t="shared" si="254"/>
        <v>0</v>
      </c>
      <c r="AI405" s="81">
        <f t="shared" si="255"/>
        <v>0</v>
      </c>
      <c r="AJ405" s="81">
        <f t="shared" si="256"/>
        <v>0</v>
      </c>
      <c r="AK405" s="81">
        <f t="shared" si="257"/>
        <v>0</v>
      </c>
      <c r="AL405" s="81">
        <f t="shared" si="258"/>
        <v>0</v>
      </c>
      <c r="AM405" s="81">
        <f t="shared" si="259"/>
        <v>0</v>
      </c>
      <c r="AN405" s="81">
        <f t="shared" si="260"/>
        <v>0</v>
      </c>
      <c r="AO405" s="81">
        <f t="shared" si="261"/>
        <v>0</v>
      </c>
      <c r="AP405" s="81">
        <f t="shared" si="262"/>
        <v>0</v>
      </c>
      <c r="AQ405" s="81">
        <f t="shared" si="263"/>
        <v>0</v>
      </c>
      <c r="AR405" s="81">
        <f t="shared" si="264"/>
        <v>0</v>
      </c>
      <c r="AS405" s="81">
        <f t="shared" si="265"/>
        <v>0</v>
      </c>
      <c r="AT405" s="81">
        <f t="shared" si="267"/>
        <v>0</v>
      </c>
      <c r="AU405" s="81">
        <f t="shared" si="270"/>
        <v>0</v>
      </c>
      <c r="AV405" s="81">
        <f t="shared" si="271"/>
        <v>0</v>
      </c>
      <c r="AW405" s="81">
        <f t="shared" si="272"/>
        <v>0</v>
      </c>
      <c r="AX405" s="81">
        <f t="shared" si="273"/>
        <v>0</v>
      </c>
      <c r="AY405" s="81">
        <f t="shared" si="274"/>
        <v>0</v>
      </c>
      <c r="AZ405" s="134">
        <f t="shared" si="268"/>
        <v>0</v>
      </c>
    </row>
    <row r="406" spans="13:52" x14ac:dyDescent="0.3">
      <c r="M406" s="145">
        <f t="shared" si="266"/>
        <v>300</v>
      </c>
      <c r="N406" s="143">
        <f t="shared" si="269"/>
        <v>5</v>
      </c>
      <c r="O406" s="90">
        <f t="shared" si="235"/>
        <v>0</v>
      </c>
      <c r="P406" s="90">
        <f t="shared" si="236"/>
        <v>0</v>
      </c>
      <c r="Q406" s="81">
        <f t="shared" si="237"/>
        <v>0</v>
      </c>
      <c r="R406" s="81">
        <f t="shared" si="238"/>
        <v>0</v>
      </c>
      <c r="S406" s="81">
        <f t="shared" si="239"/>
        <v>0</v>
      </c>
      <c r="T406" s="81">
        <f t="shared" si="240"/>
        <v>0</v>
      </c>
      <c r="U406" s="81">
        <f t="shared" si="241"/>
        <v>0</v>
      </c>
      <c r="V406" s="81">
        <f t="shared" si="242"/>
        <v>0</v>
      </c>
      <c r="W406" s="81">
        <f t="shared" si="243"/>
        <v>0</v>
      </c>
      <c r="X406" s="81">
        <f t="shared" si="244"/>
        <v>0</v>
      </c>
      <c r="Y406" s="81">
        <f t="shared" si="245"/>
        <v>0</v>
      </c>
      <c r="Z406" s="81">
        <f t="shared" si="246"/>
        <v>0</v>
      </c>
      <c r="AA406" s="81">
        <f t="shared" si="247"/>
        <v>0</v>
      </c>
      <c r="AB406" s="81">
        <f t="shared" si="248"/>
        <v>0</v>
      </c>
      <c r="AC406" s="81">
        <f t="shared" si="249"/>
        <v>0</v>
      </c>
      <c r="AD406" s="81">
        <f t="shared" si="250"/>
        <v>0</v>
      </c>
      <c r="AE406" s="81">
        <f t="shared" si="251"/>
        <v>0</v>
      </c>
      <c r="AF406" s="81">
        <f t="shared" si="252"/>
        <v>0</v>
      </c>
      <c r="AG406" s="81">
        <f t="shared" si="253"/>
        <v>0</v>
      </c>
      <c r="AH406" s="81">
        <f t="shared" si="254"/>
        <v>0</v>
      </c>
      <c r="AI406" s="81">
        <f t="shared" si="255"/>
        <v>0</v>
      </c>
      <c r="AJ406" s="81">
        <f t="shared" si="256"/>
        <v>0</v>
      </c>
      <c r="AK406" s="81">
        <f t="shared" si="257"/>
        <v>0</v>
      </c>
      <c r="AL406" s="81">
        <f t="shared" si="258"/>
        <v>0</v>
      </c>
      <c r="AM406" s="81">
        <f t="shared" si="259"/>
        <v>0</v>
      </c>
      <c r="AN406" s="81">
        <f t="shared" si="260"/>
        <v>0</v>
      </c>
      <c r="AO406" s="81">
        <f t="shared" si="261"/>
        <v>0</v>
      </c>
      <c r="AP406" s="81">
        <f t="shared" si="262"/>
        <v>0</v>
      </c>
      <c r="AQ406" s="81">
        <f t="shared" si="263"/>
        <v>0</v>
      </c>
      <c r="AR406" s="81">
        <f t="shared" si="264"/>
        <v>0</v>
      </c>
      <c r="AS406" s="81">
        <f t="shared" si="265"/>
        <v>0</v>
      </c>
      <c r="AT406" s="81">
        <f t="shared" si="267"/>
        <v>0</v>
      </c>
      <c r="AU406" s="81">
        <f t="shared" si="270"/>
        <v>0</v>
      </c>
      <c r="AV406" s="81">
        <f t="shared" si="271"/>
        <v>0</v>
      </c>
      <c r="AW406" s="81">
        <f t="shared" si="272"/>
        <v>0</v>
      </c>
      <c r="AX406" s="81">
        <f t="shared" si="273"/>
        <v>0</v>
      </c>
      <c r="AY406" s="81">
        <f t="shared" si="274"/>
        <v>0</v>
      </c>
      <c r="AZ406" s="134">
        <f t="shared" si="268"/>
        <v>0</v>
      </c>
    </row>
    <row r="407" spans="13:52" x14ac:dyDescent="0.3">
      <c r="M407" s="145">
        <f t="shared" si="266"/>
        <v>305</v>
      </c>
      <c r="N407" s="143">
        <f t="shared" si="269"/>
        <v>5.083333333333333</v>
      </c>
      <c r="O407" s="90">
        <f t="shared" si="235"/>
        <v>0</v>
      </c>
      <c r="P407" s="90">
        <f t="shared" si="236"/>
        <v>0</v>
      </c>
      <c r="Q407" s="81">
        <f t="shared" si="237"/>
        <v>0</v>
      </c>
      <c r="R407" s="81">
        <f t="shared" si="238"/>
        <v>0</v>
      </c>
      <c r="S407" s="81">
        <f t="shared" si="239"/>
        <v>0</v>
      </c>
      <c r="T407" s="81">
        <f t="shared" si="240"/>
        <v>0</v>
      </c>
      <c r="U407" s="81">
        <f t="shared" si="241"/>
        <v>0</v>
      </c>
      <c r="V407" s="81">
        <f t="shared" si="242"/>
        <v>0</v>
      </c>
      <c r="W407" s="81">
        <f t="shared" si="243"/>
        <v>0</v>
      </c>
      <c r="X407" s="81">
        <f t="shared" si="244"/>
        <v>0</v>
      </c>
      <c r="Y407" s="81">
        <f t="shared" si="245"/>
        <v>0</v>
      </c>
      <c r="Z407" s="81">
        <f t="shared" si="246"/>
        <v>0</v>
      </c>
      <c r="AA407" s="81">
        <f t="shared" si="247"/>
        <v>0</v>
      </c>
      <c r="AB407" s="81">
        <f t="shared" si="248"/>
        <v>0</v>
      </c>
      <c r="AC407" s="81">
        <f t="shared" si="249"/>
        <v>0</v>
      </c>
      <c r="AD407" s="81">
        <f t="shared" si="250"/>
        <v>0</v>
      </c>
      <c r="AE407" s="81">
        <f t="shared" si="251"/>
        <v>0</v>
      </c>
      <c r="AF407" s="81">
        <f t="shared" si="252"/>
        <v>0</v>
      </c>
      <c r="AG407" s="81">
        <f t="shared" si="253"/>
        <v>0</v>
      </c>
      <c r="AH407" s="81">
        <f t="shared" si="254"/>
        <v>0</v>
      </c>
      <c r="AI407" s="81">
        <f t="shared" si="255"/>
        <v>0</v>
      </c>
      <c r="AJ407" s="81">
        <f t="shared" si="256"/>
        <v>0</v>
      </c>
      <c r="AK407" s="81">
        <f t="shared" si="257"/>
        <v>0</v>
      </c>
      <c r="AL407" s="81">
        <f t="shared" si="258"/>
        <v>0</v>
      </c>
      <c r="AM407" s="81">
        <f t="shared" si="259"/>
        <v>0</v>
      </c>
      <c r="AN407" s="81">
        <f t="shared" si="260"/>
        <v>0</v>
      </c>
      <c r="AO407" s="81">
        <f t="shared" si="261"/>
        <v>0</v>
      </c>
      <c r="AP407" s="81">
        <f t="shared" si="262"/>
        <v>0</v>
      </c>
      <c r="AQ407" s="81">
        <f t="shared" si="263"/>
        <v>0</v>
      </c>
      <c r="AR407" s="81">
        <f t="shared" si="264"/>
        <v>0</v>
      </c>
      <c r="AS407" s="81">
        <f t="shared" si="265"/>
        <v>0</v>
      </c>
      <c r="AT407" s="81">
        <f t="shared" si="267"/>
        <v>0</v>
      </c>
      <c r="AU407" s="81">
        <f t="shared" si="270"/>
        <v>0</v>
      </c>
      <c r="AV407" s="81">
        <f t="shared" si="271"/>
        <v>0</v>
      </c>
      <c r="AW407" s="81">
        <f t="shared" si="272"/>
        <v>0</v>
      </c>
      <c r="AX407" s="81">
        <f t="shared" si="273"/>
        <v>0</v>
      </c>
      <c r="AY407" s="81">
        <f t="shared" si="274"/>
        <v>0</v>
      </c>
      <c r="AZ407" s="134">
        <f t="shared" si="268"/>
        <v>0</v>
      </c>
    </row>
    <row r="408" spans="13:52" x14ac:dyDescent="0.3">
      <c r="M408" s="145">
        <f t="shared" si="266"/>
        <v>310</v>
      </c>
      <c r="N408" s="143">
        <f t="shared" si="269"/>
        <v>5.166666666666667</v>
      </c>
      <c r="O408" s="90">
        <f t="shared" si="235"/>
        <v>0</v>
      </c>
      <c r="P408" s="90">
        <f t="shared" si="236"/>
        <v>0</v>
      </c>
      <c r="Q408" s="81">
        <f t="shared" si="237"/>
        <v>0</v>
      </c>
      <c r="R408" s="81">
        <f t="shared" si="238"/>
        <v>0</v>
      </c>
      <c r="S408" s="81">
        <f t="shared" si="239"/>
        <v>0</v>
      </c>
      <c r="T408" s="81">
        <f t="shared" si="240"/>
        <v>0</v>
      </c>
      <c r="U408" s="81">
        <f t="shared" si="241"/>
        <v>0</v>
      </c>
      <c r="V408" s="81">
        <f t="shared" si="242"/>
        <v>0</v>
      </c>
      <c r="W408" s="81">
        <f t="shared" si="243"/>
        <v>0</v>
      </c>
      <c r="X408" s="81">
        <f t="shared" si="244"/>
        <v>0</v>
      </c>
      <c r="Y408" s="81">
        <f t="shared" si="245"/>
        <v>0</v>
      </c>
      <c r="Z408" s="81">
        <f t="shared" si="246"/>
        <v>0</v>
      </c>
      <c r="AA408" s="81">
        <f t="shared" si="247"/>
        <v>0</v>
      </c>
      <c r="AB408" s="81">
        <f t="shared" si="248"/>
        <v>0</v>
      </c>
      <c r="AC408" s="81">
        <f t="shared" si="249"/>
        <v>0</v>
      </c>
      <c r="AD408" s="81">
        <f t="shared" si="250"/>
        <v>0</v>
      </c>
      <c r="AE408" s="81">
        <f t="shared" si="251"/>
        <v>0</v>
      </c>
      <c r="AF408" s="81">
        <f t="shared" si="252"/>
        <v>0</v>
      </c>
      <c r="AG408" s="81">
        <f t="shared" si="253"/>
        <v>0</v>
      </c>
      <c r="AH408" s="81">
        <f t="shared" si="254"/>
        <v>0</v>
      </c>
      <c r="AI408" s="81">
        <f t="shared" si="255"/>
        <v>0</v>
      </c>
      <c r="AJ408" s="81">
        <f t="shared" si="256"/>
        <v>0</v>
      </c>
      <c r="AK408" s="81">
        <f t="shared" si="257"/>
        <v>0</v>
      </c>
      <c r="AL408" s="81">
        <f t="shared" si="258"/>
        <v>0</v>
      </c>
      <c r="AM408" s="81">
        <f t="shared" si="259"/>
        <v>0</v>
      </c>
      <c r="AN408" s="81">
        <f t="shared" si="260"/>
        <v>0</v>
      </c>
      <c r="AO408" s="81">
        <f t="shared" si="261"/>
        <v>0</v>
      </c>
      <c r="AP408" s="81">
        <f t="shared" si="262"/>
        <v>0</v>
      </c>
      <c r="AQ408" s="81">
        <f t="shared" si="263"/>
        <v>0</v>
      </c>
      <c r="AR408" s="81">
        <f t="shared" si="264"/>
        <v>0</v>
      </c>
      <c r="AS408" s="81">
        <f t="shared" si="265"/>
        <v>0</v>
      </c>
      <c r="AT408" s="81">
        <f t="shared" si="267"/>
        <v>0</v>
      </c>
      <c r="AU408" s="81">
        <f t="shared" si="270"/>
        <v>0</v>
      </c>
      <c r="AV408" s="81">
        <f t="shared" si="271"/>
        <v>0</v>
      </c>
      <c r="AW408" s="81">
        <f t="shared" si="272"/>
        <v>0</v>
      </c>
      <c r="AX408" s="81">
        <f t="shared" si="273"/>
        <v>0</v>
      </c>
      <c r="AY408" s="81">
        <f t="shared" si="274"/>
        <v>0</v>
      </c>
      <c r="AZ408" s="134">
        <f t="shared" si="268"/>
        <v>0</v>
      </c>
    </row>
    <row r="409" spans="13:52" x14ac:dyDescent="0.3">
      <c r="M409" s="145">
        <f t="shared" si="266"/>
        <v>315</v>
      </c>
      <c r="N409" s="143">
        <f t="shared" si="269"/>
        <v>5.25</v>
      </c>
      <c r="O409" s="90">
        <f t="shared" si="235"/>
        <v>0</v>
      </c>
      <c r="P409" s="90">
        <f t="shared" si="236"/>
        <v>0</v>
      </c>
      <c r="Q409" s="81">
        <f t="shared" si="237"/>
        <v>0</v>
      </c>
      <c r="R409" s="81">
        <f t="shared" si="238"/>
        <v>0</v>
      </c>
      <c r="S409" s="81">
        <f t="shared" si="239"/>
        <v>0</v>
      </c>
      <c r="T409" s="81">
        <f t="shared" si="240"/>
        <v>0</v>
      </c>
      <c r="U409" s="81">
        <f t="shared" si="241"/>
        <v>0</v>
      </c>
      <c r="V409" s="81">
        <f t="shared" si="242"/>
        <v>0</v>
      </c>
      <c r="W409" s="81">
        <f t="shared" si="243"/>
        <v>0</v>
      </c>
      <c r="X409" s="81">
        <f t="shared" si="244"/>
        <v>0</v>
      </c>
      <c r="Y409" s="81">
        <f t="shared" si="245"/>
        <v>0</v>
      </c>
      <c r="Z409" s="81">
        <f t="shared" si="246"/>
        <v>0</v>
      </c>
      <c r="AA409" s="81">
        <f t="shared" si="247"/>
        <v>0</v>
      </c>
      <c r="AB409" s="81">
        <f t="shared" si="248"/>
        <v>0</v>
      </c>
      <c r="AC409" s="81">
        <f t="shared" si="249"/>
        <v>0</v>
      </c>
      <c r="AD409" s="81">
        <f t="shared" si="250"/>
        <v>0</v>
      </c>
      <c r="AE409" s="81">
        <f t="shared" si="251"/>
        <v>0</v>
      </c>
      <c r="AF409" s="81">
        <f t="shared" si="252"/>
        <v>0</v>
      </c>
      <c r="AG409" s="81">
        <f t="shared" si="253"/>
        <v>0</v>
      </c>
      <c r="AH409" s="81">
        <f t="shared" si="254"/>
        <v>0</v>
      </c>
      <c r="AI409" s="81">
        <f t="shared" si="255"/>
        <v>0</v>
      </c>
      <c r="AJ409" s="81">
        <f t="shared" si="256"/>
        <v>0</v>
      </c>
      <c r="AK409" s="81">
        <f t="shared" si="257"/>
        <v>0</v>
      </c>
      <c r="AL409" s="81">
        <f t="shared" si="258"/>
        <v>0</v>
      </c>
      <c r="AM409" s="81">
        <f t="shared" si="259"/>
        <v>0</v>
      </c>
      <c r="AN409" s="81">
        <f t="shared" si="260"/>
        <v>0</v>
      </c>
      <c r="AO409" s="81">
        <f t="shared" si="261"/>
        <v>0</v>
      </c>
      <c r="AP409" s="81">
        <f t="shared" si="262"/>
        <v>0</v>
      </c>
      <c r="AQ409" s="81">
        <f t="shared" si="263"/>
        <v>0</v>
      </c>
      <c r="AR409" s="81">
        <f t="shared" si="264"/>
        <v>0</v>
      </c>
      <c r="AS409" s="81">
        <f t="shared" si="265"/>
        <v>0</v>
      </c>
      <c r="AT409" s="81">
        <f t="shared" si="267"/>
        <v>0</v>
      </c>
      <c r="AU409" s="81">
        <f t="shared" si="270"/>
        <v>0</v>
      </c>
      <c r="AV409" s="81">
        <f t="shared" si="271"/>
        <v>0</v>
      </c>
      <c r="AW409" s="81">
        <f t="shared" si="272"/>
        <v>0</v>
      </c>
      <c r="AX409" s="81">
        <f t="shared" si="273"/>
        <v>0</v>
      </c>
      <c r="AY409" s="81">
        <f t="shared" si="274"/>
        <v>0</v>
      </c>
      <c r="AZ409" s="134">
        <f t="shared" si="268"/>
        <v>0</v>
      </c>
    </row>
    <row r="410" spans="13:52" x14ac:dyDescent="0.3">
      <c r="M410" s="145">
        <f t="shared" ref="M410:M418" si="275">M331</f>
        <v>320</v>
      </c>
      <c r="N410" s="143">
        <f t="shared" si="269"/>
        <v>5.333333333333333</v>
      </c>
      <c r="O410" s="90">
        <f t="shared" si="235"/>
        <v>0</v>
      </c>
      <c r="P410" s="90">
        <f t="shared" si="236"/>
        <v>0</v>
      </c>
      <c r="Q410" s="81">
        <f t="shared" si="237"/>
        <v>0</v>
      </c>
      <c r="R410" s="81">
        <f t="shared" si="238"/>
        <v>0</v>
      </c>
      <c r="S410" s="81">
        <f t="shared" si="239"/>
        <v>0</v>
      </c>
      <c r="T410" s="81">
        <f t="shared" si="240"/>
        <v>0</v>
      </c>
      <c r="U410" s="81">
        <f t="shared" si="241"/>
        <v>0</v>
      </c>
      <c r="V410" s="81">
        <f t="shared" si="242"/>
        <v>0</v>
      </c>
      <c r="W410" s="81">
        <f t="shared" si="243"/>
        <v>0</v>
      </c>
      <c r="X410" s="81">
        <f t="shared" si="244"/>
        <v>0</v>
      </c>
      <c r="Y410" s="81">
        <f t="shared" si="245"/>
        <v>0</v>
      </c>
      <c r="Z410" s="81">
        <f t="shared" si="246"/>
        <v>0</v>
      </c>
      <c r="AA410" s="81">
        <f t="shared" si="247"/>
        <v>0</v>
      </c>
      <c r="AB410" s="81">
        <f t="shared" si="248"/>
        <v>0</v>
      </c>
      <c r="AC410" s="81">
        <f t="shared" si="249"/>
        <v>0</v>
      </c>
      <c r="AD410" s="81">
        <f t="shared" si="250"/>
        <v>0</v>
      </c>
      <c r="AE410" s="81">
        <f t="shared" si="251"/>
        <v>0</v>
      </c>
      <c r="AF410" s="81">
        <f t="shared" si="252"/>
        <v>0</v>
      </c>
      <c r="AG410" s="81">
        <f t="shared" si="253"/>
        <v>0</v>
      </c>
      <c r="AH410" s="81">
        <f t="shared" si="254"/>
        <v>0</v>
      </c>
      <c r="AI410" s="81">
        <f t="shared" si="255"/>
        <v>0</v>
      </c>
      <c r="AJ410" s="81">
        <f t="shared" si="256"/>
        <v>0</v>
      </c>
      <c r="AK410" s="81">
        <f t="shared" si="257"/>
        <v>0</v>
      </c>
      <c r="AL410" s="81">
        <f t="shared" si="258"/>
        <v>0</v>
      </c>
      <c r="AM410" s="81">
        <f t="shared" si="259"/>
        <v>0</v>
      </c>
      <c r="AN410" s="81">
        <f t="shared" si="260"/>
        <v>0</v>
      </c>
      <c r="AO410" s="81">
        <f t="shared" si="261"/>
        <v>0</v>
      </c>
      <c r="AP410" s="81">
        <f t="shared" si="262"/>
        <v>0</v>
      </c>
      <c r="AQ410" s="81">
        <f t="shared" si="263"/>
        <v>0</v>
      </c>
      <c r="AR410" s="81">
        <f t="shared" si="264"/>
        <v>0</v>
      </c>
      <c r="AS410" s="81">
        <f t="shared" si="265"/>
        <v>0</v>
      </c>
      <c r="AT410" s="81">
        <f t="shared" si="267"/>
        <v>0</v>
      </c>
      <c r="AU410" s="81">
        <f t="shared" si="270"/>
        <v>0</v>
      </c>
      <c r="AV410" s="81">
        <f t="shared" si="271"/>
        <v>0</v>
      </c>
      <c r="AW410" s="81">
        <f t="shared" si="272"/>
        <v>0</v>
      </c>
      <c r="AX410" s="81">
        <f t="shared" si="273"/>
        <v>0</v>
      </c>
      <c r="AY410" s="81">
        <f t="shared" si="274"/>
        <v>0</v>
      </c>
      <c r="AZ410" s="134">
        <f t="shared" ref="AZ410:AZ418" si="276">SUM(O410:AY410)</f>
        <v>0</v>
      </c>
    </row>
    <row r="411" spans="13:52" x14ac:dyDescent="0.3">
      <c r="M411" s="145">
        <f t="shared" si="275"/>
        <v>325</v>
      </c>
      <c r="N411" s="143">
        <f t="shared" ref="N411:N418" si="277">N332</f>
        <v>5.416666666666667</v>
      </c>
      <c r="O411" s="90">
        <f t="shared" ref="O411:O418" si="278">O$345*$K174</f>
        <v>0</v>
      </c>
      <c r="P411" s="90">
        <f t="shared" si="236"/>
        <v>0</v>
      </c>
      <c r="Q411" s="81">
        <f t="shared" si="237"/>
        <v>0</v>
      </c>
      <c r="R411" s="81">
        <f t="shared" si="238"/>
        <v>0</v>
      </c>
      <c r="S411" s="81">
        <f t="shared" si="239"/>
        <v>0</v>
      </c>
      <c r="T411" s="81">
        <f t="shared" si="240"/>
        <v>0</v>
      </c>
      <c r="U411" s="81">
        <f t="shared" si="241"/>
        <v>0</v>
      </c>
      <c r="V411" s="81">
        <f t="shared" si="242"/>
        <v>0</v>
      </c>
      <c r="W411" s="81">
        <f t="shared" si="243"/>
        <v>0</v>
      </c>
      <c r="X411" s="81">
        <f t="shared" si="244"/>
        <v>0</v>
      </c>
      <c r="Y411" s="81">
        <f t="shared" si="245"/>
        <v>0</v>
      </c>
      <c r="Z411" s="81">
        <f t="shared" si="246"/>
        <v>0</v>
      </c>
      <c r="AA411" s="81">
        <f t="shared" si="247"/>
        <v>0</v>
      </c>
      <c r="AB411" s="81">
        <f t="shared" si="248"/>
        <v>0</v>
      </c>
      <c r="AC411" s="81">
        <f t="shared" si="249"/>
        <v>0</v>
      </c>
      <c r="AD411" s="81">
        <f t="shared" si="250"/>
        <v>0</v>
      </c>
      <c r="AE411" s="81">
        <f t="shared" si="251"/>
        <v>0</v>
      </c>
      <c r="AF411" s="81">
        <f t="shared" si="252"/>
        <v>0</v>
      </c>
      <c r="AG411" s="81">
        <f t="shared" si="253"/>
        <v>0</v>
      </c>
      <c r="AH411" s="81">
        <f t="shared" si="254"/>
        <v>0</v>
      </c>
      <c r="AI411" s="81">
        <f t="shared" si="255"/>
        <v>0</v>
      </c>
      <c r="AJ411" s="81">
        <f t="shared" si="256"/>
        <v>0</v>
      </c>
      <c r="AK411" s="81">
        <f t="shared" si="257"/>
        <v>0</v>
      </c>
      <c r="AL411" s="81">
        <f t="shared" si="258"/>
        <v>0</v>
      </c>
      <c r="AM411" s="81">
        <f t="shared" si="259"/>
        <v>0</v>
      </c>
      <c r="AN411" s="81">
        <f t="shared" si="260"/>
        <v>0</v>
      </c>
      <c r="AO411" s="81">
        <f t="shared" si="261"/>
        <v>0</v>
      </c>
      <c r="AP411" s="81">
        <f t="shared" si="262"/>
        <v>0</v>
      </c>
      <c r="AQ411" s="81">
        <f t="shared" si="263"/>
        <v>0</v>
      </c>
      <c r="AR411" s="81">
        <f t="shared" si="264"/>
        <v>0</v>
      </c>
      <c r="AS411" s="81">
        <f t="shared" si="265"/>
        <v>0</v>
      </c>
      <c r="AT411" s="81">
        <f t="shared" si="267"/>
        <v>0</v>
      </c>
      <c r="AU411" s="81">
        <f t="shared" si="270"/>
        <v>0</v>
      </c>
      <c r="AV411" s="81">
        <f t="shared" si="271"/>
        <v>0</v>
      </c>
      <c r="AW411" s="81">
        <f t="shared" si="272"/>
        <v>0</v>
      </c>
      <c r="AX411" s="81">
        <f t="shared" si="273"/>
        <v>0</v>
      </c>
      <c r="AY411" s="81">
        <f t="shared" si="274"/>
        <v>0</v>
      </c>
      <c r="AZ411" s="134">
        <f t="shared" si="276"/>
        <v>0</v>
      </c>
    </row>
    <row r="412" spans="13:52" x14ac:dyDescent="0.3">
      <c r="M412" s="145">
        <f t="shared" si="275"/>
        <v>330</v>
      </c>
      <c r="N412" s="143">
        <f t="shared" si="277"/>
        <v>5.5</v>
      </c>
      <c r="O412" s="90">
        <f t="shared" si="278"/>
        <v>0</v>
      </c>
      <c r="P412" s="90">
        <f t="shared" ref="P412:P418" si="279">P$345*$K174</f>
        <v>0</v>
      </c>
      <c r="Q412" s="81">
        <f t="shared" si="237"/>
        <v>0</v>
      </c>
      <c r="R412" s="81">
        <f t="shared" si="238"/>
        <v>0</v>
      </c>
      <c r="S412" s="81">
        <f t="shared" si="239"/>
        <v>0</v>
      </c>
      <c r="T412" s="81">
        <f t="shared" si="240"/>
        <v>0</v>
      </c>
      <c r="U412" s="81">
        <f t="shared" si="241"/>
        <v>0</v>
      </c>
      <c r="V412" s="81">
        <f t="shared" si="242"/>
        <v>0</v>
      </c>
      <c r="W412" s="81">
        <f t="shared" si="243"/>
        <v>0</v>
      </c>
      <c r="X412" s="81">
        <f t="shared" si="244"/>
        <v>0</v>
      </c>
      <c r="Y412" s="81">
        <f t="shared" si="245"/>
        <v>0</v>
      </c>
      <c r="Z412" s="81">
        <f t="shared" si="246"/>
        <v>0</v>
      </c>
      <c r="AA412" s="81">
        <f t="shared" si="247"/>
        <v>0</v>
      </c>
      <c r="AB412" s="81">
        <f t="shared" si="248"/>
        <v>0</v>
      </c>
      <c r="AC412" s="81">
        <f t="shared" si="249"/>
        <v>0</v>
      </c>
      <c r="AD412" s="81">
        <f t="shared" si="250"/>
        <v>0</v>
      </c>
      <c r="AE412" s="81">
        <f t="shared" si="251"/>
        <v>0</v>
      </c>
      <c r="AF412" s="81">
        <f t="shared" si="252"/>
        <v>0</v>
      </c>
      <c r="AG412" s="81">
        <f t="shared" si="253"/>
        <v>0</v>
      </c>
      <c r="AH412" s="81">
        <f t="shared" si="254"/>
        <v>0</v>
      </c>
      <c r="AI412" s="81">
        <f t="shared" si="255"/>
        <v>0</v>
      </c>
      <c r="AJ412" s="81">
        <f t="shared" si="256"/>
        <v>0</v>
      </c>
      <c r="AK412" s="81">
        <f t="shared" si="257"/>
        <v>0</v>
      </c>
      <c r="AL412" s="81">
        <f t="shared" si="258"/>
        <v>0</v>
      </c>
      <c r="AM412" s="81">
        <f t="shared" si="259"/>
        <v>0</v>
      </c>
      <c r="AN412" s="81">
        <f t="shared" si="260"/>
        <v>0</v>
      </c>
      <c r="AO412" s="81">
        <f t="shared" si="261"/>
        <v>0</v>
      </c>
      <c r="AP412" s="81">
        <f t="shared" si="262"/>
        <v>0</v>
      </c>
      <c r="AQ412" s="81">
        <f t="shared" si="263"/>
        <v>0</v>
      </c>
      <c r="AR412" s="81">
        <f t="shared" si="264"/>
        <v>0</v>
      </c>
      <c r="AS412" s="81">
        <f t="shared" si="265"/>
        <v>0</v>
      </c>
      <c r="AT412" s="81">
        <f t="shared" si="267"/>
        <v>0</v>
      </c>
      <c r="AU412" s="81">
        <f t="shared" si="270"/>
        <v>0</v>
      </c>
      <c r="AV412" s="81">
        <f t="shared" si="271"/>
        <v>0</v>
      </c>
      <c r="AW412" s="81">
        <f t="shared" si="272"/>
        <v>0</v>
      </c>
      <c r="AX412" s="81">
        <f t="shared" si="273"/>
        <v>0</v>
      </c>
      <c r="AY412" s="81">
        <f t="shared" si="274"/>
        <v>0</v>
      </c>
      <c r="AZ412" s="134">
        <f t="shared" si="276"/>
        <v>0</v>
      </c>
    </row>
    <row r="413" spans="13:52" x14ac:dyDescent="0.3">
      <c r="M413" s="145">
        <f t="shared" si="275"/>
        <v>335</v>
      </c>
      <c r="N413" s="143">
        <f t="shared" si="277"/>
        <v>5.583333333333333</v>
      </c>
      <c r="O413" s="90">
        <f t="shared" si="278"/>
        <v>0</v>
      </c>
      <c r="P413" s="90">
        <f t="shared" si="279"/>
        <v>0</v>
      </c>
      <c r="Q413" s="81">
        <f t="shared" ref="Q413:Q418" si="280">Q$345*$K174</f>
        <v>0</v>
      </c>
      <c r="R413" s="81">
        <f t="shared" si="238"/>
        <v>0</v>
      </c>
      <c r="S413" s="81">
        <f t="shared" si="239"/>
        <v>0</v>
      </c>
      <c r="T413" s="81">
        <f t="shared" si="240"/>
        <v>0</v>
      </c>
      <c r="U413" s="81">
        <f t="shared" si="241"/>
        <v>0</v>
      </c>
      <c r="V413" s="81">
        <f t="shared" si="242"/>
        <v>0</v>
      </c>
      <c r="W413" s="81">
        <f t="shared" si="243"/>
        <v>0</v>
      </c>
      <c r="X413" s="81">
        <f t="shared" si="244"/>
        <v>0</v>
      </c>
      <c r="Y413" s="81">
        <f t="shared" si="245"/>
        <v>0</v>
      </c>
      <c r="Z413" s="81">
        <f t="shared" si="246"/>
        <v>0</v>
      </c>
      <c r="AA413" s="81">
        <f t="shared" si="247"/>
        <v>0</v>
      </c>
      <c r="AB413" s="81">
        <f t="shared" si="248"/>
        <v>0</v>
      </c>
      <c r="AC413" s="81">
        <f t="shared" si="249"/>
        <v>0</v>
      </c>
      <c r="AD413" s="81">
        <f t="shared" si="250"/>
        <v>0</v>
      </c>
      <c r="AE413" s="81">
        <f t="shared" si="251"/>
        <v>0</v>
      </c>
      <c r="AF413" s="81">
        <f t="shared" si="252"/>
        <v>0</v>
      </c>
      <c r="AG413" s="81">
        <f t="shared" si="253"/>
        <v>0</v>
      </c>
      <c r="AH413" s="81">
        <f t="shared" si="254"/>
        <v>0</v>
      </c>
      <c r="AI413" s="81">
        <f t="shared" si="255"/>
        <v>0</v>
      </c>
      <c r="AJ413" s="81">
        <f t="shared" si="256"/>
        <v>0</v>
      </c>
      <c r="AK413" s="81">
        <f t="shared" si="257"/>
        <v>0</v>
      </c>
      <c r="AL413" s="81">
        <f t="shared" si="258"/>
        <v>0</v>
      </c>
      <c r="AM413" s="81">
        <f t="shared" si="259"/>
        <v>0</v>
      </c>
      <c r="AN413" s="81">
        <f t="shared" si="260"/>
        <v>0</v>
      </c>
      <c r="AO413" s="81">
        <f t="shared" si="261"/>
        <v>0</v>
      </c>
      <c r="AP413" s="81">
        <f t="shared" si="262"/>
        <v>0</v>
      </c>
      <c r="AQ413" s="81">
        <f t="shared" si="263"/>
        <v>0</v>
      </c>
      <c r="AR413" s="81">
        <f t="shared" si="264"/>
        <v>0</v>
      </c>
      <c r="AS413" s="81">
        <f t="shared" si="265"/>
        <v>0</v>
      </c>
      <c r="AT413" s="81">
        <f t="shared" si="267"/>
        <v>0</v>
      </c>
      <c r="AU413" s="81">
        <f t="shared" si="270"/>
        <v>0</v>
      </c>
      <c r="AV413" s="81">
        <f t="shared" si="271"/>
        <v>0</v>
      </c>
      <c r="AW413" s="81">
        <f t="shared" si="272"/>
        <v>0</v>
      </c>
      <c r="AX413" s="81">
        <f t="shared" si="273"/>
        <v>0</v>
      </c>
      <c r="AY413" s="81">
        <f t="shared" si="274"/>
        <v>0</v>
      </c>
      <c r="AZ413" s="134">
        <f t="shared" si="276"/>
        <v>0</v>
      </c>
    </row>
    <row r="414" spans="13:52" x14ac:dyDescent="0.3">
      <c r="M414" s="145">
        <f t="shared" si="275"/>
        <v>340</v>
      </c>
      <c r="N414" s="143">
        <f t="shared" si="277"/>
        <v>5.666666666666667</v>
      </c>
      <c r="O414" s="90">
        <f t="shared" si="278"/>
        <v>0</v>
      </c>
      <c r="P414" s="90">
        <f t="shared" si="279"/>
        <v>0</v>
      </c>
      <c r="Q414" s="81">
        <f t="shared" si="280"/>
        <v>0</v>
      </c>
      <c r="R414" s="81">
        <f t="shared" ref="R414:R418" si="281">R$345*$K174</f>
        <v>0</v>
      </c>
      <c r="S414" s="81">
        <f t="shared" si="239"/>
        <v>0</v>
      </c>
      <c r="T414" s="81">
        <f t="shared" si="240"/>
        <v>0</v>
      </c>
      <c r="U414" s="81">
        <f t="shared" si="241"/>
        <v>0</v>
      </c>
      <c r="V414" s="81">
        <f t="shared" si="242"/>
        <v>0</v>
      </c>
      <c r="W414" s="81">
        <f t="shared" si="243"/>
        <v>0</v>
      </c>
      <c r="X414" s="81">
        <f t="shared" si="244"/>
        <v>0</v>
      </c>
      <c r="Y414" s="81">
        <f t="shared" si="245"/>
        <v>0</v>
      </c>
      <c r="Z414" s="81">
        <f t="shared" si="246"/>
        <v>0</v>
      </c>
      <c r="AA414" s="81">
        <f t="shared" si="247"/>
        <v>0</v>
      </c>
      <c r="AB414" s="81">
        <f t="shared" si="248"/>
        <v>0</v>
      </c>
      <c r="AC414" s="81">
        <f t="shared" si="249"/>
        <v>0</v>
      </c>
      <c r="AD414" s="81">
        <f t="shared" si="250"/>
        <v>0</v>
      </c>
      <c r="AE414" s="81">
        <f t="shared" si="251"/>
        <v>0</v>
      </c>
      <c r="AF414" s="81">
        <f t="shared" si="252"/>
        <v>0</v>
      </c>
      <c r="AG414" s="81">
        <f t="shared" si="253"/>
        <v>0</v>
      </c>
      <c r="AH414" s="81">
        <f t="shared" si="254"/>
        <v>0</v>
      </c>
      <c r="AI414" s="81">
        <f t="shared" si="255"/>
        <v>0</v>
      </c>
      <c r="AJ414" s="81">
        <f t="shared" si="256"/>
        <v>0</v>
      </c>
      <c r="AK414" s="81">
        <f t="shared" si="257"/>
        <v>0</v>
      </c>
      <c r="AL414" s="81">
        <f t="shared" si="258"/>
        <v>0</v>
      </c>
      <c r="AM414" s="81">
        <f t="shared" si="259"/>
        <v>0</v>
      </c>
      <c r="AN414" s="81">
        <f t="shared" si="260"/>
        <v>0</v>
      </c>
      <c r="AO414" s="81">
        <f t="shared" si="261"/>
        <v>0</v>
      </c>
      <c r="AP414" s="81">
        <f t="shared" si="262"/>
        <v>0</v>
      </c>
      <c r="AQ414" s="81">
        <f t="shared" si="263"/>
        <v>0</v>
      </c>
      <c r="AR414" s="81">
        <f t="shared" si="264"/>
        <v>0</v>
      </c>
      <c r="AS414" s="81">
        <f t="shared" si="265"/>
        <v>0</v>
      </c>
      <c r="AT414" s="81">
        <f t="shared" si="267"/>
        <v>0</v>
      </c>
      <c r="AU414" s="81">
        <f t="shared" si="270"/>
        <v>0</v>
      </c>
      <c r="AV414" s="81">
        <f t="shared" si="271"/>
        <v>0</v>
      </c>
      <c r="AW414" s="81">
        <f t="shared" si="272"/>
        <v>0</v>
      </c>
      <c r="AX414" s="81">
        <f t="shared" si="273"/>
        <v>0</v>
      </c>
      <c r="AY414" s="81">
        <f t="shared" si="274"/>
        <v>0</v>
      </c>
      <c r="AZ414" s="134">
        <f t="shared" si="276"/>
        <v>0</v>
      </c>
    </row>
    <row r="415" spans="13:52" x14ac:dyDescent="0.3">
      <c r="M415" s="145">
        <f t="shared" si="275"/>
        <v>345</v>
      </c>
      <c r="N415" s="143">
        <f t="shared" si="277"/>
        <v>5.75</v>
      </c>
      <c r="O415" s="90">
        <f t="shared" si="278"/>
        <v>0</v>
      </c>
      <c r="P415" s="90">
        <f t="shared" si="279"/>
        <v>0</v>
      </c>
      <c r="Q415" s="81">
        <f t="shared" si="280"/>
        <v>0</v>
      </c>
      <c r="R415" s="81">
        <f t="shared" si="281"/>
        <v>0</v>
      </c>
      <c r="S415" s="81">
        <f t="shared" ref="S415:S418" si="282">S$345*$K174</f>
        <v>0</v>
      </c>
      <c r="T415" s="81">
        <f t="shared" si="240"/>
        <v>0</v>
      </c>
      <c r="U415" s="81">
        <f t="shared" si="241"/>
        <v>0</v>
      </c>
      <c r="V415" s="81">
        <f t="shared" si="242"/>
        <v>0</v>
      </c>
      <c r="W415" s="81">
        <f t="shared" si="243"/>
        <v>0</v>
      </c>
      <c r="X415" s="81">
        <f t="shared" si="244"/>
        <v>0</v>
      </c>
      <c r="Y415" s="81">
        <f t="shared" si="245"/>
        <v>0</v>
      </c>
      <c r="Z415" s="81">
        <f t="shared" si="246"/>
        <v>0</v>
      </c>
      <c r="AA415" s="81">
        <f t="shared" si="247"/>
        <v>0</v>
      </c>
      <c r="AB415" s="81">
        <f t="shared" si="248"/>
        <v>0</v>
      </c>
      <c r="AC415" s="81">
        <f t="shared" si="249"/>
        <v>0</v>
      </c>
      <c r="AD415" s="81">
        <f t="shared" si="250"/>
        <v>0</v>
      </c>
      <c r="AE415" s="81">
        <f t="shared" si="251"/>
        <v>0</v>
      </c>
      <c r="AF415" s="81">
        <f t="shared" si="252"/>
        <v>0</v>
      </c>
      <c r="AG415" s="81">
        <f t="shared" si="253"/>
        <v>0</v>
      </c>
      <c r="AH415" s="81">
        <f t="shared" si="254"/>
        <v>0</v>
      </c>
      <c r="AI415" s="81">
        <f t="shared" si="255"/>
        <v>0</v>
      </c>
      <c r="AJ415" s="81">
        <f t="shared" si="256"/>
        <v>0</v>
      </c>
      <c r="AK415" s="81">
        <f t="shared" si="257"/>
        <v>0</v>
      </c>
      <c r="AL415" s="81">
        <f t="shared" si="258"/>
        <v>0</v>
      </c>
      <c r="AM415" s="81">
        <f t="shared" si="259"/>
        <v>0</v>
      </c>
      <c r="AN415" s="81">
        <f t="shared" si="260"/>
        <v>0</v>
      </c>
      <c r="AO415" s="81">
        <f t="shared" si="261"/>
        <v>0</v>
      </c>
      <c r="AP415" s="81">
        <f t="shared" si="262"/>
        <v>0</v>
      </c>
      <c r="AQ415" s="81">
        <f t="shared" si="263"/>
        <v>0</v>
      </c>
      <c r="AR415" s="81">
        <f t="shared" si="264"/>
        <v>0</v>
      </c>
      <c r="AS415" s="81">
        <f t="shared" si="265"/>
        <v>0</v>
      </c>
      <c r="AT415" s="81">
        <f t="shared" si="267"/>
        <v>0</v>
      </c>
      <c r="AU415" s="81">
        <f t="shared" si="270"/>
        <v>0</v>
      </c>
      <c r="AV415" s="81">
        <f t="shared" si="271"/>
        <v>0</v>
      </c>
      <c r="AW415" s="81">
        <f t="shared" si="272"/>
        <v>0</v>
      </c>
      <c r="AX415" s="81">
        <f t="shared" si="273"/>
        <v>0</v>
      </c>
      <c r="AY415" s="81">
        <f t="shared" si="274"/>
        <v>0</v>
      </c>
      <c r="AZ415" s="134">
        <f t="shared" si="276"/>
        <v>0</v>
      </c>
    </row>
    <row r="416" spans="13:52" x14ac:dyDescent="0.3">
      <c r="M416" s="145">
        <f t="shared" si="275"/>
        <v>350</v>
      </c>
      <c r="N416" s="143">
        <f t="shared" si="277"/>
        <v>5.833333333333333</v>
      </c>
      <c r="O416" s="90">
        <f t="shared" si="278"/>
        <v>0</v>
      </c>
      <c r="P416" s="90">
        <f t="shared" si="279"/>
        <v>0</v>
      </c>
      <c r="Q416" s="81">
        <f t="shared" si="280"/>
        <v>0</v>
      </c>
      <c r="R416" s="81">
        <f t="shared" si="281"/>
        <v>0</v>
      </c>
      <c r="S416" s="81">
        <f t="shared" si="282"/>
        <v>0</v>
      </c>
      <c r="T416" s="81">
        <f t="shared" ref="T416:T418" si="283">T$345*$K174</f>
        <v>0</v>
      </c>
      <c r="U416" s="81">
        <f t="shared" si="241"/>
        <v>0</v>
      </c>
      <c r="V416" s="81">
        <f t="shared" si="242"/>
        <v>0</v>
      </c>
      <c r="W416" s="81">
        <f t="shared" si="243"/>
        <v>0</v>
      </c>
      <c r="X416" s="81">
        <f t="shared" si="244"/>
        <v>0</v>
      </c>
      <c r="Y416" s="81">
        <f t="shared" si="245"/>
        <v>0</v>
      </c>
      <c r="Z416" s="81">
        <f t="shared" si="246"/>
        <v>0</v>
      </c>
      <c r="AA416" s="81">
        <f t="shared" si="247"/>
        <v>0</v>
      </c>
      <c r="AB416" s="81">
        <f t="shared" si="248"/>
        <v>0</v>
      </c>
      <c r="AC416" s="81">
        <f t="shared" si="249"/>
        <v>0</v>
      </c>
      <c r="AD416" s="81">
        <f t="shared" si="250"/>
        <v>0</v>
      </c>
      <c r="AE416" s="81">
        <f t="shared" si="251"/>
        <v>0</v>
      </c>
      <c r="AF416" s="81">
        <f t="shared" si="252"/>
        <v>0</v>
      </c>
      <c r="AG416" s="81">
        <f t="shared" si="253"/>
        <v>0</v>
      </c>
      <c r="AH416" s="81">
        <f t="shared" si="254"/>
        <v>0</v>
      </c>
      <c r="AI416" s="81">
        <f t="shared" si="255"/>
        <v>0</v>
      </c>
      <c r="AJ416" s="81">
        <f t="shared" si="256"/>
        <v>0</v>
      </c>
      <c r="AK416" s="81">
        <f t="shared" si="257"/>
        <v>0</v>
      </c>
      <c r="AL416" s="81">
        <f t="shared" si="258"/>
        <v>0</v>
      </c>
      <c r="AM416" s="81">
        <f t="shared" si="259"/>
        <v>0</v>
      </c>
      <c r="AN416" s="81">
        <f t="shared" si="260"/>
        <v>0</v>
      </c>
      <c r="AO416" s="81">
        <f t="shared" si="261"/>
        <v>0</v>
      </c>
      <c r="AP416" s="81">
        <f t="shared" si="262"/>
        <v>0</v>
      </c>
      <c r="AQ416" s="81">
        <f t="shared" si="263"/>
        <v>0</v>
      </c>
      <c r="AR416" s="81">
        <f t="shared" si="264"/>
        <v>0</v>
      </c>
      <c r="AS416" s="81">
        <f t="shared" si="265"/>
        <v>0</v>
      </c>
      <c r="AT416" s="81">
        <f t="shared" si="267"/>
        <v>0</v>
      </c>
      <c r="AU416" s="81">
        <f t="shared" si="270"/>
        <v>0</v>
      </c>
      <c r="AV416" s="81">
        <f t="shared" si="271"/>
        <v>0</v>
      </c>
      <c r="AW416" s="81">
        <f t="shared" si="272"/>
        <v>0</v>
      </c>
      <c r="AX416" s="81">
        <f t="shared" si="273"/>
        <v>0</v>
      </c>
      <c r="AY416" s="81">
        <f t="shared" si="274"/>
        <v>0</v>
      </c>
      <c r="AZ416" s="134">
        <f t="shared" si="276"/>
        <v>0</v>
      </c>
    </row>
    <row r="417" spans="1:52" x14ac:dyDescent="0.3">
      <c r="M417" s="145">
        <f t="shared" si="275"/>
        <v>355</v>
      </c>
      <c r="N417" s="143">
        <f t="shared" si="277"/>
        <v>5.916666666666667</v>
      </c>
      <c r="O417" s="90">
        <f t="shared" si="278"/>
        <v>0</v>
      </c>
      <c r="P417" s="90">
        <f t="shared" si="279"/>
        <v>0</v>
      </c>
      <c r="Q417" s="81">
        <f t="shared" si="280"/>
        <v>0</v>
      </c>
      <c r="R417" s="81">
        <f t="shared" si="281"/>
        <v>0</v>
      </c>
      <c r="S417" s="81">
        <f t="shared" si="282"/>
        <v>0</v>
      </c>
      <c r="T417" s="81">
        <f t="shared" si="283"/>
        <v>0</v>
      </c>
      <c r="U417" s="81">
        <f t="shared" ref="U417:U418" si="284">U$345*$K174</f>
        <v>0</v>
      </c>
      <c r="V417" s="81">
        <f t="shared" si="242"/>
        <v>0</v>
      </c>
      <c r="W417" s="81">
        <f t="shared" si="243"/>
        <v>0</v>
      </c>
      <c r="X417" s="81">
        <f t="shared" si="244"/>
        <v>0</v>
      </c>
      <c r="Y417" s="81">
        <f t="shared" si="245"/>
        <v>0</v>
      </c>
      <c r="Z417" s="81">
        <f t="shared" si="246"/>
        <v>0</v>
      </c>
      <c r="AA417" s="81">
        <f t="shared" si="247"/>
        <v>0</v>
      </c>
      <c r="AB417" s="81">
        <f t="shared" si="248"/>
        <v>0</v>
      </c>
      <c r="AC417" s="81">
        <f t="shared" si="249"/>
        <v>0</v>
      </c>
      <c r="AD417" s="81">
        <f t="shared" si="250"/>
        <v>0</v>
      </c>
      <c r="AE417" s="81">
        <f t="shared" si="251"/>
        <v>0</v>
      </c>
      <c r="AF417" s="81">
        <f t="shared" si="252"/>
        <v>0</v>
      </c>
      <c r="AG417" s="81">
        <f t="shared" si="253"/>
        <v>0</v>
      </c>
      <c r="AH417" s="81">
        <f t="shared" si="254"/>
        <v>0</v>
      </c>
      <c r="AI417" s="81">
        <f t="shared" si="255"/>
        <v>0</v>
      </c>
      <c r="AJ417" s="81">
        <f t="shared" si="256"/>
        <v>0</v>
      </c>
      <c r="AK417" s="81">
        <f t="shared" si="257"/>
        <v>0</v>
      </c>
      <c r="AL417" s="81">
        <f t="shared" si="258"/>
        <v>0</v>
      </c>
      <c r="AM417" s="81">
        <f t="shared" si="259"/>
        <v>0</v>
      </c>
      <c r="AN417" s="81">
        <f t="shared" si="260"/>
        <v>0</v>
      </c>
      <c r="AO417" s="81">
        <f t="shared" si="261"/>
        <v>0</v>
      </c>
      <c r="AP417" s="81">
        <f t="shared" si="262"/>
        <v>0</v>
      </c>
      <c r="AQ417" s="81">
        <f t="shared" si="263"/>
        <v>0</v>
      </c>
      <c r="AR417" s="81">
        <f t="shared" si="264"/>
        <v>0</v>
      </c>
      <c r="AS417" s="81">
        <f t="shared" si="265"/>
        <v>0</v>
      </c>
      <c r="AT417" s="81">
        <f t="shared" si="267"/>
        <v>0</v>
      </c>
      <c r="AU417" s="81">
        <f t="shared" si="270"/>
        <v>0</v>
      </c>
      <c r="AV417" s="81">
        <f t="shared" si="271"/>
        <v>0</v>
      </c>
      <c r="AW417" s="81">
        <f t="shared" si="272"/>
        <v>0</v>
      </c>
      <c r="AX417" s="81">
        <f t="shared" si="273"/>
        <v>0</v>
      </c>
      <c r="AY417" s="81">
        <f t="shared" si="274"/>
        <v>0</v>
      </c>
      <c r="AZ417" s="134">
        <f t="shared" si="276"/>
        <v>0</v>
      </c>
    </row>
    <row r="418" spans="1:52" ht="15" thickBot="1" x14ac:dyDescent="0.35">
      <c r="M418" s="146">
        <f t="shared" si="275"/>
        <v>360</v>
      </c>
      <c r="N418" s="149">
        <f t="shared" si="277"/>
        <v>6</v>
      </c>
      <c r="O418" s="90">
        <f t="shared" si="278"/>
        <v>0</v>
      </c>
      <c r="P418" s="90">
        <f t="shared" si="279"/>
        <v>0</v>
      </c>
      <c r="Q418" s="81">
        <f t="shared" si="280"/>
        <v>0</v>
      </c>
      <c r="R418" s="81">
        <f t="shared" si="281"/>
        <v>0</v>
      </c>
      <c r="S418" s="81">
        <f t="shared" si="282"/>
        <v>0</v>
      </c>
      <c r="T418" s="81">
        <f t="shared" si="283"/>
        <v>0</v>
      </c>
      <c r="U418" s="81">
        <f t="shared" si="284"/>
        <v>0</v>
      </c>
      <c r="V418" s="81">
        <f t="shared" ref="V418" si="285">V$345*$K174</f>
        <v>0</v>
      </c>
      <c r="W418" s="81">
        <f t="shared" si="243"/>
        <v>0</v>
      </c>
      <c r="X418" s="81">
        <f t="shared" si="244"/>
        <v>0</v>
      </c>
      <c r="Y418" s="81">
        <f t="shared" si="245"/>
        <v>0</v>
      </c>
      <c r="Z418" s="81">
        <f t="shared" si="246"/>
        <v>0</v>
      </c>
      <c r="AA418" s="81">
        <f t="shared" si="247"/>
        <v>0</v>
      </c>
      <c r="AB418" s="81">
        <f t="shared" si="248"/>
        <v>0</v>
      </c>
      <c r="AC418" s="81">
        <f t="shared" si="249"/>
        <v>0</v>
      </c>
      <c r="AD418" s="81">
        <f t="shared" si="250"/>
        <v>0</v>
      </c>
      <c r="AE418" s="81">
        <f t="shared" si="251"/>
        <v>0</v>
      </c>
      <c r="AF418" s="81">
        <f t="shared" si="252"/>
        <v>0</v>
      </c>
      <c r="AG418" s="81">
        <f t="shared" si="253"/>
        <v>0</v>
      </c>
      <c r="AH418" s="81">
        <f t="shared" si="254"/>
        <v>0</v>
      </c>
      <c r="AI418" s="81">
        <f t="shared" si="255"/>
        <v>0</v>
      </c>
      <c r="AJ418" s="81">
        <f t="shared" si="256"/>
        <v>0</v>
      </c>
      <c r="AK418" s="81">
        <f t="shared" si="257"/>
        <v>0</v>
      </c>
      <c r="AL418" s="81">
        <f t="shared" si="258"/>
        <v>0</v>
      </c>
      <c r="AM418" s="81">
        <f t="shared" si="259"/>
        <v>0</v>
      </c>
      <c r="AN418" s="81">
        <f t="shared" si="260"/>
        <v>0</v>
      </c>
      <c r="AO418" s="81">
        <f t="shared" si="261"/>
        <v>0</v>
      </c>
      <c r="AP418" s="81">
        <f t="shared" si="262"/>
        <v>0</v>
      </c>
      <c r="AQ418" s="81">
        <f t="shared" si="263"/>
        <v>0</v>
      </c>
      <c r="AR418" s="81">
        <f t="shared" si="264"/>
        <v>0</v>
      </c>
      <c r="AS418" s="81">
        <f t="shared" si="265"/>
        <v>0</v>
      </c>
      <c r="AT418" s="81">
        <f t="shared" si="267"/>
        <v>0</v>
      </c>
      <c r="AU418" s="81">
        <f t="shared" si="270"/>
        <v>0</v>
      </c>
      <c r="AV418" s="81">
        <f t="shared" si="271"/>
        <v>0</v>
      </c>
      <c r="AW418" s="81">
        <f t="shared" si="272"/>
        <v>0</v>
      </c>
      <c r="AX418" s="81">
        <f t="shared" si="273"/>
        <v>0</v>
      </c>
      <c r="AY418" s="81">
        <f t="shared" si="274"/>
        <v>0</v>
      </c>
      <c r="AZ418" s="134">
        <f t="shared" si="276"/>
        <v>0</v>
      </c>
    </row>
    <row r="420" spans="1:52" ht="15" thickBot="1" x14ac:dyDescent="0.35"/>
    <row r="421" spans="1:52" ht="15" thickBot="1" x14ac:dyDescent="0.35">
      <c r="A421" s="283" t="s">
        <v>122</v>
      </c>
      <c r="B421" s="284"/>
      <c r="C421" s="284"/>
      <c r="D421" s="284"/>
      <c r="E421" s="284"/>
      <c r="F421" s="284"/>
      <c r="G421" s="284"/>
      <c r="H421" s="284"/>
      <c r="I421" s="284"/>
      <c r="J421" s="284"/>
      <c r="K421" s="284"/>
      <c r="L421" s="284"/>
      <c r="M421" s="284"/>
      <c r="N421" s="284"/>
      <c r="O421" s="284"/>
      <c r="P421" s="284"/>
      <c r="Q421" s="284"/>
      <c r="R421" s="284"/>
      <c r="S421" s="284"/>
      <c r="T421" s="284"/>
      <c r="U421" s="284"/>
      <c r="V421" s="284"/>
      <c r="W421" s="284"/>
      <c r="X421" s="284"/>
      <c r="Y421" s="284"/>
      <c r="Z421" s="284"/>
      <c r="AA421" s="284"/>
      <c r="AB421" s="284"/>
      <c r="AC421" s="284"/>
      <c r="AD421" s="284"/>
      <c r="AE421" s="284"/>
      <c r="AF421" s="284"/>
      <c r="AG421" s="284"/>
      <c r="AH421" s="284"/>
      <c r="AI421" s="284"/>
      <c r="AJ421" s="284"/>
      <c r="AK421" s="284"/>
      <c r="AL421" s="284"/>
      <c r="AM421" s="284"/>
      <c r="AN421" s="284"/>
      <c r="AO421" s="284"/>
      <c r="AP421" s="284"/>
      <c r="AQ421" s="284"/>
      <c r="AR421" s="284"/>
      <c r="AS421" s="284"/>
      <c r="AT421" s="284"/>
      <c r="AU421" s="284"/>
      <c r="AV421" s="284"/>
      <c r="AW421" s="284"/>
      <c r="AX421" s="284"/>
      <c r="AY421" s="284"/>
      <c r="AZ421" s="285"/>
    </row>
    <row r="422" spans="1:52" ht="15" thickBot="1" x14ac:dyDescent="0.35"/>
    <row r="423" spans="1:52" ht="15" thickBot="1" x14ac:dyDescent="0.35">
      <c r="A423"/>
      <c r="B423"/>
      <c r="C423"/>
      <c r="D423"/>
      <c r="E423"/>
      <c r="F423"/>
      <c r="G423"/>
      <c r="H423"/>
      <c r="I423"/>
      <c r="J423"/>
      <c r="K423"/>
      <c r="L423"/>
      <c r="M423" s="257" t="s">
        <v>98</v>
      </c>
      <c r="N423" s="257" t="s">
        <v>114</v>
      </c>
      <c r="O423" s="275" t="s">
        <v>104</v>
      </c>
      <c r="P423" s="276"/>
      <c r="Q423" s="276"/>
      <c r="R423" s="276"/>
      <c r="S423" s="276"/>
      <c r="T423" s="276"/>
      <c r="U423" s="276"/>
      <c r="V423" s="276"/>
      <c r="W423" s="276"/>
      <c r="X423" s="276"/>
      <c r="Y423" s="276"/>
      <c r="Z423" s="276"/>
      <c r="AA423" s="276"/>
      <c r="AB423" s="276"/>
      <c r="AC423" s="276"/>
      <c r="AD423" s="276"/>
      <c r="AE423" s="276"/>
      <c r="AF423" s="276"/>
      <c r="AG423" s="276"/>
      <c r="AH423" s="276"/>
      <c r="AI423" s="276"/>
      <c r="AJ423" s="276"/>
      <c r="AK423" s="276"/>
      <c r="AL423" s="276"/>
      <c r="AM423" s="276"/>
      <c r="AN423" s="276"/>
      <c r="AO423" s="276"/>
      <c r="AP423" s="276"/>
      <c r="AQ423" s="276"/>
      <c r="AR423" s="276"/>
      <c r="AS423" s="276"/>
      <c r="AT423" s="276"/>
      <c r="AU423" s="276"/>
      <c r="AV423" s="276"/>
      <c r="AW423" s="276"/>
      <c r="AX423" s="276"/>
      <c r="AY423" s="277"/>
      <c r="AZ423" s="255" t="s">
        <v>118</v>
      </c>
    </row>
    <row r="424" spans="1:52" ht="15" thickBot="1" x14ac:dyDescent="0.35">
      <c r="A424"/>
      <c r="B424"/>
      <c r="C424"/>
      <c r="D424"/>
      <c r="E424"/>
      <c r="F424"/>
      <c r="G424"/>
      <c r="H424"/>
      <c r="I424"/>
      <c r="J424"/>
      <c r="K424"/>
      <c r="L424"/>
      <c r="M424" s="258"/>
      <c r="N424" s="258"/>
      <c r="O424" s="135">
        <f>G109</f>
        <v>0</v>
      </c>
      <c r="P424" s="135">
        <f>G110</f>
        <v>0</v>
      </c>
      <c r="Q424" s="135">
        <f>G111</f>
        <v>0</v>
      </c>
      <c r="R424" s="135">
        <f>G112</f>
        <v>0</v>
      </c>
      <c r="S424" s="135">
        <f>G113</f>
        <v>0</v>
      </c>
      <c r="T424" s="135">
        <f>G114</f>
        <v>0</v>
      </c>
      <c r="U424" s="135">
        <f>G115</f>
        <v>0</v>
      </c>
      <c r="V424" s="135">
        <f>G116</f>
        <v>0</v>
      </c>
      <c r="W424" s="135">
        <f>G117</f>
        <v>0</v>
      </c>
      <c r="X424" s="135">
        <f>G118</f>
        <v>0</v>
      </c>
      <c r="Y424" s="135">
        <f>G119</f>
        <v>0</v>
      </c>
      <c r="Z424" s="135">
        <f>G120</f>
        <v>0</v>
      </c>
      <c r="AA424" s="135">
        <f>G121</f>
        <v>0</v>
      </c>
      <c r="AB424" s="135">
        <f>G122</f>
        <v>8.7119188832691982E-3</v>
      </c>
      <c r="AC424" s="135">
        <f>G123</f>
        <v>0.1110980679428429</v>
      </c>
      <c r="AD424" s="135">
        <f>G124</f>
        <v>0.28139131287402758</v>
      </c>
      <c r="AE424" s="135">
        <f>G125</f>
        <v>0.54895478941903253</v>
      </c>
      <c r="AF424" s="135">
        <f>G126</f>
        <v>1.058992998733165</v>
      </c>
      <c r="AG424" s="135">
        <f>G127</f>
        <v>2.6531293902410531</v>
      </c>
      <c r="AH424" s="135">
        <f>G128</f>
        <v>16.032750817277371</v>
      </c>
      <c r="AI424" s="135">
        <f>G129</f>
        <v>3.7330103602241138</v>
      </c>
      <c r="AJ424" s="135">
        <f>G130</f>
        <v>2.6147598660242366</v>
      </c>
      <c r="AK424" s="135">
        <f>G131</f>
        <v>2.0979580705946681</v>
      </c>
      <c r="AL424" s="135">
        <f>G132</f>
        <v>1.7878747378255255</v>
      </c>
      <c r="AM424" s="135">
        <f>G133</f>
        <v>1.5767149164095571</v>
      </c>
      <c r="AN424" s="135">
        <f>G134</f>
        <v>1.4216059901045028</v>
      </c>
      <c r="AO424" s="135">
        <f>G135</f>
        <v>1.3017546361870984</v>
      </c>
      <c r="AP424" s="135">
        <f>G136</f>
        <v>1.2057256045271387</v>
      </c>
      <c r="AQ424" s="135">
        <f>G137</f>
        <v>1.1266547692348396</v>
      </c>
      <c r="AR424" s="135">
        <f>G138</f>
        <v>1.0601462260148651</v>
      </c>
      <c r="AS424" s="135">
        <f>G139</f>
        <v>1.00324054060858</v>
      </c>
      <c r="AT424" s="135">
        <f>G140</f>
        <v>0.95386451384988646</v>
      </c>
      <c r="AU424" s="135">
        <f>G141</f>
        <v>0.91051790663579624</v>
      </c>
      <c r="AV424" s="135">
        <f>G142</f>
        <v>0.87208540924230959</v>
      </c>
      <c r="AW424" s="135">
        <f>G143</f>
        <v>0.83771875828031028</v>
      </c>
      <c r="AX424" s="135">
        <f>G144</f>
        <v>0.80676007662277271</v>
      </c>
      <c r="AY424" s="135">
        <f>G145</f>
        <v>0.77869044074482474</v>
      </c>
      <c r="AZ424" s="256"/>
    </row>
    <row r="425" spans="1:52" x14ac:dyDescent="0.3">
      <c r="A425"/>
      <c r="B425"/>
      <c r="C425"/>
      <c r="D425"/>
      <c r="E425"/>
      <c r="F425"/>
      <c r="G425"/>
      <c r="H425"/>
      <c r="I425"/>
      <c r="J425"/>
      <c r="K425"/>
      <c r="M425" s="144">
        <f t="shared" ref="M425:M456" si="286">M346</f>
        <v>0</v>
      </c>
      <c r="N425" s="141">
        <v>0</v>
      </c>
      <c r="O425" s="90">
        <f>O$424*$K109</f>
        <v>0</v>
      </c>
      <c r="P425" s="80"/>
      <c r="Q425" s="80"/>
      <c r="R425" s="80"/>
      <c r="S425" s="80"/>
      <c r="T425" s="80"/>
      <c r="U425" s="80"/>
      <c r="V425" s="80"/>
      <c r="W425" s="80"/>
      <c r="X425" s="80"/>
      <c r="Y425" s="80"/>
      <c r="Z425" s="80"/>
      <c r="AA425" s="80"/>
      <c r="AB425" s="80"/>
      <c r="AC425" s="80"/>
      <c r="AD425" s="80"/>
      <c r="AE425" s="80"/>
      <c r="AF425" s="80"/>
      <c r="AG425" s="80"/>
      <c r="AH425" s="80"/>
      <c r="AI425" s="80"/>
      <c r="AJ425" s="80"/>
      <c r="AK425" s="80"/>
      <c r="AL425" s="80"/>
      <c r="AM425" s="80"/>
      <c r="AN425" s="80"/>
      <c r="AO425" s="80"/>
      <c r="AP425" s="80"/>
      <c r="AQ425" s="80"/>
      <c r="AR425" s="80"/>
      <c r="AS425" s="80"/>
      <c r="AT425" s="80"/>
      <c r="AU425" s="80"/>
      <c r="AV425" s="80"/>
      <c r="AW425" s="80"/>
      <c r="AX425" s="80"/>
      <c r="AY425" s="80"/>
      <c r="AZ425" s="134">
        <f t="shared" ref="AZ425:AZ456" si="287">SUM(O425:AY425)</f>
        <v>0</v>
      </c>
    </row>
    <row r="426" spans="1:52" x14ac:dyDescent="0.3">
      <c r="A426"/>
      <c r="B426"/>
      <c r="C426"/>
      <c r="D426"/>
      <c r="E426"/>
      <c r="F426"/>
      <c r="G426"/>
      <c r="H426"/>
      <c r="I426"/>
      <c r="J426"/>
      <c r="K426"/>
      <c r="M426" s="145">
        <f t="shared" si="286"/>
        <v>5</v>
      </c>
      <c r="N426" s="143">
        <f t="shared" ref="N426:N457" si="288">N347</f>
        <v>8.3333333333333329E-2</v>
      </c>
      <c r="O426" s="90">
        <f t="shared" ref="O426:O489" si="289">O$424*$K110</f>
        <v>0</v>
      </c>
      <c r="P426" s="81">
        <f>P$424*$K109</f>
        <v>0</v>
      </c>
      <c r="AZ426" s="134">
        <f t="shared" si="287"/>
        <v>0</v>
      </c>
    </row>
    <row r="427" spans="1:52" x14ac:dyDescent="0.3">
      <c r="A427"/>
      <c r="B427"/>
      <c r="C427"/>
      <c r="D427"/>
      <c r="E427"/>
      <c r="F427"/>
      <c r="G427"/>
      <c r="H427"/>
      <c r="I427"/>
      <c r="J427"/>
      <c r="K427"/>
      <c r="M427" s="145">
        <f t="shared" si="286"/>
        <v>10</v>
      </c>
      <c r="N427" s="143">
        <f t="shared" si="288"/>
        <v>0.16666666666666666</v>
      </c>
      <c r="O427" s="90">
        <f t="shared" si="289"/>
        <v>0</v>
      </c>
      <c r="P427" s="81">
        <f t="shared" ref="P427:P490" si="290">P$424*$K110</f>
        <v>0</v>
      </c>
      <c r="Q427" s="81">
        <f>Q$424*$K109</f>
        <v>0</v>
      </c>
      <c r="AZ427" s="134">
        <f t="shared" si="287"/>
        <v>0</v>
      </c>
    </row>
    <row r="428" spans="1:52" x14ac:dyDescent="0.3">
      <c r="A428"/>
      <c r="B428"/>
      <c r="C428"/>
      <c r="D428"/>
      <c r="E428"/>
      <c r="F428"/>
      <c r="G428"/>
      <c r="H428"/>
      <c r="I428"/>
      <c r="J428"/>
      <c r="K428"/>
      <c r="M428" s="145">
        <f t="shared" si="286"/>
        <v>15</v>
      </c>
      <c r="N428" s="143">
        <f t="shared" si="288"/>
        <v>0.25</v>
      </c>
      <c r="O428" s="90">
        <f t="shared" si="289"/>
        <v>0</v>
      </c>
      <c r="P428" s="81">
        <f t="shared" si="290"/>
        <v>0</v>
      </c>
      <c r="Q428" s="81">
        <f t="shared" ref="Q428:Q491" si="291">Q$424*$K110</f>
        <v>0</v>
      </c>
      <c r="R428" s="81">
        <f>R$424*$K109</f>
        <v>0</v>
      </c>
      <c r="AZ428" s="134">
        <f t="shared" si="287"/>
        <v>0</v>
      </c>
    </row>
    <row r="429" spans="1:52" x14ac:dyDescent="0.3">
      <c r="A429"/>
      <c r="B429"/>
      <c r="C429"/>
      <c r="D429"/>
      <c r="E429"/>
      <c r="F429"/>
      <c r="G429"/>
      <c r="H429"/>
      <c r="I429"/>
      <c r="J429"/>
      <c r="K429"/>
      <c r="M429" s="145">
        <f t="shared" si="286"/>
        <v>20</v>
      </c>
      <c r="N429" s="143">
        <f t="shared" si="288"/>
        <v>0.33333333333333331</v>
      </c>
      <c r="O429" s="90">
        <f t="shared" si="289"/>
        <v>0</v>
      </c>
      <c r="P429" s="81">
        <f t="shared" si="290"/>
        <v>0</v>
      </c>
      <c r="Q429" s="81">
        <f t="shared" si="291"/>
        <v>0</v>
      </c>
      <c r="R429" s="81">
        <f t="shared" ref="R429:R492" si="292">R$424*$K110</f>
        <v>0</v>
      </c>
      <c r="S429" s="81">
        <f>S$424*$K109</f>
        <v>0</v>
      </c>
      <c r="AZ429" s="134">
        <f t="shared" si="287"/>
        <v>0</v>
      </c>
    </row>
    <row r="430" spans="1:52" x14ac:dyDescent="0.3">
      <c r="A430"/>
      <c r="B430"/>
      <c r="C430"/>
      <c r="D430"/>
      <c r="E430"/>
      <c r="F430"/>
      <c r="G430"/>
      <c r="H430"/>
      <c r="I430"/>
      <c r="J430"/>
      <c r="K430"/>
      <c r="M430" s="145">
        <f t="shared" si="286"/>
        <v>25</v>
      </c>
      <c r="N430" s="143">
        <f t="shared" si="288"/>
        <v>0.41666666666666669</v>
      </c>
      <c r="O430" s="90">
        <f t="shared" si="289"/>
        <v>0</v>
      </c>
      <c r="P430" s="81">
        <f t="shared" si="290"/>
        <v>0</v>
      </c>
      <c r="Q430" s="81">
        <f t="shared" si="291"/>
        <v>0</v>
      </c>
      <c r="R430" s="81">
        <f t="shared" si="292"/>
        <v>0</v>
      </c>
      <c r="S430" s="81">
        <f t="shared" ref="S430:S493" si="293">S$424*$K110</f>
        <v>0</v>
      </c>
      <c r="T430" s="81">
        <f>T$424*$K109</f>
        <v>0</v>
      </c>
      <c r="AZ430" s="134">
        <f t="shared" si="287"/>
        <v>0</v>
      </c>
    </row>
    <row r="431" spans="1:52" x14ac:dyDescent="0.3">
      <c r="A431"/>
      <c r="B431"/>
      <c r="C431"/>
      <c r="D431"/>
      <c r="E431"/>
      <c r="F431"/>
      <c r="G431"/>
      <c r="H431"/>
      <c r="I431"/>
      <c r="J431"/>
      <c r="K431"/>
      <c r="M431" s="145">
        <f t="shared" si="286"/>
        <v>30</v>
      </c>
      <c r="N431" s="143">
        <f t="shared" si="288"/>
        <v>0.5</v>
      </c>
      <c r="O431" s="90">
        <f t="shared" si="289"/>
        <v>0</v>
      </c>
      <c r="P431" s="81">
        <f t="shared" si="290"/>
        <v>0</v>
      </c>
      <c r="Q431" s="81">
        <f t="shared" si="291"/>
        <v>0</v>
      </c>
      <c r="R431" s="81">
        <f t="shared" si="292"/>
        <v>0</v>
      </c>
      <c r="S431" s="81">
        <f t="shared" si="293"/>
        <v>0</v>
      </c>
      <c r="T431" s="81">
        <f t="shared" ref="T431:T494" si="294">T$424*$K110</f>
        <v>0</v>
      </c>
      <c r="U431" s="81">
        <f>U$424*$K109</f>
        <v>0</v>
      </c>
      <c r="AZ431" s="134">
        <f t="shared" si="287"/>
        <v>0</v>
      </c>
    </row>
    <row r="432" spans="1:52" x14ac:dyDescent="0.3">
      <c r="A432"/>
      <c r="B432"/>
      <c r="C432"/>
      <c r="D432"/>
      <c r="E432"/>
      <c r="F432"/>
      <c r="G432"/>
      <c r="H432"/>
      <c r="I432"/>
      <c r="J432"/>
      <c r="K432"/>
      <c r="M432" s="145">
        <f t="shared" si="286"/>
        <v>35</v>
      </c>
      <c r="N432" s="143">
        <f t="shared" si="288"/>
        <v>0.58333333333333337</v>
      </c>
      <c r="O432" s="90">
        <f t="shared" si="289"/>
        <v>0</v>
      </c>
      <c r="P432" s="81">
        <f t="shared" si="290"/>
        <v>0</v>
      </c>
      <c r="Q432" s="81">
        <f t="shared" si="291"/>
        <v>0</v>
      </c>
      <c r="R432" s="81">
        <f t="shared" si="292"/>
        <v>0</v>
      </c>
      <c r="S432" s="81">
        <f t="shared" si="293"/>
        <v>0</v>
      </c>
      <c r="T432" s="81">
        <f t="shared" si="294"/>
        <v>0</v>
      </c>
      <c r="U432" s="81">
        <f t="shared" ref="U432:U495" si="295">U$424*$K110</f>
        <v>0</v>
      </c>
      <c r="V432" s="81">
        <f>V$424*$K109</f>
        <v>0</v>
      </c>
      <c r="AZ432" s="134">
        <f t="shared" si="287"/>
        <v>0</v>
      </c>
    </row>
    <row r="433" spans="1:52" x14ac:dyDescent="0.3">
      <c r="A433"/>
      <c r="B433"/>
      <c r="C433"/>
      <c r="D433"/>
      <c r="E433"/>
      <c r="F433"/>
      <c r="G433"/>
      <c r="H433"/>
      <c r="I433"/>
      <c r="J433"/>
      <c r="K433"/>
      <c r="M433" s="145">
        <f t="shared" si="286"/>
        <v>40</v>
      </c>
      <c r="N433" s="143">
        <f t="shared" si="288"/>
        <v>0.66666666666666663</v>
      </c>
      <c r="O433" s="90">
        <f t="shared" si="289"/>
        <v>0</v>
      </c>
      <c r="P433" s="81">
        <f t="shared" si="290"/>
        <v>0</v>
      </c>
      <c r="Q433" s="81">
        <f t="shared" si="291"/>
        <v>0</v>
      </c>
      <c r="R433" s="81">
        <f t="shared" si="292"/>
        <v>0</v>
      </c>
      <c r="S433" s="81">
        <f t="shared" si="293"/>
        <v>0</v>
      </c>
      <c r="T433" s="81">
        <f t="shared" si="294"/>
        <v>0</v>
      </c>
      <c r="U433" s="81">
        <f t="shared" si="295"/>
        <v>0</v>
      </c>
      <c r="V433" s="81">
        <f t="shared" ref="V433:V496" si="296">V$424*$K110</f>
        <v>0</v>
      </c>
      <c r="W433" s="81">
        <f>W$424*$K109</f>
        <v>0</v>
      </c>
      <c r="AZ433" s="134">
        <f t="shared" si="287"/>
        <v>0</v>
      </c>
    </row>
    <row r="434" spans="1:52" x14ac:dyDescent="0.3">
      <c r="A434"/>
      <c r="B434"/>
      <c r="C434"/>
      <c r="D434"/>
      <c r="E434"/>
      <c r="F434"/>
      <c r="G434"/>
      <c r="H434"/>
      <c r="I434"/>
      <c r="J434"/>
      <c r="K434"/>
      <c r="M434" s="145">
        <f t="shared" si="286"/>
        <v>45</v>
      </c>
      <c r="N434" s="143">
        <f t="shared" si="288"/>
        <v>0.75</v>
      </c>
      <c r="O434" s="90">
        <f t="shared" si="289"/>
        <v>0</v>
      </c>
      <c r="P434" s="81">
        <f t="shared" si="290"/>
        <v>0</v>
      </c>
      <c r="Q434" s="81">
        <f t="shared" si="291"/>
        <v>0</v>
      </c>
      <c r="R434" s="81">
        <f t="shared" si="292"/>
        <v>0</v>
      </c>
      <c r="S434" s="81">
        <f t="shared" si="293"/>
        <v>0</v>
      </c>
      <c r="T434" s="81">
        <f t="shared" si="294"/>
        <v>0</v>
      </c>
      <c r="U434" s="81">
        <f t="shared" si="295"/>
        <v>0</v>
      </c>
      <c r="V434" s="81">
        <f t="shared" si="296"/>
        <v>0</v>
      </c>
      <c r="W434" s="81">
        <f t="shared" ref="W434:W497" si="297">W$424*$K110</f>
        <v>0</v>
      </c>
      <c r="X434" s="81">
        <f>X$424*$K109</f>
        <v>0</v>
      </c>
      <c r="AZ434" s="134">
        <f t="shared" si="287"/>
        <v>0</v>
      </c>
    </row>
    <row r="435" spans="1:52" x14ac:dyDescent="0.3">
      <c r="A435"/>
      <c r="B435"/>
      <c r="C435"/>
      <c r="D435"/>
      <c r="E435"/>
      <c r="F435"/>
      <c r="G435"/>
      <c r="H435"/>
      <c r="I435"/>
      <c r="J435"/>
      <c r="K435"/>
      <c r="M435" s="145">
        <f t="shared" si="286"/>
        <v>50</v>
      </c>
      <c r="N435" s="143">
        <f t="shared" si="288"/>
        <v>0.83333333333333337</v>
      </c>
      <c r="O435" s="90">
        <f t="shared" si="289"/>
        <v>0</v>
      </c>
      <c r="P435" s="81">
        <f t="shared" si="290"/>
        <v>0</v>
      </c>
      <c r="Q435" s="81">
        <f t="shared" si="291"/>
        <v>0</v>
      </c>
      <c r="R435" s="81">
        <f t="shared" si="292"/>
        <v>0</v>
      </c>
      <c r="S435" s="81">
        <f t="shared" si="293"/>
        <v>0</v>
      </c>
      <c r="T435" s="81">
        <f t="shared" si="294"/>
        <v>0</v>
      </c>
      <c r="U435" s="81">
        <f t="shared" si="295"/>
        <v>0</v>
      </c>
      <c r="V435" s="81">
        <f t="shared" si="296"/>
        <v>0</v>
      </c>
      <c r="W435" s="81">
        <f t="shared" si="297"/>
        <v>0</v>
      </c>
      <c r="X435" s="81">
        <f t="shared" ref="X435:X497" si="298">X$424*$K110</f>
        <v>0</v>
      </c>
      <c r="Y435" s="81">
        <f>Y$424*$K109</f>
        <v>0</v>
      </c>
      <c r="AZ435" s="134">
        <f t="shared" si="287"/>
        <v>0</v>
      </c>
    </row>
    <row r="436" spans="1:52" x14ac:dyDescent="0.3">
      <c r="A436"/>
      <c r="B436"/>
      <c r="C436"/>
      <c r="D436"/>
      <c r="E436"/>
      <c r="F436"/>
      <c r="G436"/>
      <c r="H436"/>
      <c r="I436"/>
      <c r="J436"/>
      <c r="K436"/>
      <c r="M436" s="145">
        <f t="shared" si="286"/>
        <v>55</v>
      </c>
      <c r="N436" s="143">
        <f t="shared" si="288"/>
        <v>0.91666666666666663</v>
      </c>
      <c r="O436" s="90">
        <f t="shared" si="289"/>
        <v>0</v>
      </c>
      <c r="P436" s="81">
        <f t="shared" si="290"/>
        <v>0</v>
      </c>
      <c r="Q436" s="81">
        <f t="shared" si="291"/>
        <v>0</v>
      </c>
      <c r="R436" s="81">
        <f t="shared" si="292"/>
        <v>0</v>
      </c>
      <c r="S436" s="81">
        <f t="shared" si="293"/>
        <v>0</v>
      </c>
      <c r="T436" s="81">
        <f t="shared" si="294"/>
        <v>0</v>
      </c>
      <c r="U436" s="81">
        <f t="shared" si="295"/>
        <v>0</v>
      </c>
      <c r="V436" s="81">
        <f t="shared" si="296"/>
        <v>0</v>
      </c>
      <c r="W436" s="81">
        <f t="shared" si="297"/>
        <v>0</v>
      </c>
      <c r="X436" s="81">
        <f t="shared" si="298"/>
        <v>0</v>
      </c>
      <c r="Y436" s="81">
        <f t="shared" ref="Y436:Y497" si="299">Y$424*$K110</f>
        <v>0</v>
      </c>
      <c r="Z436" s="81">
        <f>Z$424*$K109</f>
        <v>0</v>
      </c>
      <c r="AZ436" s="134">
        <f t="shared" si="287"/>
        <v>0</v>
      </c>
    </row>
    <row r="437" spans="1:52" x14ac:dyDescent="0.3">
      <c r="A437"/>
      <c r="B437"/>
      <c r="C437"/>
      <c r="D437"/>
      <c r="E437"/>
      <c r="F437"/>
      <c r="G437"/>
      <c r="H437"/>
      <c r="I437"/>
      <c r="J437"/>
      <c r="K437"/>
      <c r="M437" s="145">
        <f t="shared" si="286"/>
        <v>60</v>
      </c>
      <c r="N437" s="143">
        <f t="shared" si="288"/>
        <v>1</v>
      </c>
      <c r="O437" s="90">
        <f t="shared" si="289"/>
        <v>0</v>
      </c>
      <c r="P437" s="81">
        <f t="shared" si="290"/>
        <v>0</v>
      </c>
      <c r="Q437" s="81">
        <f t="shared" si="291"/>
        <v>0</v>
      </c>
      <c r="R437" s="81">
        <f t="shared" si="292"/>
        <v>0</v>
      </c>
      <c r="S437" s="81">
        <f t="shared" si="293"/>
        <v>0</v>
      </c>
      <c r="T437" s="81">
        <f t="shared" si="294"/>
        <v>0</v>
      </c>
      <c r="U437" s="81">
        <f t="shared" si="295"/>
        <v>0</v>
      </c>
      <c r="V437" s="81">
        <f t="shared" si="296"/>
        <v>0</v>
      </c>
      <c r="W437" s="81">
        <f t="shared" si="297"/>
        <v>0</v>
      </c>
      <c r="X437" s="81">
        <f t="shared" si="298"/>
        <v>0</v>
      </c>
      <c r="Y437" s="81">
        <f t="shared" si="299"/>
        <v>0</v>
      </c>
      <c r="Z437" s="81">
        <f t="shared" ref="Z437:Z497" si="300">Z$424*$K110</f>
        <v>0</v>
      </c>
      <c r="AA437" s="81">
        <f>AA$424*$K109</f>
        <v>0</v>
      </c>
      <c r="AZ437" s="134">
        <f t="shared" si="287"/>
        <v>0</v>
      </c>
    </row>
    <row r="438" spans="1:52" x14ac:dyDescent="0.3">
      <c r="A438"/>
      <c r="B438"/>
      <c r="C438"/>
      <c r="D438"/>
      <c r="E438"/>
      <c r="F438"/>
      <c r="G438"/>
      <c r="H438"/>
      <c r="I438"/>
      <c r="J438"/>
      <c r="K438"/>
      <c r="M438" s="145">
        <f t="shared" si="286"/>
        <v>65</v>
      </c>
      <c r="N438" s="143">
        <f t="shared" si="288"/>
        <v>1.0833333333333333</v>
      </c>
      <c r="O438" s="90">
        <f t="shared" si="289"/>
        <v>0</v>
      </c>
      <c r="P438" s="81">
        <f t="shared" si="290"/>
        <v>0</v>
      </c>
      <c r="Q438" s="81">
        <f t="shared" si="291"/>
        <v>0</v>
      </c>
      <c r="R438" s="81">
        <f t="shared" si="292"/>
        <v>0</v>
      </c>
      <c r="S438" s="81">
        <f t="shared" si="293"/>
        <v>0</v>
      </c>
      <c r="T438" s="81">
        <f t="shared" si="294"/>
        <v>0</v>
      </c>
      <c r="U438" s="81">
        <f t="shared" si="295"/>
        <v>0</v>
      </c>
      <c r="V438" s="81">
        <f t="shared" si="296"/>
        <v>0</v>
      </c>
      <c r="W438" s="81">
        <f t="shared" si="297"/>
        <v>0</v>
      </c>
      <c r="X438" s="81">
        <f t="shared" si="298"/>
        <v>0</v>
      </c>
      <c r="Y438" s="81">
        <f t="shared" si="299"/>
        <v>0</v>
      </c>
      <c r="Z438" s="81">
        <f t="shared" si="300"/>
        <v>0</v>
      </c>
      <c r="AA438" s="81">
        <f t="shared" ref="AA438:AA497" si="301">AA$424*$K110</f>
        <v>0</v>
      </c>
      <c r="AB438" s="81">
        <f>AB$424*$K109</f>
        <v>0</v>
      </c>
      <c r="AZ438" s="134">
        <f t="shared" si="287"/>
        <v>0</v>
      </c>
    </row>
    <row r="439" spans="1:52" x14ac:dyDescent="0.3">
      <c r="A439"/>
      <c r="B439"/>
      <c r="C439"/>
      <c r="D439"/>
      <c r="E439"/>
      <c r="F439"/>
      <c r="G439"/>
      <c r="H439"/>
      <c r="I439"/>
      <c r="J439"/>
      <c r="K439"/>
      <c r="M439" s="145">
        <f t="shared" si="286"/>
        <v>70</v>
      </c>
      <c r="N439" s="143">
        <f t="shared" si="288"/>
        <v>1.1666666666666667</v>
      </c>
      <c r="O439" s="90">
        <f t="shared" si="289"/>
        <v>0</v>
      </c>
      <c r="P439" s="81">
        <f t="shared" si="290"/>
        <v>0</v>
      </c>
      <c r="Q439" s="81">
        <f t="shared" si="291"/>
        <v>0</v>
      </c>
      <c r="R439" s="81">
        <f t="shared" si="292"/>
        <v>0</v>
      </c>
      <c r="S439" s="81">
        <f t="shared" si="293"/>
        <v>0</v>
      </c>
      <c r="T439" s="81">
        <f t="shared" si="294"/>
        <v>0</v>
      </c>
      <c r="U439" s="81">
        <f t="shared" si="295"/>
        <v>0</v>
      </c>
      <c r="V439" s="81">
        <f t="shared" si="296"/>
        <v>0</v>
      </c>
      <c r="W439" s="81">
        <f t="shared" si="297"/>
        <v>0</v>
      </c>
      <c r="X439" s="81">
        <f t="shared" si="298"/>
        <v>0</v>
      </c>
      <c r="Y439" s="81">
        <f t="shared" si="299"/>
        <v>0</v>
      </c>
      <c r="Z439" s="81">
        <f t="shared" si="300"/>
        <v>0</v>
      </c>
      <c r="AA439" s="81">
        <f t="shared" si="301"/>
        <v>0</v>
      </c>
      <c r="AB439" s="81">
        <f t="shared" ref="AB439:AB497" si="302">AB$424*$K110</f>
        <v>1.8612077626930115E-3</v>
      </c>
      <c r="AC439" s="81">
        <f>AC$424*$K109</f>
        <v>0</v>
      </c>
      <c r="AZ439" s="134">
        <f t="shared" si="287"/>
        <v>1.8612077626930115E-3</v>
      </c>
    </row>
    <row r="440" spans="1:52" x14ac:dyDescent="0.3">
      <c r="A440"/>
      <c r="B440"/>
      <c r="C440"/>
      <c r="D440"/>
      <c r="E440"/>
      <c r="F440"/>
      <c r="G440"/>
      <c r="H440"/>
      <c r="I440"/>
      <c r="J440"/>
      <c r="K440"/>
      <c r="M440" s="145">
        <f t="shared" si="286"/>
        <v>75</v>
      </c>
      <c r="N440" s="143">
        <f t="shared" si="288"/>
        <v>1.25</v>
      </c>
      <c r="O440" s="90">
        <f t="shared" si="289"/>
        <v>0</v>
      </c>
      <c r="P440" s="81">
        <f t="shared" si="290"/>
        <v>0</v>
      </c>
      <c r="Q440" s="81">
        <f t="shared" si="291"/>
        <v>0</v>
      </c>
      <c r="R440" s="81">
        <f t="shared" si="292"/>
        <v>0</v>
      </c>
      <c r="S440" s="81">
        <f t="shared" si="293"/>
        <v>0</v>
      </c>
      <c r="T440" s="81">
        <f t="shared" si="294"/>
        <v>0</v>
      </c>
      <c r="U440" s="81">
        <f t="shared" si="295"/>
        <v>0</v>
      </c>
      <c r="V440" s="81">
        <f t="shared" si="296"/>
        <v>0</v>
      </c>
      <c r="W440" s="81">
        <f t="shared" si="297"/>
        <v>0</v>
      </c>
      <c r="X440" s="81">
        <f t="shared" si="298"/>
        <v>0</v>
      </c>
      <c r="Y440" s="81">
        <f t="shared" si="299"/>
        <v>0</v>
      </c>
      <c r="Z440" s="81">
        <f t="shared" si="300"/>
        <v>0</v>
      </c>
      <c r="AA440" s="81">
        <f t="shared" si="301"/>
        <v>0</v>
      </c>
      <c r="AB440" s="81">
        <f t="shared" si="302"/>
        <v>3.7224155253860231E-3</v>
      </c>
      <c r="AC440" s="81">
        <f t="shared" ref="AC440:AC497" si="303">AC$424*$K110</f>
        <v>2.373490722836261E-2</v>
      </c>
      <c r="AD440" s="81">
        <f>AD$424*$K109</f>
        <v>0</v>
      </c>
      <c r="AZ440" s="134">
        <f t="shared" si="287"/>
        <v>2.7457322753748632E-2</v>
      </c>
    </row>
    <row r="441" spans="1:52" x14ac:dyDescent="0.3">
      <c r="A441"/>
      <c r="B441"/>
      <c r="C441"/>
      <c r="D441"/>
      <c r="E441"/>
      <c r="F441"/>
      <c r="G441"/>
      <c r="H441"/>
      <c r="I441"/>
      <c r="J441"/>
      <c r="K441"/>
      <c r="M441" s="145">
        <f t="shared" si="286"/>
        <v>80</v>
      </c>
      <c r="N441" s="143">
        <f t="shared" si="288"/>
        <v>1.3333333333333333</v>
      </c>
      <c r="O441" s="90">
        <f t="shared" si="289"/>
        <v>0</v>
      </c>
      <c r="P441" s="81">
        <f t="shared" si="290"/>
        <v>0</v>
      </c>
      <c r="Q441" s="81">
        <f t="shared" si="291"/>
        <v>0</v>
      </c>
      <c r="R441" s="81">
        <f t="shared" si="292"/>
        <v>0</v>
      </c>
      <c r="S441" s="81">
        <f t="shared" si="293"/>
        <v>0</v>
      </c>
      <c r="T441" s="81">
        <f t="shared" si="294"/>
        <v>0</v>
      </c>
      <c r="U441" s="81">
        <f t="shared" si="295"/>
        <v>0</v>
      </c>
      <c r="V441" s="81">
        <f t="shared" si="296"/>
        <v>0</v>
      </c>
      <c r="W441" s="81">
        <f t="shared" si="297"/>
        <v>0</v>
      </c>
      <c r="X441" s="81">
        <f t="shared" si="298"/>
        <v>0</v>
      </c>
      <c r="Y441" s="81">
        <f t="shared" si="299"/>
        <v>0</v>
      </c>
      <c r="Z441" s="81">
        <f t="shared" si="300"/>
        <v>0</v>
      </c>
      <c r="AA441" s="81">
        <f t="shared" si="301"/>
        <v>0</v>
      </c>
      <c r="AB441" s="81">
        <f t="shared" si="302"/>
        <v>5.5836232880790348E-3</v>
      </c>
      <c r="AC441" s="81">
        <f t="shared" si="303"/>
        <v>4.7469814456725219E-2</v>
      </c>
      <c r="AD441" s="81">
        <f t="shared" ref="AD441:AD497" si="304">AD$424*$K110</f>
        <v>6.0116227308005671E-2</v>
      </c>
      <c r="AE441" s="81">
        <f>AE$424*$K109</f>
        <v>0</v>
      </c>
      <c r="AZ441" s="134">
        <f t="shared" si="287"/>
        <v>0.11316966505280993</v>
      </c>
    </row>
    <row r="442" spans="1:52" x14ac:dyDescent="0.3">
      <c r="A442"/>
      <c r="B442"/>
      <c r="C442"/>
      <c r="D442"/>
      <c r="E442"/>
      <c r="F442"/>
      <c r="G442"/>
      <c r="H442"/>
      <c r="I442"/>
      <c r="J442"/>
      <c r="K442"/>
      <c r="M442" s="145">
        <f t="shared" si="286"/>
        <v>85</v>
      </c>
      <c r="N442" s="143">
        <f t="shared" si="288"/>
        <v>1.4166666666666667</v>
      </c>
      <c r="O442" s="90">
        <f t="shared" si="289"/>
        <v>0</v>
      </c>
      <c r="P442" s="81">
        <f t="shared" si="290"/>
        <v>0</v>
      </c>
      <c r="Q442" s="81">
        <f t="shared" si="291"/>
        <v>0</v>
      </c>
      <c r="R442" s="81">
        <f t="shared" si="292"/>
        <v>0</v>
      </c>
      <c r="S442" s="81">
        <f t="shared" si="293"/>
        <v>0</v>
      </c>
      <c r="T442" s="81">
        <f t="shared" si="294"/>
        <v>0</v>
      </c>
      <c r="U442" s="81">
        <f t="shared" si="295"/>
        <v>0</v>
      </c>
      <c r="V442" s="81">
        <f t="shared" si="296"/>
        <v>0</v>
      </c>
      <c r="W442" s="81">
        <f t="shared" si="297"/>
        <v>0</v>
      </c>
      <c r="X442" s="81">
        <f t="shared" si="298"/>
        <v>0</v>
      </c>
      <c r="Y442" s="81">
        <f t="shared" si="299"/>
        <v>0</v>
      </c>
      <c r="Z442" s="81">
        <f t="shared" si="300"/>
        <v>0</v>
      </c>
      <c r="AA442" s="81">
        <f t="shared" si="301"/>
        <v>0</v>
      </c>
      <c r="AB442" s="81">
        <f t="shared" si="302"/>
        <v>7.4448310507720461E-3</v>
      </c>
      <c r="AC442" s="81">
        <f t="shared" si="303"/>
        <v>7.1204721685087832E-2</v>
      </c>
      <c r="AD442" s="81">
        <f t="shared" si="304"/>
        <v>0.12023245461601134</v>
      </c>
      <c r="AE442" s="81">
        <f t="shared" ref="AE442:AE497" si="305">AE$424*$K110</f>
        <v>0.1172782861186151</v>
      </c>
      <c r="AF442" s="81">
        <f>AF$424*$K109</f>
        <v>0</v>
      </c>
      <c r="AZ442" s="134">
        <f t="shared" si="287"/>
        <v>0.31616029347048635</v>
      </c>
    </row>
    <row r="443" spans="1:52" x14ac:dyDescent="0.3">
      <c r="A443"/>
      <c r="B443"/>
      <c r="C443"/>
      <c r="D443"/>
      <c r="E443"/>
      <c r="F443"/>
      <c r="G443"/>
      <c r="H443"/>
      <c r="I443"/>
      <c r="J443"/>
      <c r="K443"/>
      <c r="M443" s="145">
        <f t="shared" si="286"/>
        <v>90</v>
      </c>
      <c r="N443" s="143">
        <f t="shared" si="288"/>
        <v>1.5</v>
      </c>
      <c r="O443" s="90">
        <f t="shared" si="289"/>
        <v>0</v>
      </c>
      <c r="P443" s="81">
        <f t="shared" si="290"/>
        <v>0</v>
      </c>
      <c r="Q443" s="81">
        <f t="shared" si="291"/>
        <v>0</v>
      </c>
      <c r="R443" s="81">
        <f t="shared" si="292"/>
        <v>0</v>
      </c>
      <c r="S443" s="81">
        <f t="shared" si="293"/>
        <v>0</v>
      </c>
      <c r="T443" s="81">
        <f t="shared" si="294"/>
        <v>0</v>
      </c>
      <c r="U443" s="81">
        <f t="shared" si="295"/>
        <v>0</v>
      </c>
      <c r="V443" s="81">
        <f t="shared" si="296"/>
        <v>0</v>
      </c>
      <c r="W443" s="81">
        <f t="shared" si="297"/>
        <v>0</v>
      </c>
      <c r="X443" s="81">
        <f t="shared" si="298"/>
        <v>0</v>
      </c>
      <c r="Y443" s="81">
        <f t="shared" si="299"/>
        <v>0</v>
      </c>
      <c r="Z443" s="81">
        <f t="shared" si="300"/>
        <v>0</v>
      </c>
      <c r="AA443" s="81">
        <f t="shared" si="301"/>
        <v>0</v>
      </c>
      <c r="AB443" s="81">
        <f t="shared" si="302"/>
        <v>9.3060388134650583E-3</v>
      </c>
      <c r="AC443" s="81">
        <f t="shared" si="303"/>
        <v>9.4939628913450438E-2</v>
      </c>
      <c r="AD443" s="81">
        <f t="shared" si="304"/>
        <v>0.18034868192401704</v>
      </c>
      <c r="AE443" s="81">
        <f t="shared" si="305"/>
        <v>0.2345565722372302</v>
      </c>
      <c r="AF443" s="81">
        <f t="shared" ref="AF443:AF497" si="306">AF$424*$K110</f>
        <v>0.22624246349044125</v>
      </c>
      <c r="AG443" s="81">
        <f>AG$424*$K109</f>
        <v>0</v>
      </c>
      <c r="AZ443" s="134">
        <f t="shared" si="287"/>
        <v>0.74539338537860389</v>
      </c>
    </row>
    <row r="444" spans="1:52" x14ac:dyDescent="0.3">
      <c r="A444"/>
      <c r="B444"/>
      <c r="C444"/>
      <c r="D444"/>
      <c r="E444"/>
      <c r="F444"/>
      <c r="G444"/>
      <c r="H444"/>
      <c r="I444"/>
      <c r="J444"/>
      <c r="K444"/>
      <c r="M444" s="145">
        <f t="shared" si="286"/>
        <v>95</v>
      </c>
      <c r="N444" s="143">
        <f t="shared" si="288"/>
        <v>1.5833333333333333</v>
      </c>
      <c r="O444" s="90">
        <f t="shared" si="289"/>
        <v>0</v>
      </c>
      <c r="P444" s="81">
        <f t="shared" si="290"/>
        <v>0</v>
      </c>
      <c r="Q444" s="81">
        <f t="shared" si="291"/>
        <v>0</v>
      </c>
      <c r="R444" s="81">
        <f t="shared" si="292"/>
        <v>0</v>
      </c>
      <c r="S444" s="81">
        <f t="shared" si="293"/>
        <v>0</v>
      </c>
      <c r="T444" s="81">
        <f t="shared" si="294"/>
        <v>0</v>
      </c>
      <c r="U444" s="81">
        <f t="shared" si="295"/>
        <v>0</v>
      </c>
      <c r="V444" s="81">
        <f t="shared" si="296"/>
        <v>0</v>
      </c>
      <c r="W444" s="81">
        <f t="shared" si="297"/>
        <v>0</v>
      </c>
      <c r="X444" s="81">
        <f t="shared" si="298"/>
        <v>0</v>
      </c>
      <c r="Y444" s="81">
        <f t="shared" si="299"/>
        <v>0</v>
      </c>
      <c r="Z444" s="81">
        <f t="shared" si="300"/>
        <v>0</v>
      </c>
      <c r="AA444" s="81">
        <f t="shared" si="301"/>
        <v>0</v>
      </c>
      <c r="AB444" s="81">
        <f t="shared" si="302"/>
        <v>1.0273866850065419E-2</v>
      </c>
      <c r="AC444" s="81">
        <f t="shared" si="303"/>
        <v>0.11867453614181307</v>
      </c>
      <c r="AD444" s="81">
        <f t="shared" si="304"/>
        <v>0.24046490923202268</v>
      </c>
      <c r="AE444" s="81">
        <f t="shared" si="305"/>
        <v>0.35183485835584533</v>
      </c>
      <c r="AF444" s="81">
        <f t="shared" si="306"/>
        <v>0.4524849269808825</v>
      </c>
      <c r="AG444" s="81">
        <f t="shared" ref="AG444:AG497" si="307">AG$424*$K110</f>
        <v>0.56681255676391262</v>
      </c>
      <c r="AH444" s="81">
        <f>AH$424*$K109</f>
        <v>0</v>
      </c>
      <c r="AZ444" s="134">
        <f t="shared" si="287"/>
        <v>1.7405456543245414</v>
      </c>
    </row>
    <row r="445" spans="1:52" x14ac:dyDescent="0.3">
      <c r="A445"/>
      <c r="B445"/>
      <c r="C445"/>
      <c r="D445"/>
      <c r="E445"/>
      <c r="F445"/>
      <c r="G445"/>
      <c r="H445"/>
      <c r="I445"/>
      <c r="J445"/>
      <c r="K445"/>
      <c r="M445" s="145">
        <f t="shared" si="286"/>
        <v>100</v>
      </c>
      <c r="N445" s="143">
        <f t="shared" si="288"/>
        <v>1.6666666666666667</v>
      </c>
      <c r="O445" s="90">
        <f t="shared" si="289"/>
        <v>0</v>
      </c>
      <c r="P445" s="81">
        <f t="shared" si="290"/>
        <v>0</v>
      </c>
      <c r="Q445" s="81">
        <f t="shared" si="291"/>
        <v>0</v>
      </c>
      <c r="R445" s="81">
        <f t="shared" si="292"/>
        <v>0</v>
      </c>
      <c r="S445" s="81">
        <f t="shared" si="293"/>
        <v>0</v>
      </c>
      <c r="T445" s="81">
        <f t="shared" si="294"/>
        <v>0</v>
      </c>
      <c r="U445" s="81">
        <f t="shared" si="295"/>
        <v>0</v>
      </c>
      <c r="V445" s="81">
        <f t="shared" si="296"/>
        <v>0</v>
      </c>
      <c r="W445" s="81">
        <f t="shared" si="297"/>
        <v>0</v>
      </c>
      <c r="X445" s="81">
        <f t="shared" si="298"/>
        <v>0</v>
      </c>
      <c r="Y445" s="81">
        <f t="shared" si="299"/>
        <v>0</v>
      </c>
      <c r="Z445" s="81">
        <f t="shared" si="300"/>
        <v>0</v>
      </c>
      <c r="AA445" s="81">
        <f t="shared" si="301"/>
        <v>0</v>
      </c>
      <c r="AB445" s="81">
        <f t="shared" si="302"/>
        <v>9.678280366003586E-4</v>
      </c>
      <c r="AC445" s="81">
        <f t="shared" si="303"/>
        <v>0.13101668790056156</v>
      </c>
      <c r="AD445" s="81">
        <f t="shared" si="304"/>
        <v>0.30058113654002844</v>
      </c>
      <c r="AE445" s="81">
        <f t="shared" si="305"/>
        <v>0.4691131444744604</v>
      </c>
      <c r="AF445" s="81">
        <f t="shared" si="306"/>
        <v>0.6787273904713238</v>
      </c>
      <c r="AG445" s="81">
        <f t="shared" si="307"/>
        <v>1.1336251135278252</v>
      </c>
      <c r="AH445" s="81">
        <f t="shared" ref="AH445:AH497" si="308">AH$424*$K110</f>
        <v>3.4252247614180757</v>
      </c>
      <c r="AI445" s="81">
        <f>AI$424*$K109</f>
        <v>0</v>
      </c>
      <c r="AZ445" s="134">
        <f t="shared" si="287"/>
        <v>6.1392560623688759</v>
      </c>
    </row>
    <row r="446" spans="1:52" x14ac:dyDescent="0.3">
      <c r="A446"/>
      <c r="B446"/>
      <c r="C446"/>
      <c r="D446"/>
      <c r="E446"/>
      <c r="F446"/>
      <c r="G446"/>
      <c r="H446"/>
      <c r="I446"/>
      <c r="J446"/>
      <c r="K446"/>
      <c r="M446" s="145">
        <f t="shared" si="286"/>
        <v>105</v>
      </c>
      <c r="N446" s="143">
        <f t="shared" si="288"/>
        <v>1.75</v>
      </c>
      <c r="O446" s="90">
        <f t="shared" si="289"/>
        <v>0</v>
      </c>
      <c r="P446" s="81">
        <f t="shared" si="290"/>
        <v>0</v>
      </c>
      <c r="Q446" s="81">
        <f t="shared" si="291"/>
        <v>0</v>
      </c>
      <c r="R446" s="81">
        <f t="shared" si="292"/>
        <v>0</v>
      </c>
      <c r="S446" s="81">
        <f t="shared" si="293"/>
        <v>0</v>
      </c>
      <c r="T446" s="81">
        <f t="shared" si="294"/>
        <v>0</v>
      </c>
      <c r="U446" s="81">
        <f t="shared" si="295"/>
        <v>0</v>
      </c>
      <c r="V446" s="81">
        <f t="shared" si="296"/>
        <v>0</v>
      </c>
      <c r="W446" s="81">
        <f t="shared" si="297"/>
        <v>0</v>
      </c>
      <c r="X446" s="81">
        <f t="shared" si="298"/>
        <v>0</v>
      </c>
      <c r="Y446" s="81">
        <f t="shared" si="299"/>
        <v>0</v>
      </c>
      <c r="Z446" s="81">
        <f t="shared" si="300"/>
        <v>0</v>
      </c>
      <c r="AA446" s="81">
        <f t="shared" si="301"/>
        <v>0</v>
      </c>
      <c r="AB446" s="81">
        <f t="shared" si="302"/>
        <v>0</v>
      </c>
      <c r="AC446" s="81">
        <f t="shared" si="303"/>
        <v>1.2342151758748462E-2</v>
      </c>
      <c r="AD446" s="81">
        <f t="shared" si="304"/>
        <v>0.33184157474019121</v>
      </c>
      <c r="AE446" s="81">
        <f t="shared" si="305"/>
        <v>0.58639143059307564</v>
      </c>
      <c r="AF446" s="81">
        <f t="shared" si="306"/>
        <v>0.90496985396176499</v>
      </c>
      <c r="AG446" s="81">
        <f t="shared" si="307"/>
        <v>1.7004376702917379</v>
      </c>
      <c r="AH446" s="81">
        <f t="shared" si="308"/>
        <v>6.8504495228361515</v>
      </c>
      <c r="AI446" s="81">
        <f t="shared" ref="AI446:AI497" si="309">AI$424*$K110</f>
        <v>0.79751751063771537</v>
      </c>
      <c r="AJ446" s="81">
        <f>AJ$424*$K109</f>
        <v>0</v>
      </c>
      <c r="AZ446" s="134">
        <f t="shared" si="287"/>
        <v>11.183949714819386</v>
      </c>
    </row>
    <row r="447" spans="1:52" x14ac:dyDescent="0.3">
      <c r="A447"/>
      <c r="B447"/>
      <c r="C447"/>
      <c r="D447"/>
      <c r="E447"/>
      <c r="F447"/>
      <c r="G447"/>
      <c r="H447"/>
      <c r="I447"/>
      <c r="J447"/>
      <c r="K447"/>
      <c r="M447" s="145">
        <f t="shared" si="286"/>
        <v>110</v>
      </c>
      <c r="N447" s="143">
        <f t="shared" si="288"/>
        <v>1.8333333333333333</v>
      </c>
      <c r="O447" s="90">
        <f t="shared" si="289"/>
        <v>0</v>
      </c>
      <c r="P447" s="81">
        <f t="shared" si="290"/>
        <v>0</v>
      </c>
      <c r="Q447" s="81">
        <f t="shared" si="291"/>
        <v>0</v>
      </c>
      <c r="R447" s="81">
        <f t="shared" si="292"/>
        <v>0</v>
      </c>
      <c r="S447" s="81">
        <f t="shared" si="293"/>
        <v>0</v>
      </c>
      <c r="T447" s="81">
        <f t="shared" si="294"/>
        <v>0</v>
      </c>
      <c r="U447" s="81">
        <f t="shared" si="295"/>
        <v>0</v>
      </c>
      <c r="V447" s="81">
        <f t="shared" si="296"/>
        <v>0</v>
      </c>
      <c r="W447" s="81">
        <f t="shared" si="297"/>
        <v>0</v>
      </c>
      <c r="X447" s="81">
        <f t="shared" si="298"/>
        <v>0</v>
      </c>
      <c r="Y447" s="81">
        <f t="shared" si="299"/>
        <v>0</v>
      </c>
      <c r="Z447" s="81">
        <f t="shared" si="300"/>
        <v>0</v>
      </c>
      <c r="AA447" s="81">
        <f t="shared" si="301"/>
        <v>0</v>
      </c>
      <c r="AB447" s="81">
        <f t="shared" si="302"/>
        <v>0</v>
      </c>
      <c r="AC447" s="81">
        <f t="shared" si="303"/>
        <v>0</v>
      </c>
      <c r="AD447" s="81">
        <f t="shared" si="304"/>
        <v>3.1260438200162714E-2</v>
      </c>
      <c r="AE447" s="81">
        <f t="shared" si="305"/>
        <v>0.64737613937475513</v>
      </c>
      <c r="AF447" s="81">
        <f t="shared" si="306"/>
        <v>1.1312123174522064</v>
      </c>
      <c r="AG447" s="81">
        <f t="shared" si="307"/>
        <v>2.2672502270556505</v>
      </c>
      <c r="AH447" s="81">
        <f t="shared" si="308"/>
        <v>10.275674284254228</v>
      </c>
      <c r="AI447" s="81">
        <f t="shared" si="309"/>
        <v>1.5950350212754307</v>
      </c>
      <c r="AJ447" s="81">
        <f t="shared" ref="AJ447:AJ497" si="310">AJ$424*$K110</f>
        <v>0.5586153206233968</v>
      </c>
      <c r="AK447" s="81">
        <f>AK$424*$K109</f>
        <v>0</v>
      </c>
      <c r="AZ447" s="134">
        <f t="shared" si="287"/>
        <v>16.506423748235829</v>
      </c>
    </row>
    <row r="448" spans="1:52" x14ac:dyDescent="0.3">
      <c r="A448"/>
      <c r="B448"/>
      <c r="C448"/>
      <c r="D448"/>
      <c r="E448"/>
      <c r="F448"/>
      <c r="G448"/>
      <c r="H448"/>
      <c r="I448"/>
      <c r="J448"/>
      <c r="K448"/>
      <c r="M448" s="145">
        <f t="shared" si="286"/>
        <v>115</v>
      </c>
      <c r="N448" s="143">
        <f t="shared" si="288"/>
        <v>1.9166666666666667</v>
      </c>
      <c r="O448" s="90">
        <f t="shared" si="289"/>
        <v>0</v>
      </c>
      <c r="P448" s="81">
        <f t="shared" si="290"/>
        <v>0</v>
      </c>
      <c r="Q448" s="81">
        <f t="shared" si="291"/>
        <v>0</v>
      </c>
      <c r="R448" s="81">
        <f t="shared" si="292"/>
        <v>0</v>
      </c>
      <c r="S448" s="81">
        <f t="shared" si="293"/>
        <v>0</v>
      </c>
      <c r="T448" s="81">
        <f t="shared" si="294"/>
        <v>0</v>
      </c>
      <c r="U448" s="81">
        <f t="shared" si="295"/>
        <v>0</v>
      </c>
      <c r="V448" s="81">
        <f t="shared" si="296"/>
        <v>0</v>
      </c>
      <c r="W448" s="81">
        <f t="shared" si="297"/>
        <v>0</v>
      </c>
      <c r="X448" s="81">
        <f t="shared" si="298"/>
        <v>0</v>
      </c>
      <c r="Y448" s="81">
        <f t="shared" si="299"/>
        <v>0</v>
      </c>
      <c r="Z448" s="81">
        <f t="shared" si="300"/>
        <v>0</v>
      </c>
      <c r="AA448" s="81">
        <f t="shared" si="301"/>
        <v>0</v>
      </c>
      <c r="AB448" s="81">
        <f t="shared" si="302"/>
        <v>0</v>
      </c>
      <c r="AC448" s="81">
        <f t="shared" si="303"/>
        <v>0</v>
      </c>
      <c r="AD448" s="81">
        <f t="shared" si="304"/>
        <v>0</v>
      </c>
      <c r="AE448" s="81">
        <f t="shared" si="305"/>
        <v>6.0984708781679386E-2</v>
      </c>
      <c r="AF448" s="81">
        <f t="shared" si="306"/>
        <v>1.2488583984672352</v>
      </c>
      <c r="AG448" s="81">
        <f t="shared" si="307"/>
        <v>2.8340627838195633</v>
      </c>
      <c r="AH448" s="81">
        <f t="shared" si="308"/>
        <v>13.700899045672303</v>
      </c>
      <c r="AI448" s="81">
        <f t="shared" si="309"/>
        <v>2.3925525319131462</v>
      </c>
      <c r="AJ448" s="81">
        <f t="shared" si="310"/>
        <v>1.1172306412467936</v>
      </c>
      <c r="AK448" s="81">
        <f t="shared" ref="AK448:AK497" si="311">AK$424*$K110</f>
        <v>0.44820617582816319</v>
      </c>
      <c r="AL448" s="81">
        <f>AL$424*$K109</f>
        <v>0</v>
      </c>
      <c r="AZ448" s="134">
        <f t="shared" si="287"/>
        <v>21.802794285728879</v>
      </c>
    </row>
    <row r="449" spans="1:52" x14ac:dyDescent="0.3">
      <c r="A449"/>
      <c r="B449"/>
      <c r="C449"/>
      <c r="D449"/>
      <c r="E449"/>
      <c r="F449"/>
      <c r="G449"/>
      <c r="H449"/>
      <c r="I449"/>
      <c r="J449"/>
      <c r="K449"/>
      <c r="M449" s="145">
        <f t="shared" si="286"/>
        <v>120</v>
      </c>
      <c r="N449" s="143">
        <f t="shared" si="288"/>
        <v>2</v>
      </c>
      <c r="O449" s="90">
        <f t="shared" si="289"/>
        <v>0</v>
      </c>
      <c r="P449" s="81">
        <f t="shared" si="290"/>
        <v>0</v>
      </c>
      <c r="Q449" s="81">
        <f t="shared" si="291"/>
        <v>0</v>
      </c>
      <c r="R449" s="81">
        <f t="shared" si="292"/>
        <v>0</v>
      </c>
      <c r="S449" s="81">
        <f t="shared" si="293"/>
        <v>0</v>
      </c>
      <c r="T449" s="81">
        <f t="shared" si="294"/>
        <v>0</v>
      </c>
      <c r="U449" s="81">
        <f t="shared" si="295"/>
        <v>0</v>
      </c>
      <c r="V449" s="81">
        <f t="shared" si="296"/>
        <v>0</v>
      </c>
      <c r="W449" s="81">
        <f t="shared" si="297"/>
        <v>0</v>
      </c>
      <c r="X449" s="81">
        <f t="shared" si="298"/>
        <v>0</v>
      </c>
      <c r="Y449" s="81">
        <f t="shared" si="299"/>
        <v>0</v>
      </c>
      <c r="Z449" s="81">
        <f t="shared" si="300"/>
        <v>0</v>
      </c>
      <c r="AA449" s="81">
        <f t="shared" si="301"/>
        <v>0</v>
      </c>
      <c r="AB449" s="81">
        <f t="shared" si="302"/>
        <v>0</v>
      </c>
      <c r="AC449" s="81">
        <f t="shared" si="303"/>
        <v>0</v>
      </c>
      <c r="AD449" s="81">
        <f t="shared" si="304"/>
        <v>0</v>
      </c>
      <c r="AE449" s="81">
        <f t="shared" si="305"/>
        <v>0</v>
      </c>
      <c r="AF449" s="81">
        <f t="shared" si="306"/>
        <v>0.11764608101502855</v>
      </c>
      <c r="AG449" s="81">
        <f t="shared" si="307"/>
        <v>3.1288053133367963</v>
      </c>
      <c r="AH449" s="81">
        <f t="shared" si="308"/>
        <v>17.12612380709038</v>
      </c>
      <c r="AI449" s="81">
        <f t="shared" si="309"/>
        <v>3.1900700425508615</v>
      </c>
      <c r="AJ449" s="81">
        <f t="shared" si="310"/>
        <v>1.6758459618701904</v>
      </c>
      <c r="AK449" s="81">
        <f t="shared" si="311"/>
        <v>0.89641235165632638</v>
      </c>
      <c r="AL449" s="81">
        <f t="shared" ref="AL449:AL497" si="312">AL$424*$K110</f>
        <v>0.38196020708527273</v>
      </c>
      <c r="AM449" s="81">
        <f>AM$424*$K109</f>
        <v>0</v>
      </c>
      <c r="AZ449" s="134">
        <f t="shared" si="287"/>
        <v>26.516863764604857</v>
      </c>
    </row>
    <row r="450" spans="1:52" x14ac:dyDescent="0.3">
      <c r="A450"/>
      <c r="B450"/>
      <c r="C450"/>
      <c r="D450"/>
      <c r="E450"/>
      <c r="F450"/>
      <c r="G450"/>
      <c r="H450"/>
      <c r="I450"/>
      <c r="J450"/>
      <c r="K450"/>
      <c r="M450" s="145">
        <f t="shared" si="286"/>
        <v>125</v>
      </c>
      <c r="N450" s="143">
        <f t="shared" si="288"/>
        <v>2.0833333333333335</v>
      </c>
      <c r="O450" s="90">
        <f t="shared" si="289"/>
        <v>0</v>
      </c>
      <c r="P450" s="81">
        <f t="shared" si="290"/>
        <v>0</v>
      </c>
      <c r="Q450" s="81">
        <f t="shared" si="291"/>
        <v>0</v>
      </c>
      <c r="R450" s="81">
        <f t="shared" si="292"/>
        <v>0</v>
      </c>
      <c r="S450" s="81">
        <f t="shared" si="293"/>
        <v>0</v>
      </c>
      <c r="T450" s="81">
        <f t="shared" si="294"/>
        <v>0</v>
      </c>
      <c r="U450" s="81">
        <f t="shared" si="295"/>
        <v>0</v>
      </c>
      <c r="V450" s="81">
        <f t="shared" si="296"/>
        <v>0</v>
      </c>
      <c r="W450" s="81">
        <f t="shared" si="297"/>
        <v>0</v>
      </c>
      <c r="X450" s="81">
        <f t="shared" si="298"/>
        <v>0</v>
      </c>
      <c r="Y450" s="81">
        <f t="shared" si="299"/>
        <v>0</v>
      </c>
      <c r="Z450" s="81">
        <f t="shared" si="300"/>
        <v>0</v>
      </c>
      <c r="AA450" s="81">
        <f t="shared" si="301"/>
        <v>0</v>
      </c>
      <c r="AB450" s="81">
        <f t="shared" si="302"/>
        <v>0</v>
      </c>
      <c r="AC450" s="81">
        <f t="shared" si="303"/>
        <v>0</v>
      </c>
      <c r="AD450" s="81">
        <f t="shared" si="304"/>
        <v>0</v>
      </c>
      <c r="AE450" s="81">
        <f t="shared" si="305"/>
        <v>0</v>
      </c>
      <c r="AF450" s="81">
        <f t="shared" si="306"/>
        <v>0</v>
      </c>
      <c r="AG450" s="81">
        <f t="shared" si="307"/>
        <v>0.29474252951723229</v>
      </c>
      <c r="AH450" s="81">
        <f t="shared" si="308"/>
        <v>18.907240683027769</v>
      </c>
      <c r="AI450" s="81">
        <f t="shared" si="309"/>
        <v>3.9875875531885772</v>
      </c>
      <c r="AJ450" s="81">
        <f t="shared" si="310"/>
        <v>2.2344612824935872</v>
      </c>
      <c r="AK450" s="81">
        <f t="shared" si="311"/>
        <v>1.3446185274844897</v>
      </c>
      <c r="AL450" s="81">
        <f t="shared" si="312"/>
        <v>0.76392041417054546</v>
      </c>
      <c r="AM450" s="81">
        <f t="shared" ref="AM450:AM497" si="313">AM$424*$K110</f>
        <v>0.33684818250673459</v>
      </c>
      <c r="AN450" s="81">
        <f>AN$424*$K109</f>
        <v>0</v>
      </c>
      <c r="AZ450" s="134">
        <f t="shared" si="287"/>
        <v>27.869419172388934</v>
      </c>
    </row>
    <row r="451" spans="1:52" x14ac:dyDescent="0.3">
      <c r="A451"/>
      <c r="B451"/>
      <c r="C451"/>
      <c r="D451"/>
      <c r="E451"/>
      <c r="F451"/>
      <c r="G451"/>
      <c r="H451"/>
      <c r="I451"/>
      <c r="J451"/>
      <c r="K451"/>
      <c r="M451" s="145">
        <f t="shared" si="286"/>
        <v>130</v>
      </c>
      <c r="N451" s="143">
        <f t="shared" si="288"/>
        <v>2.1666666666666665</v>
      </c>
      <c r="O451" s="90">
        <f t="shared" si="289"/>
        <v>0</v>
      </c>
      <c r="P451" s="81">
        <f t="shared" si="290"/>
        <v>0</v>
      </c>
      <c r="Q451" s="81">
        <f t="shared" si="291"/>
        <v>0</v>
      </c>
      <c r="R451" s="81">
        <f t="shared" si="292"/>
        <v>0</v>
      </c>
      <c r="S451" s="81">
        <f t="shared" si="293"/>
        <v>0</v>
      </c>
      <c r="T451" s="81">
        <f t="shared" si="294"/>
        <v>0</v>
      </c>
      <c r="U451" s="81">
        <f t="shared" si="295"/>
        <v>0</v>
      </c>
      <c r="V451" s="81">
        <f t="shared" si="296"/>
        <v>0</v>
      </c>
      <c r="W451" s="81">
        <f t="shared" si="297"/>
        <v>0</v>
      </c>
      <c r="X451" s="81">
        <f t="shared" si="298"/>
        <v>0</v>
      </c>
      <c r="Y451" s="81">
        <f t="shared" si="299"/>
        <v>0</v>
      </c>
      <c r="Z451" s="81">
        <f t="shared" si="300"/>
        <v>0</v>
      </c>
      <c r="AA451" s="81">
        <f t="shared" si="301"/>
        <v>0</v>
      </c>
      <c r="AB451" s="81">
        <f t="shared" si="302"/>
        <v>0</v>
      </c>
      <c r="AC451" s="81">
        <f t="shared" si="303"/>
        <v>0</v>
      </c>
      <c r="AD451" s="81">
        <f t="shared" si="304"/>
        <v>0</v>
      </c>
      <c r="AE451" s="81">
        <f t="shared" si="305"/>
        <v>0</v>
      </c>
      <c r="AF451" s="81">
        <f t="shared" si="306"/>
        <v>0</v>
      </c>
      <c r="AG451" s="81">
        <f t="shared" si="307"/>
        <v>0</v>
      </c>
      <c r="AH451" s="81">
        <f t="shared" si="308"/>
        <v>1.7811168759373857</v>
      </c>
      <c r="AI451" s="81">
        <f t="shared" si="309"/>
        <v>4.4022966587201866</v>
      </c>
      <c r="AJ451" s="81">
        <f t="shared" si="310"/>
        <v>2.7930766031169845</v>
      </c>
      <c r="AK451" s="81">
        <f t="shared" si="311"/>
        <v>1.7928247033126528</v>
      </c>
      <c r="AL451" s="81">
        <f t="shared" si="312"/>
        <v>1.1458806212558184</v>
      </c>
      <c r="AM451" s="81">
        <f t="shared" si="313"/>
        <v>0.67369636501346919</v>
      </c>
      <c r="AN451" s="81">
        <f t="shared" ref="AN451:AN497" si="314">AN$424*$K110</f>
        <v>0.30371082877673605</v>
      </c>
      <c r="AO451" s="81">
        <f>AO$424*$K109</f>
        <v>0</v>
      </c>
      <c r="AZ451" s="134">
        <f t="shared" si="287"/>
        <v>12.892602656133233</v>
      </c>
    </row>
    <row r="452" spans="1:52" x14ac:dyDescent="0.3">
      <c r="A452"/>
      <c r="B452"/>
      <c r="C452"/>
      <c r="D452"/>
      <c r="E452"/>
      <c r="F452"/>
      <c r="G452"/>
      <c r="H452"/>
      <c r="I452"/>
      <c r="J452"/>
      <c r="K452"/>
      <c r="M452" s="145">
        <f t="shared" si="286"/>
        <v>135</v>
      </c>
      <c r="N452" s="143">
        <f t="shared" si="288"/>
        <v>2.25</v>
      </c>
      <c r="O452" s="90">
        <f t="shared" si="289"/>
        <v>0</v>
      </c>
      <c r="P452" s="81">
        <f t="shared" si="290"/>
        <v>0</v>
      </c>
      <c r="Q452" s="81">
        <f t="shared" si="291"/>
        <v>0</v>
      </c>
      <c r="R452" s="81">
        <f t="shared" si="292"/>
        <v>0</v>
      </c>
      <c r="S452" s="81">
        <f t="shared" si="293"/>
        <v>0</v>
      </c>
      <c r="T452" s="81">
        <f t="shared" si="294"/>
        <v>0</v>
      </c>
      <c r="U452" s="81">
        <f t="shared" si="295"/>
        <v>0</v>
      </c>
      <c r="V452" s="81">
        <f t="shared" si="296"/>
        <v>0</v>
      </c>
      <c r="W452" s="81">
        <f t="shared" si="297"/>
        <v>0</v>
      </c>
      <c r="X452" s="81">
        <f t="shared" si="298"/>
        <v>0</v>
      </c>
      <c r="Y452" s="81">
        <f t="shared" si="299"/>
        <v>0</v>
      </c>
      <c r="Z452" s="81">
        <f t="shared" si="300"/>
        <v>0</v>
      </c>
      <c r="AA452" s="81">
        <f t="shared" si="301"/>
        <v>0</v>
      </c>
      <c r="AB452" s="81">
        <f t="shared" si="302"/>
        <v>0</v>
      </c>
      <c r="AC452" s="81">
        <f t="shared" si="303"/>
        <v>0</v>
      </c>
      <c r="AD452" s="81">
        <f t="shared" si="304"/>
        <v>0</v>
      </c>
      <c r="AE452" s="81">
        <f t="shared" si="305"/>
        <v>0</v>
      </c>
      <c r="AF452" s="81">
        <f t="shared" si="306"/>
        <v>0</v>
      </c>
      <c r="AG452" s="81">
        <f t="shared" si="307"/>
        <v>0</v>
      </c>
      <c r="AH452" s="81">
        <f t="shared" si="308"/>
        <v>0</v>
      </c>
      <c r="AI452" s="81">
        <f t="shared" si="309"/>
        <v>0.41470910553160878</v>
      </c>
      <c r="AJ452" s="81">
        <f t="shared" si="310"/>
        <v>3.0835565698411491</v>
      </c>
      <c r="AK452" s="81">
        <f t="shared" si="311"/>
        <v>2.2410308791408164</v>
      </c>
      <c r="AL452" s="81">
        <f t="shared" si="312"/>
        <v>1.5278408283410909</v>
      </c>
      <c r="AM452" s="81">
        <f t="shared" si="313"/>
        <v>1.010544547520204</v>
      </c>
      <c r="AN452" s="81">
        <f t="shared" si="314"/>
        <v>0.60742165755347211</v>
      </c>
      <c r="AO452" s="81">
        <f t="shared" ref="AO452:AO497" si="315">AO$424*$K110</f>
        <v>0.27810587615157656</v>
      </c>
      <c r="AP452" s="81">
        <f>AP$424*$K109</f>
        <v>0</v>
      </c>
      <c r="AZ452" s="134">
        <f t="shared" si="287"/>
        <v>9.1632094640799178</v>
      </c>
    </row>
    <row r="453" spans="1:52" x14ac:dyDescent="0.3">
      <c r="A453"/>
      <c r="B453"/>
      <c r="C453"/>
      <c r="D453"/>
      <c r="E453"/>
      <c r="F453"/>
      <c r="G453"/>
      <c r="H453"/>
      <c r="I453"/>
      <c r="J453"/>
      <c r="K453"/>
      <c r="M453" s="145">
        <f t="shared" si="286"/>
        <v>140</v>
      </c>
      <c r="N453" s="143">
        <f t="shared" si="288"/>
        <v>2.3333333333333335</v>
      </c>
      <c r="O453" s="90">
        <f t="shared" si="289"/>
        <v>0</v>
      </c>
      <c r="P453" s="81">
        <f t="shared" si="290"/>
        <v>0</v>
      </c>
      <c r="Q453" s="81">
        <f t="shared" si="291"/>
        <v>0</v>
      </c>
      <c r="R453" s="81">
        <f t="shared" si="292"/>
        <v>0</v>
      </c>
      <c r="S453" s="81">
        <f t="shared" si="293"/>
        <v>0</v>
      </c>
      <c r="T453" s="81">
        <f t="shared" si="294"/>
        <v>0</v>
      </c>
      <c r="U453" s="81">
        <f t="shared" si="295"/>
        <v>0</v>
      </c>
      <c r="V453" s="81">
        <f t="shared" si="296"/>
        <v>0</v>
      </c>
      <c r="W453" s="81">
        <f t="shared" si="297"/>
        <v>0</v>
      </c>
      <c r="X453" s="81">
        <f t="shared" si="298"/>
        <v>0</v>
      </c>
      <c r="Y453" s="81">
        <f t="shared" si="299"/>
        <v>0</v>
      </c>
      <c r="Z453" s="81">
        <f t="shared" si="300"/>
        <v>0</v>
      </c>
      <c r="AA453" s="81">
        <f t="shared" si="301"/>
        <v>0</v>
      </c>
      <c r="AB453" s="81">
        <f t="shared" si="302"/>
        <v>0</v>
      </c>
      <c r="AC453" s="81">
        <f t="shared" si="303"/>
        <v>0</v>
      </c>
      <c r="AD453" s="81">
        <f t="shared" si="304"/>
        <v>0</v>
      </c>
      <c r="AE453" s="81">
        <f t="shared" si="305"/>
        <v>0</v>
      </c>
      <c r="AF453" s="81">
        <f t="shared" si="306"/>
        <v>0</v>
      </c>
      <c r="AG453" s="81">
        <f t="shared" si="307"/>
        <v>0</v>
      </c>
      <c r="AH453" s="81">
        <f t="shared" si="308"/>
        <v>0</v>
      </c>
      <c r="AI453" s="81">
        <f t="shared" si="309"/>
        <v>0</v>
      </c>
      <c r="AJ453" s="81">
        <f t="shared" si="310"/>
        <v>0.2904799667241641</v>
      </c>
      <c r="AK453" s="81">
        <f t="shared" si="311"/>
        <v>2.4740980905714598</v>
      </c>
      <c r="AL453" s="81">
        <f t="shared" si="312"/>
        <v>1.9098010354263639</v>
      </c>
      <c r="AM453" s="81">
        <f t="shared" si="313"/>
        <v>1.3473927300269384</v>
      </c>
      <c r="AN453" s="81">
        <f t="shared" si="314"/>
        <v>0.91113248633020827</v>
      </c>
      <c r="AO453" s="81">
        <f t="shared" si="315"/>
        <v>0.55621175230315312</v>
      </c>
      <c r="AP453" s="81">
        <f t="shared" ref="AP453:AP497" si="316">AP$424*$K110</f>
        <v>0.25759030644021802</v>
      </c>
      <c r="AQ453" s="81">
        <f>AQ$424*$K109</f>
        <v>0</v>
      </c>
      <c r="AZ453" s="134">
        <f t="shared" si="287"/>
        <v>7.7467063678225063</v>
      </c>
    </row>
    <row r="454" spans="1:52" x14ac:dyDescent="0.3">
      <c r="A454"/>
      <c r="B454"/>
      <c r="C454"/>
      <c r="D454"/>
      <c r="E454"/>
      <c r="F454"/>
      <c r="G454"/>
      <c r="H454"/>
      <c r="I454"/>
      <c r="J454"/>
      <c r="K454"/>
      <c r="M454" s="145">
        <f t="shared" si="286"/>
        <v>145</v>
      </c>
      <c r="N454" s="143">
        <f t="shared" si="288"/>
        <v>2.4166666666666665</v>
      </c>
      <c r="O454" s="90">
        <f t="shared" si="289"/>
        <v>0</v>
      </c>
      <c r="P454" s="81">
        <f t="shared" si="290"/>
        <v>0</v>
      </c>
      <c r="Q454" s="81">
        <f t="shared" si="291"/>
        <v>0</v>
      </c>
      <c r="R454" s="81">
        <f t="shared" si="292"/>
        <v>0</v>
      </c>
      <c r="S454" s="81">
        <f t="shared" si="293"/>
        <v>0</v>
      </c>
      <c r="T454" s="81">
        <f t="shared" si="294"/>
        <v>0</v>
      </c>
      <c r="U454" s="81">
        <f t="shared" si="295"/>
        <v>0</v>
      </c>
      <c r="V454" s="81">
        <f t="shared" si="296"/>
        <v>0</v>
      </c>
      <c r="W454" s="81">
        <f t="shared" si="297"/>
        <v>0</v>
      </c>
      <c r="X454" s="81">
        <f t="shared" si="298"/>
        <v>0</v>
      </c>
      <c r="Y454" s="81">
        <f t="shared" si="299"/>
        <v>0</v>
      </c>
      <c r="Z454" s="81">
        <f t="shared" si="300"/>
        <v>0</v>
      </c>
      <c r="AA454" s="81">
        <f t="shared" si="301"/>
        <v>0</v>
      </c>
      <c r="AB454" s="81">
        <f t="shared" si="302"/>
        <v>0</v>
      </c>
      <c r="AC454" s="81">
        <f t="shared" si="303"/>
        <v>0</v>
      </c>
      <c r="AD454" s="81">
        <f t="shared" si="304"/>
        <v>0</v>
      </c>
      <c r="AE454" s="81">
        <f t="shared" si="305"/>
        <v>0</v>
      </c>
      <c r="AF454" s="81">
        <f t="shared" si="306"/>
        <v>0</v>
      </c>
      <c r="AG454" s="81">
        <f t="shared" si="307"/>
        <v>0</v>
      </c>
      <c r="AH454" s="81">
        <f t="shared" si="308"/>
        <v>0</v>
      </c>
      <c r="AI454" s="81">
        <f t="shared" si="309"/>
        <v>0</v>
      </c>
      <c r="AJ454" s="81">
        <f t="shared" si="310"/>
        <v>0</v>
      </c>
      <c r="AK454" s="81">
        <f t="shared" si="311"/>
        <v>0.23306721143064307</v>
      </c>
      <c r="AL454" s="81">
        <f t="shared" si="312"/>
        <v>2.1084203431107045</v>
      </c>
      <c r="AM454" s="81">
        <f t="shared" si="313"/>
        <v>1.6842409125336733</v>
      </c>
      <c r="AN454" s="81">
        <f t="shared" si="314"/>
        <v>1.2148433151069442</v>
      </c>
      <c r="AO454" s="81">
        <f t="shared" si="315"/>
        <v>0.83431762845472968</v>
      </c>
      <c r="AP454" s="81">
        <f t="shared" si="316"/>
        <v>0.51518061288043604</v>
      </c>
      <c r="AQ454" s="81">
        <f t="shared" ref="AQ454:AQ497" si="317">AQ$424*$K110</f>
        <v>0.24069767297788461</v>
      </c>
      <c r="AR454" s="81">
        <f>AR$424*$K109</f>
        <v>0</v>
      </c>
      <c r="AZ454" s="134">
        <f t="shared" si="287"/>
        <v>6.8307676964950153</v>
      </c>
    </row>
    <row r="455" spans="1:52" x14ac:dyDescent="0.3">
      <c r="A455"/>
      <c r="B455"/>
      <c r="C455"/>
      <c r="D455"/>
      <c r="E455"/>
      <c r="F455"/>
      <c r="G455"/>
      <c r="H455"/>
      <c r="I455"/>
      <c r="J455"/>
      <c r="K455"/>
      <c r="M455" s="145">
        <f t="shared" si="286"/>
        <v>150</v>
      </c>
      <c r="N455" s="143">
        <f t="shared" si="288"/>
        <v>2.5</v>
      </c>
      <c r="O455" s="90">
        <f t="shared" si="289"/>
        <v>0</v>
      </c>
      <c r="P455" s="81">
        <f t="shared" si="290"/>
        <v>0</v>
      </c>
      <c r="Q455" s="81">
        <f t="shared" si="291"/>
        <v>0</v>
      </c>
      <c r="R455" s="81">
        <f t="shared" si="292"/>
        <v>0</v>
      </c>
      <c r="S455" s="81">
        <f t="shared" si="293"/>
        <v>0</v>
      </c>
      <c r="T455" s="81">
        <f t="shared" si="294"/>
        <v>0</v>
      </c>
      <c r="U455" s="81">
        <f t="shared" si="295"/>
        <v>0</v>
      </c>
      <c r="V455" s="81">
        <f t="shared" si="296"/>
        <v>0</v>
      </c>
      <c r="W455" s="81">
        <f t="shared" si="297"/>
        <v>0</v>
      </c>
      <c r="X455" s="81">
        <f t="shared" si="298"/>
        <v>0</v>
      </c>
      <c r="Y455" s="81">
        <f t="shared" si="299"/>
        <v>0</v>
      </c>
      <c r="Z455" s="81">
        <f t="shared" si="300"/>
        <v>0</v>
      </c>
      <c r="AA455" s="81">
        <f t="shared" si="301"/>
        <v>0</v>
      </c>
      <c r="AB455" s="81">
        <f t="shared" si="302"/>
        <v>0</v>
      </c>
      <c r="AC455" s="81">
        <f t="shared" si="303"/>
        <v>0</v>
      </c>
      <c r="AD455" s="81">
        <f t="shared" si="304"/>
        <v>0</v>
      </c>
      <c r="AE455" s="81">
        <f t="shared" si="305"/>
        <v>0</v>
      </c>
      <c r="AF455" s="81">
        <f t="shared" si="306"/>
        <v>0</v>
      </c>
      <c r="AG455" s="81">
        <f t="shared" si="307"/>
        <v>0</v>
      </c>
      <c r="AH455" s="81">
        <f t="shared" si="308"/>
        <v>0</v>
      </c>
      <c r="AI455" s="81">
        <f t="shared" si="309"/>
        <v>0</v>
      </c>
      <c r="AJ455" s="81">
        <f t="shared" si="310"/>
        <v>0</v>
      </c>
      <c r="AK455" s="81">
        <f t="shared" si="311"/>
        <v>0</v>
      </c>
      <c r="AL455" s="81">
        <f t="shared" si="312"/>
        <v>0.1986193076843403</v>
      </c>
      <c r="AM455" s="81">
        <f t="shared" si="313"/>
        <v>1.8594019674371742</v>
      </c>
      <c r="AN455" s="81">
        <f t="shared" si="314"/>
        <v>1.5185541438836805</v>
      </c>
      <c r="AO455" s="81">
        <f t="shared" si="315"/>
        <v>1.1124235046063062</v>
      </c>
      <c r="AP455" s="81">
        <f t="shared" si="316"/>
        <v>0.77277091932065411</v>
      </c>
      <c r="AQ455" s="81">
        <f t="shared" si="317"/>
        <v>0.48139534595576922</v>
      </c>
      <c r="AR455" s="81">
        <f t="shared" ref="AR455:AR497" si="318">AR$424*$K110</f>
        <v>0.22648883809488934</v>
      </c>
      <c r="AS455" s="81">
        <f>AS$424*$K109</f>
        <v>0</v>
      </c>
      <c r="AZ455" s="134">
        <f t="shared" si="287"/>
        <v>6.1696540269828137</v>
      </c>
    </row>
    <row r="456" spans="1:52" x14ac:dyDescent="0.3">
      <c r="A456"/>
      <c r="B456"/>
      <c r="C456"/>
      <c r="D456"/>
      <c r="E456"/>
      <c r="F456"/>
      <c r="G456"/>
      <c r="H456"/>
      <c r="I456"/>
      <c r="J456"/>
      <c r="K456"/>
      <c r="M456" s="145">
        <f t="shared" si="286"/>
        <v>155</v>
      </c>
      <c r="N456" s="143">
        <f t="shared" si="288"/>
        <v>2.5833333333333335</v>
      </c>
      <c r="O456" s="90">
        <f t="shared" si="289"/>
        <v>0</v>
      </c>
      <c r="P456" s="81">
        <f t="shared" si="290"/>
        <v>0</v>
      </c>
      <c r="Q456" s="81">
        <f t="shared" si="291"/>
        <v>0</v>
      </c>
      <c r="R456" s="81">
        <f t="shared" si="292"/>
        <v>0</v>
      </c>
      <c r="S456" s="81">
        <f t="shared" si="293"/>
        <v>0</v>
      </c>
      <c r="T456" s="81">
        <f t="shared" si="294"/>
        <v>0</v>
      </c>
      <c r="U456" s="81">
        <f t="shared" si="295"/>
        <v>0</v>
      </c>
      <c r="V456" s="81">
        <f t="shared" si="296"/>
        <v>0</v>
      </c>
      <c r="W456" s="81">
        <f t="shared" si="297"/>
        <v>0</v>
      </c>
      <c r="X456" s="81">
        <f t="shared" si="298"/>
        <v>0</v>
      </c>
      <c r="Y456" s="81">
        <f t="shared" si="299"/>
        <v>0</v>
      </c>
      <c r="Z456" s="81">
        <f t="shared" si="300"/>
        <v>0</v>
      </c>
      <c r="AA456" s="81">
        <f t="shared" si="301"/>
        <v>0</v>
      </c>
      <c r="AB456" s="81">
        <f t="shared" si="302"/>
        <v>0</v>
      </c>
      <c r="AC456" s="81">
        <f t="shared" si="303"/>
        <v>0</v>
      </c>
      <c r="AD456" s="81">
        <f t="shared" si="304"/>
        <v>0</v>
      </c>
      <c r="AE456" s="81">
        <f t="shared" si="305"/>
        <v>0</v>
      </c>
      <c r="AF456" s="81">
        <f t="shared" si="306"/>
        <v>0</v>
      </c>
      <c r="AG456" s="81">
        <f t="shared" si="307"/>
        <v>0</v>
      </c>
      <c r="AH456" s="81">
        <f t="shared" si="308"/>
        <v>0</v>
      </c>
      <c r="AI456" s="81">
        <f t="shared" si="309"/>
        <v>0</v>
      </c>
      <c r="AJ456" s="81">
        <f t="shared" si="310"/>
        <v>0</v>
      </c>
      <c r="AK456" s="81">
        <f t="shared" si="311"/>
        <v>0</v>
      </c>
      <c r="AL456" s="81">
        <f t="shared" si="312"/>
        <v>0</v>
      </c>
      <c r="AM456" s="81">
        <f t="shared" si="313"/>
        <v>0.17516105490350065</v>
      </c>
      <c r="AN456" s="81">
        <f t="shared" si="314"/>
        <v>1.6764837748475825</v>
      </c>
      <c r="AO456" s="81">
        <f t="shared" si="315"/>
        <v>1.3905293807578829</v>
      </c>
      <c r="AP456" s="81">
        <f t="shared" si="316"/>
        <v>1.0303612257608721</v>
      </c>
      <c r="AQ456" s="81">
        <f t="shared" si="317"/>
        <v>0.72209301893365385</v>
      </c>
      <c r="AR456" s="81">
        <f t="shared" si="318"/>
        <v>0.45297767618977869</v>
      </c>
      <c r="AS456" s="81">
        <f t="shared" ref="AS456:AS497" si="319">AS$424*$K110</f>
        <v>0.21433155049399752</v>
      </c>
      <c r="AT456" s="81">
        <f>AT$424*$K109</f>
        <v>0</v>
      </c>
      <c r="AZ456" s="134">
        <f t="shared" si="287"/>
        <v>5.6619376818872684</v>
      </c>
    </row>
    <row r="457" spans="1:52" x14ac:dyDescent="0.3">
      <c r="A457"/>
      <c r="B457"/>
      <c r="C457"/>
      <c r="D457"/>
      <c r="E457"/>
      <c r="F457"/>
      <c r="G457"/>
      <c r="H457"/>
      <c r="I457"/>
      <c r="J457"/>
      <c r="K457"/>
      <c r="M457" s="145">
        <f t="shared" ref="M457:M488" si="320">M378</f>
        <v>160</v>
      </c>
      <c r="N457" s="143">
        <f t="shared" si="288"/>
        <v>2.6666666666666665</v>
      </c>
      <c r="O457" s="90">
        <f t="shared" si="289"/>
        <v>0</v>
      </c>
      <c r="P457" s="81">
        <f t="shared" si="290"/>
        <v>0</v>
      </c>
      <c r="Q457" s="81">
        <f t="shared" si="291"/>
        <v>0</v>
      </c>
      <c r="R457" s="81">
        <f t="shared" si="292"/>
        <v>0</v>
      </c>
      <c r="S457" s="81">
        <f t="shared" si="293"/>
        <v>0</v>
      </c>
      <c r="T457" s="81">
        <f t="shared" si="294"/>
        <v>0</v>
      </c>
      <c r="U457" s="81">
        <f t="shared" si="295"/>
        <v>0</v>
      </c>
      <c r="V457" s="81">
        <f t="shared" si="296"/>
        <v>0</v>
      </c>
      <c r="W457" s="81">
        <f t="shared" si="297"/>
        <v>0</v>
      </c>
      <c r="X457" s="81">
        <f t="shared" si="298"/>
        <v>0</v>
      </c>
      <c r="Y457" s="81">
        <f t="shared" si="299"/>
        <v>0</v>
      </c>
      <c r="Z457" s="81">
        <f t="shared" si="300"/>
        <v>0</v>
      </c>
      <c r="AA457" s="81">
        <f t="shared" si="301"/>
        <v>0</v>
      </c>
      <c r="AB457" s="81">
        <f t="shared" si="302"/>
        <v>0</v>
      </c>
      <c r="AC457" s="81">
        <f t="shared" si="303"/>
        <v>0</v>
      </c>
      <c r="AD457" s="81">
        <f t="shared" si="304"/>
        <v>0</v>
      </c>
      <c r="AE457" s="81">
        <f t="shared" si="305"/>
        <v>0</v>
      </c>
      <c r="AF457" s="81">
        <f t="shared" si="306"/>
        <v>0</v>
      </c>
      <c r="AG457" s="81">
        <f t="shared" si="307"/>
        <v>0</v>
      </c>
      <c r="AH457" s="81">
        <f t="shared" si="308"/>
        <v>0</v>
      </c>
      <c r="AI457" s="81">
        <f t="shared" si="309"/>
        <v>0</v>
      </c>
      <c r="AJ457" s="81">
        <f t="shared" si="310"/>
        <v>0</v>
      </c>
      <c r="AK457" s="81">
        <f t="shared" si="311"/>
        <v>0</v>
      </c>
      <c r="AL457" s="81">
        <f t="shared" si="312"/>
        <v>0</v>
      </c>
      <c r="AM457" s="81">
        <f t="shared" si="313"/>
        <v>0</v>
      </c>
      <c r="AN457" s="81">
        <f t="shared" si="314"/>
        <v>0.15792963096390156</v>
      </c>
      <c r="AO457" s="81">
        <f t="shared" si="315"/>
        <v>1.5351444363567019</v>
      </c>
      <c r="AP457" s="81">
        <f t="shared" si="316"/>
        <v>1.2879515322010902</v>
      </c>
      <c r="AQ457" s="81">
        <f t="shared" si="317"/>
        <v>0.96279069191153843</v>
      </c>
      <c r="AR457" s="81">
        <f t="shared" si="318"/>
        <v>0.67946651428466809</v>
      </c>
      <c r="AS457" s="81">
        <f t="shared" si="319"/>
        <v>0.42866310098799504</v>
      </c>
      <c r="AT457" s="81">
        <f t="shared" ref="AT457:AT497" si="321">AT$424*$K110</f>
        <v>0.20378289347301609</v>
      </c>
      <c r="AU457" s="81">
        <f>AU$424*$K109</f>
        <v>0</v>
      </c>
      <c r="AZ457" s="134">
        <f t="shared" ref="AZ457:AZ488" si="322">SUM(O457:AY457)</f>
        <v>5.2557288001789111</v>
      </c>
    </row>
    <row r="458" spans="1:52" x14ac:dyDescent="0.3">
      <c r="A458"/>
      <c r="B458"/>
      <c r="C458"/>
      <c r="D458"/>
      <c r="E458"/>
      <c r="F458"/>
      <c r="G458"/>
      <c r="H458"/>
      <c r="I458"/>
      <c r="J458"/>
      <c r="K458"/>
      <c r="M458" s="145">
        <f t="shared" si="320"/>
        <v>165</v>
      </c>
      <c r="N458" s="143">
        <f t="shared" ref="N458:N489" si="323">N379</f>
        <v>2.75</v>
      </c>
      <c r="O458" s="90">
        <f t="shared" si="289"/>
        <v>0</v>
      </c>
      <c r="P458" s="81">
        <f t="shared" si="290"/>
        <v>0</v>
      </c>
      <c r="Q458" s="81">
        <f t="shared" si="291"/>
        <v>0</v>
      </c>
      <c r="R458" s="81">
        <f t="shared" si="292"/>
        <v>0</v>
      </c>
      <c r="S458" s="81">
        <f t="shared" si="293"/>
        <v>0</v>
      </c>
      <c r="T458" s="81">
        <f t="shared" si="294"/>
        <v>0</v>
      </c>
      <c r="U458" s="81">
        <f t="shared" si="295"/>
        <v>0</v>
      </c>
      <c r="V458" s="81">
        <f t="shared" si="296"/>
        <v>0</v>
      </c>
      <c r="W458" s="81">
        <f t="shared" si="297"/>
        <v>0</v>
      </c>
      <c r="X458" s="81">
        <f t="shared" si="298"/>
        <v>0</v>
      </c>
      <c r="Y458" s="81">
        <f t="shared" si="299"/>
        <v>0</v>
      </c>
      <c r="Z458" s="81">
        <f t="shared" si="300"/>
        <v>0</v>
      </c>
      <c r="AA458" s="81">
        <f t="shared" si="301"/>
        <v>0</v>
      </c>
      <c r="AB458" s="81">
        <f t="shared" si="302"/>
        <v>0</v>
      </c>
      <c r="AC458" s="81">
        <f t="shared" si="303"/>
        <v>0</v>
      </c>
      <c r="AD458" s="81">
        <f t="shared" si="304"/>
        <v>0</v>
      </c>
      <c r="AE458" s="81">
        <f t="shared" si="305"/>
        <v>0</v>
      </c>
      <c r="AF458" s="81">
        <f t="shared" si="306"/>
        <v>0</v>
      </c>
      <c r="AG458" s="81">
        <f t="shared" si="307"/>
        <v>0</v>
      </c>
      <c r="AH458" s="81">
        <f t="shared" si="308"/>
        <v>0</v>
      </c>
      <c r="AI458" s="81">
        <f t="shared" si="309"/>
        <v>0</v>
      </c>
      <c r="AJ458" s="81">
        <f t="shared" si="310"/>
        <v>0</v>
      </c>
      <c r="AK458" s="81">
        <f t="shared" si="311"/>
        <v>0</v>
      </c>
      <c r="AL458" s="81">
        <f t="shared" si="312"/>
        <v>0</v>
      </c>
      <c r="AM458" s="81">
        <f t="shared" si="313"/>
        <v>0</v>
      </c>
      <c r="AN458" s="81">
        <f t="shared" si="314"/>
        <v>0</v>
      </c>
      <c r="AO458" s="81">
        <f t="shared" si="315"/>
        <v>0.14461505559881868</v>
      </c>
      <c r="AP458" s="81">
        <f t="shared" si="316"/>
        <v>1.4218984915500028</v>
      </c>
      <c r="AQ458" s="81">
        <f t="shared" si="317"/>
        <v>1.2034883648894232</v>
      </c>
      <c r="AR458" s="81">
        <f t="shared" si="318"/>
        <v>0.90595535237955738</v>
      </c>
      <c r="AS458" s="81">
        <f t="shared" si="319"/>
        <v>0.64299465148199264</v>
      </c>
      <c r="AT458" s="81">
        <f t="shared" si="321"/>
        <v>0.40756578694603218</v>
      </c>
      <c r="AU458" s="81">
        <f t="shared" ref="AU458:AU497" si="324">AU$424*$K110</f>
        <v>0.19452235708439039</v>
      </c>
      <c r="AV458" s="81">
        <f>AV$424*$K109</f>
        <v>0</v>
      </c>
      <c r="AZ458" s="134">
        <f t="shared" si="322"/>
        <v>4.9210400599302169</v>
      </c>
    </row>
    <row r="459" spans="1:52" x14ac:dyDescent="0.3">
      <c r="A459"/>
      <c r="B459"/>
      <c r="C459"/>
      <c r="D459"/>
      <c r="E459"/>
      <c r="F459"/>
      <c r="G459"/>
      <c r="H459"/>
      <c r="I459"/>
      <c r="J459"/>
      <c r="K459"/>
      <c r="M459" s="145">
        <f t="shared" si="320"/>
        <v>170</v>
      </c>
      <c r="N459" s="143">
        <f t="shared" si="323"/>
        <v>2.8333333333333335</v>
      </c>
      <c r="O459" s="90">
        <f t="shared" si="289"/>
        <v>0</v>
      </c>
      <c r="P459" s="81">
        <f t="shared" si="290"/>
        <v>0</v>
      </c>
      <c r="Q459" s="81">
        <f t="shared" si="291"/>
        <v>0</v>
      </c>
      <c r="R459" s="81">
        <f t="shared" si="292"/>
        <v>0</v>
      </c>
      <c r="S459" s="81">
        <f t="shared" si="293"/>
        <v>0</v>
      </c>
      <c r="T459" s="81">
        <f t="shared" si="294"/>
        <v>0</v>
      </c>
      <c r="U459" s="81">
        <f t="shared" si="295"/>
        <v>0</v>
      </c>
      <c r="V459" s="81">
        <f t="shared" si="296"/>
        <v>0</v>
      </c>
      <c r="W459" s="81">
        <f t="shared" si="297"/>
        <v>0</v>
      </c>
      <c r="X459" s="81">
        <f t="shared" si="298"/>
        <v>0</v>
      </c>
      <c r="Y459" s="81">
        <f t="shared" si="299"/>
        <v>0</v>
      </c>
      <c r="Z459" s="81">
        <f t="shared" si="300"/>
        <v>0</v>
      </c>
      <c r="AA459" s="81">
        <f t="shared" si="301"/>
        <v>0</v>
      </c>
      <c r="AB459" s="81">
        <f t="shared" si="302"/>
        <v>0</v>
      </c>
      <c r="AC459" s="81">
        <f t="shared" si="303"/>
        <v>0</v>
      </c>
      <c r="AD459" s="81">
        <f t="shared" si="304"/>
        <v>0</v>
      </c>
      <c r="AE459" s="81">
        <f t="shared" si="305"/>
        <v>0</v>
      </c>
      <c r="AF459" s="81">
        <f t="shared" si="306"/>
        <v>0</v>
      </c>
      <c r="AG459" s="81">
        <f t="shared" si="307"/>
        <v>0</v>
      </c>
      <c r="AH459" s="81">
        <f t="shared" si="308"/>
        <v>0</v>
      </c>
      <c r="AI459" s="81">
        <f t="shared" si="309"/>
        <v>0</v>
      </c>
      <c r="AJ459" s="81">
        <f t="shared" si="310"/>
        <v>0</v>
      </c>
      <c r="AK459" s="81">
        <f t="shared" si="311"/>
        <v>0</v>
      </c>
      <c r="AL459" s="81">
        <f t="shared" si="312"/>
        <v>0</v>
      </c>
      <c r="AM459" s="81">
        <f t="shared" si="313"/>
        <v>0</v>
      </c>
      <c r="AN459" s="81">
        <f t="shared" si="314"/>
        <v>0</v>
      </c>
      <c r="AO459" s="81">
        <f t="shared" si="315"/>
        <v>0</v>
      </c>
      <c r="AP459" s="81">
        <f t="shared" si="316"/>
        <v>0.13394695934891235</v>
      </c>
      <c r="AQ459" s="81">
        <f t="shared" si="317"/>
        <v>1.3286511548379225</v>
      </c>
      <c r="AR459" s="81">
        <f t="shared" si="318"/>
        <v>1.1324441904744469</v>
      </c>
      <c r="AS459" s="81">
        <f t="shared" si="319"/>
        <v>0.85732620197599008</v>
      </c>
      <c r="AT459" s="81">
        <f t="shared" si="321"/>
        <v>0.61134868041904833</v>
      </c>
      <c r="AU459" s="81">
        <f t="shared" si="324"/>
        <v>0.38904471416878078</v>
      </c>
      <c r="AV459" s="81">
        <f t="shared" ref="AV459:AV497" si="325">AV$424*$K110</f>
        <v>0.18631166740202804</v>
      </c>
      <c r="AW459" s="81">
        <f>AW$424*$K109</f>
        <v>0</v>
      </c>
      <c r="AZ459" s="134">
        <f t="shared" si="322"/>
        <v>4.6390735686271292</v>
      </c>
    </row>
    <row r="460" spans="1:52" x14ac:dyDescent="0.3">
      <c r="A460"/>
      <c r="B460"/>
      <c r="C460"/>
      <c r="D460"/>
      <c r="E460"/>
      <c r="F460"/>
      <c r="G460"/>
      <c r="H460"/>
      <c r="I460"/>
      <c r="J460"/>
      <c r="K460"/>
      <c r="M460" s="145">
        <f t="shared" si="320"/>
        <v>175</v>
      </c>
      <c r="N460" s="143">
        <f t="shared" si="323"/>
        <v>2.9166666666666665</v>
      </c>
      <c r="O460" s="90">
        <f t="shared" si="289"/>
        <v>0</v>
      </c>
      <c r="P460" s="81">
        <f t="shared" si="290"/>
        <v>0</v>
      </c>
      <c r="Q460" s="81">
        <f t="shared" si="291"/>
        <v>0</v>
      </c>
      <c r="R460" s="81">
        <f t="shared" si="292"/>
        <v>0</v>
      </c>
      <c r="S460" s="81">
        <f t="shared" si="293"/>
        <v>0</v>
      </c>
      <c r="T460" s="81">
        <f t="shared" si="294"/>
        <v>0</v>
      </c>
      <c r="U460" s="81">
        <f t="shared" si="295"/>
        <v>0</v>
      </c>
      <c r="V460" s="81">
        <f t="shared" si="296"/>
        <v>0</v>
      </c>
      <c r="W460" s="81">
        <f t="shared" si="297"/>
        <v>0</v>
      </c>
      <c r="X460" s="81">
        <f t="shared" si="298"/>
        <v>0</v>
      </c>
      <c r="Y460" s="81">
        <f t="shared" si="299"/>
        <v>0</v>
      </c>
      <c r="Z460" s="81">
        <f t="shared" si="300"/>
        <v>0</v>
      </c>
      <c r="AA460" s="81">
        <f t="shared" si="301"/>
        <v>0</v>
      </c>
      <c r="AB460" s="81">
        <f t="shared" si="302"/>
        <v>0</v>
      </c>
      <c r="AC460" s="81">
        <f t="shared" si="303"/>
        <v>0</v>
      </c>
      <c r="AD460" s="81">
        <f t="shared" si="304"/>
        <v>0</v>
      </c>
      <c r="AE460" s="81">
        <f t="shared" si="305"/>
        <v>0</v>
      </c>
      <c r="AF460" s="81">
        <f t="shared" si="306"/>
        <v>0</v>
      </c>
      <c r="AG460" s="81">
        <f t="shared" si="307"/>
        <v>0</v>
      </c>
      <c r="AH460" s="81">
        <f t="shared" si="308"/>
        <v>0</v>
      </c>
      <c r="AI460" s="81">
        <f t="shared" si="309"/>
        <v>0</v>
      </c>
      <c r="AJ460" s="81">
        <f t="shared" si="310"/>
        <v>0</v>
      </c>
      <c r="AK460" s="81">
        <f t="shared" si="311"/>
        <v>0</v>
      </c>
      <c r="AL460" s="81">
        <f t="shared" si="312"/>
        <v>0</v>
      </c>
      <c r="AM460" s="81">
        <f t="shared" si="313"/>
        <v>0</v>
      </c>
      <c r="AN460" s="81">
        <f t="shared" si="314"/>
        <v>0</v>
      </c>
      <c r="AO460" s="81">
        <f t="shared" si="315"/>
        <v>0</v>
      </c>
      <c r="AP460" s="81">
        <f t="shared" si="316"/>
        <v>0</v>
      </c>
      <c r="AQ460" s="81">
        <f t="shared" si="317"/>
        <v>0.12516278994849903</v>
      </c>
      <c r="AR460" s="81">
        <f t="shared" si="318"/>
        <v>1.2502183862837888</v>
      </c>
      <c r="AS460" s="81">
        <f t="shared" si="319"/>
        <v>1.0716577524699877</v>
      </c>
      <c r="AT460" s="81">
        <f t="shared" si="321"/>
        <v>0.81513157389206436</v>
      </c>
      <c r="AU460" s="81">
        <f t="shared" si="324"/>
        <v>0.58356707125317131</v>
      </c>
      <c r="AV460" s="81">
        <f t="shared" si="325"/>
        <v>0.37262333480405607</v>
      </c>
      <c r="AW460" s="81">
        <f t="shared" ref="AW460:AW497" si="326">AW$424*$K110</f>
        <v>0.17896960207689364</v>
      </c>
      <c r="AX460" s="81">
        <f>AX$424*$K109</f>
        <v>0</v>
      </c>
      <c r="AZ460" s="134">
        <f t="shared" si="322"/>
        <v>4.3973305107284606</v>
      </c>
    </row>
    <row r="461" spans="1:52" x14ac:dyDescent="0.3">
      <c r="A461"/>
      <c r="B461"/>
      <c r="C461"/>
      <c r="D461"/>
      <c r="E461"/>
      <c r="F461"/>
      <c r="G461"/>
      <c r="H461"/>
      <c r="I461"/>
      <c r="J461"/>
      <c r="K461"/>
      <c r="M461" s="145">
        <f t="shared" si="320"/>
        <v>180</v>
      </c>
      <c r="N461" s="143">
        <f t="shared" si="323"/>
        <v>3</v>
      </c>
      <c r="O461" s="90">
        <f t="shared" si="289"/>
        <v>0</v>
      </c>
      <c r="P461" s="81">
        <f t="shared" si="290"/>
        <v>0</v>
      </c>
      <c r="Q461" s="81">
        <f t="shared" si="291"/>
        <v>0</v>
      </c>
      <c r="R461" s="81">
        <f t="shared" si="292"/>
        <v>0</v>
      </c>
      <c r="S461" s="81">
        <f t="shared" si="293"/>
        <v>0</v>
      </c>
      <c r="T461" s="81">
        <f t="shared" si="294"/>
        <v>0</v>
      </c>
      <c r="U461" s="81">
        <f t="shared" si="295"/>
        <v>0</v>
      </c>
      <c r="V461" s="81">
        <f t="shared" si="296"/>
        <v>0</v>
      </c>
      <c r="W461" s="81">
        <f t="shared" si="297"/>
        <v>0</v>
      </c>
      <c r="X461" s="81">
        <f t="shared" si="298"/>
        <v>0</v>
      </c>
      <c r="Y461" s="81">
        <f t="shared" si="299"/>
        <v>0</v>
      </c>
      <c r="Z461" s="81">
        <f t="shared" si="300"/>
        <v>0</v>
      </c>
      <c r="AA461" s="81">
        <f t="shared" si="301"/>
        <v>0</v>
      </c>
      <c r="AB461" s="81">
        <f t="shared" si="302"/>
        <v>0</v>
      </c>
      <c r="AC461" s="81">
        <f t="shared" si="303"/>
        <v>0</v>
      </c>
      <c r="AD461" s="81">
        <f t="shared" si="304"/>
        <v>0</v>
      </c>
      <c r="AE461" s="81">
        <f t="shared" si="305"/>
        <v>0</v>
      </c>
      <c r="AF461" s="81">
        <f t="shared" si="306"/>
        <v>0</v>
      </c>
      <c r="AG461" s="81">
        <f t="shared" si="307"/>
        <v>0</v>
      </c>
      <c r="AH461" s="81">
        <f t="shared" si="308"/>
        <v>0</v>
      </c>
      <c r="AI461" s="81">
        <f t="shared" si="309"/>
        <v>0</v>
      </c>
      <c r="AJ461" s="81">
        <f t="shared" si="310"/>
        <v>0</v>
      </c>
      <c r="AK461" s="81">
        <f t="shared" si="311"/>
        <v>0</v>
      </c>
      <c r="AL461" s="81">
        <f t="shared" si="312"/>
        <v>0</v>
      </c>
      <c r="AM461" s="81">
        <f t="shared" si="313"/>
        <v>0</v>
      </c>
      <c r="AN461" s="81">
        <f t="shared" si="314"/>
        <v>0</v>
      </c>
      <c r="AO461" s="81">
        <f t="shared" si="315"/>
        <v>0</v>
      </c>
      <c r="AP461" s="81">
        <f t="shared" si="316"/>
        <v>0</v>
      </c>
      <c r="AQ461" s="81">
        <f t="shared" si="317"/>
        <v>0</v>
      </c>
      <c r="AR461" s="81">
        <f t="shared" si="318"/>
        <v>0.11777419580934156</v>
      </c>
      <c r="AS461" s="81">
        <f t="shared" si="319"/>
        <v>1.1831101587268658</v>
      </c>
      <c r="AT461" s="81">
        <f t="shared" si="321"/>
        <v>1.0189144673650805</v>
      </c>
      <c r="AU461" s="81">
        <f t="shared" si="324"/>
        <v>0.77808942833756156</v>
      </c>
      <c r="AV461" s="81">
        <f t="shared" si="325"/>
        <v>0.55893500220608416</v>
      </c>
      <c r="AW461" s="81">
        <f t="shared" si="326"/>
        <v>0.35793920415378727</v>
      </c>
      <c r="AX461" s="81">
        <f t="shared" ref="AX461:AX497" si="327">AX$424*$K110</f>
        <v>0.1723556127370241</v>
      </c>
      <c r="AY461" s="81">
        <f>AY$424*$K109</f>
        <v>0</v>
      </c>
      <c r="AZ461" s="134">
        <f t="shared" si="322"/>
        <v>4.187118069335745</v>
      </c>
    </row>
    <row r="462" spans="1:52" x14ac:dyDescent="0.3">
      <c r="M462" s="145">
        <f t="shared" si="320"/>
        <v>185</v>
      </c>
      <c r="N462" s="143">
        <f t="shared" si="323"/>
        <v>3.0833333333333335</v>
      </c>
      <c r="O462" s="90">
        <f t="shared" si="289"/>
        <v>0</v>
      </c>
      <c r="P462" s="81">
        <f t="shared" si="290"/>
        <v>0</v>
      </c>
      <c r="Q462" s="81">
        <f t="shared" si="291"/>
        <v>0</v>
      </c>
      <c r="R462" s="81">
        <f t="shared" si="292"/>
        <v>0</v>
      </c>
      <c r="S462" s="81">
        <f t="shared" si="293"/>
        <v>0</v>
      </c>
      <c r="T462" s="81">
        <f t="shared" si="294"/>
        <v>0</v>
      </c>
      <c r="U462" s="81">
        <f t="shared" si="295"/>
        <v>0</v>
      </c>
      <c r="V462" s="81">
        <f t="shared" si="296"/>
        <v>0</v>
      </c>
      <c r="W462" s="81">
        <f t="shared" si="297"/>
        <v>0</v>
      </c>
      <c r="X462" s="81">
        <f t="shared" si="298"/>
        <v>0</v>
      </c>
      <c r="Y462" s="81">
        <f t="shared" si="299"/>
        <v>0</v>
      </c>
      <c r="Z462" s="81">
        <f t="shared" si="300"/>
        <v>0</v>
      </c>
      <c r="AA462" s="81">
        <f t="shared" si="301"/>
        <v>0</v>
      </c>
      <c r="AB462" s="81">
        <f t="shared" si="302"/>
        <v>0</v>
      </c>
      <c r="AC462" s="81">
        <f t="shared" si="303"/>
        <v>0</v>
      </c>
      <c r="AD462" s="81">
        <f t="shared" si="304"/>
        <v>0</v>
      </c>
      <c r="AE462" s="81">
        <f t="shared" si="305"/>
        <v>0</v>
      </c>
      <c r="AF462" s="81">
        <f t="shared" si="306"/>
        <v>0</v>
      </c>
      <c r="AG462" s="81">
        <f t="shared" si="307"/>
        <v>0</v>
      </c>
      <c r="AH462" s="81">
        <f t="shared" si="308"/>
        <v>0</v>
      </c>
      <c r="AI462" s="81">
        <f t="shared" si="309"/>
        <v>0</v>
      </c>
      <c r="AJ462" s="81">
        <f t="shared" si="310"/>
        <v>0</v>
      </c>
      <c r="AK462" s="81">
        <f t="shared" si="311"/>
        <v>0</v>
      </c>
      <c r="AL462" s="81">
        <f t="shared" si="312"/>
        <v>0</v>
      </c>
      <c r="AM462" s="81">
        <f t="shared" si="313"/>
        <v>0</v>
      </c>
      <c r="AN462" s="81">
        <f t="shared" si="314"/>
        <v>0</v>
      </c>
      <c r="AO462" s="81">
        <f t="shared" si="315"/>
        <v>0</v>
      </c>
      <c r="AP462" s="81">
        <f t="shared" si="316"/>
        <v>0</v>
      </c>
      <c r="AQ462" s="81">
        <f t="shared" si="317"/>
        <v>0</v>
      </c>
      <c r="AR462" s="81">
        <f t="shared" si="318"/>
        <v>0</v>
      </c>
      <c r="AS462" s="81">
        <f t="shared" si="319"/>
        <v>0.11145240625687786</v>
      </c>
      <c r="AT462" s="81">
        <f t="shared" si="321"/>
        <v>1.1248815719710483</v>
      </c>
      <c r="AU462" s="81">
        <f t="shared" si="324"/>
        <v>0.97261178542195215</v>
      </c>
      <c r="AV462" s="81">
        <f t="shared" si="325"/>
        <v>0.74524666960811214</v>
      </c>
      <c r="AW462" s="81">
        <f t="shared" si="326"/>
        <v>0.53690880623068094</v>
      </c>
      <c r="AX462" s="81">
        <f t="shared" si="327"/>
        <v>0.3447112254740482</v>
      </c>
      <c r="AY462" s="81">
        <f t="shared" ref="AY462:AY497" si="328">AY$424*$K110</f>
        <v>0.1663588369529504</v>
      </c>
      <c r="AZ462" s="134">
        <f t="shared" si="322"/>
        <v>4.0021713019156699</v>
      </c>
    </row>
    <row r="463" spans="1:52" x14ac:dyDescent="0.3">
      <c r="M463" s="145">
        <f t="shared" si="320"/>
        <v>190</v>
      </c>
      <c r="N463" s="143">
        <f t="shared" si="323"/>
        <v>3.1666666666666665</v>
      </c>
      <c r="O463" s="90">
        <f t="shared" si="289"/>
        <v>0</v>
      </c>
      <c r="P463" s="81">
        <f t="shared" si="290"/>
        <v>0</v>
      </c>
      <c r="Q463" s="81">
        <f t="shared" si="291"/>
        <v>0</v>
      </c>
      <c r="R463" s="81">
        <f t="shared" si="292"/>
        <v>0</v>
      </c>
      <c r="S463" s="81">
        <f t="shared" si="293"/>
        <v>0</v>
      </c>
      <c r="T463" s="81">
        <f t="shared" si="294"/>
        <v>0</v>
      </c>
      <c r="U463" s="81">
        <f t="shared" si="295"/>
        <v>0</v>
      </c>
      <c r="V463" s="81">
        <f t="shared" si="296"/>
        <v>0</v>
      </c>
      <c r="W463" s="81">
        <f t="shared" si="297"/>
        <v>0</v>
      </c>
      <c r="X463" s="81">
        <f t="shared" si="298"/>
        <v>0</v>
      </c>
      <c r="Y463" s="81">
        <f t="shared" si="299"/>
        <v>0</v>
      </c>
      <c r="Z463" s="81">
        <f t="shared" si="300"/>
        <v>0</v>
      </c>
      <c r="AA463" s="81">
        <f t="shared" si="301"/>
        <v>0</v>
      </c>
      <c r="AB463" s="81">
        <f t="shared" si="302"/>
        <v>0</v>
      </c>
      <c r="AC463" s="81">
        <f t="shared" si="303"/>
        <v>0</v>
      </c>
      <c r="AD463" s="81">
        <f t="shared" si="304"/>
        <v>0</v>
      </c>
      <c r="AE463" s="81">
        <f t="shared" si="305"/>
        <v>0</v>
      </c>
      <c r="AF463" s="81">
        <f t="shared" si="306"/>
        <v>0</v>
      </c>
      <c r="AG463" s="81">
        <f t="shared" si="307"/>
        <v>0</v>
      </c>
      <c r="AH463" s="81">
        <f t="shared" si="308"/>
        <v>0</v>
      </c>
      <c r="AI463" s="81">
        <f t="shared" si="309"/>
        <v>0</v>
      </c>
      <c r="AJ463" s="81">
        <f t="shared" si="310"/>
        <v>0</v>
      </c>
      <c r="AK463" s="81">
        <f t="shared" si="311"/>
        <v>0</v>
      </c>
      <c r="AL463" s="81">
        <f t="shared" si="312"/>
        <v>0</v>
      </c>
      <c r="AM463" s="81">
        <f t="shared" si="313"/>
        <v>0</v>
      </c>
      <c r="AN463" s="81">
        <f t="shared" si="314"/>
        <v>0</v>
      </c>
      <c r="AO463" s="81">
        <f t="shared" si="315"/>
        <v>0</v>
      </c>
      <c r="AP463" s="81">
        <f t="shared" si="316"/>
        <v>0</v>
      </c>
      <c r="AQ463" s="81">
        <f t="shared" si="317"/>
        <v>0</v>
      </c>
      <c r="AR463" s="81">
        <f t="shared" si="318"/>
        <v>0</v>
      </c>
      <c r="AS463" s="81">
        <f t="shared" si="319"/>
        <v>0</v>
      </c>
      <c r="AT463" s="81">
        <f t="shared" si="321"/>
        <v>0.10596710460596755</v>
      </c>
      <c r="AU463" s="81">
        <f t="shared" si="324"/>
        <v>1.0737634111058345</v>
      </c>
      <c r="AV463" s="81">
        <f t="shared" si="325"/>
        <v>0.93155833701014035</v>
      </c>
      <c r="AW463" s="81">
        <f t="shared" si="326"/>
        <v>0.71587840830757454</v>
      </c>
      <c r="AX463" s="81">
        <f t="shared" si="327"/>
        <v>0.51706683821107235</v>
      </c>
      <c r="AY463" s="81">
        <f t="shared" si="328"/>
        <v>0.33271767390590079</v>
      </c>
      <c r="AZ463" s="134">
        <f t="shared" si="322"/>
        <v>3.6769517731464898</v>
      </c>
    </row>
    <row r="464" spans="1:52" x14ac:dyDescent="0.3">
      <c r="M464" s="145">
        <f t="shared" si="320"/>
        <v>195</v>
      </c>
      <c r="N464" s="143">
        <f t="shared" si="323"/>
        <v>3.25</v>
      </c>
      <c r="O464" s="90">
        <f t="shared" si="289"/>
        <v>0</v>
      </c>
      <c r="P464" s="81">
        <f t="shared" si="290"/>
        <v>0</v>
      </c>
      <c r="Q464" s="81">
        <f t="shared" si="291"/>
        <v>0</v>
      </c>
      <c r="R464" s="81">
        <f t="shared" si="292"/>
        <v>0</v>
      </c>
      <c r="S464" s="81">
        <f t="shared" si="293"/>
        <v>0</v>
      </c>
      <c r="T464" s="81">
        <f t="shared" si="294"/>
        <v>0</v>
      </c>
      <c r="U464" s="81">
        <f t="shared" si="295"/>
        <v>0</v>
      </c>
      <c r="V464" s="81">
        <f t="shared" si="296"/>
        <v>0</v>
      </c>
      <c r="W464" s="81">
        <f t="shared" si="297"/>
        <v>0</v>
      </c>
      <c r="X464" s="81">
        <f t="shared" si="298"/>
        <v>0</v>
      </c>
      <c r="Y464" s="81">
        <f t="shared" si="299"/>
        <v>0</v>
      </c>
      <c r="Z464" s="81">
        <f t="shared" si="300"/>
        <v>0</v>
      </c>
      <c r="AA464" s="81">
        <f t="shared" si="301"/>
        <v>0</v>
      </c>
      <c r="AB464" s="81">
        <f t="shared" si="302"/>
        <v>0</v>
      </c>
      <c r="AC464" s="81">
        <f t="shared" si="303"/>
        <v>0</v>
      </c>
      <c r="AD464" s="81">
        <f t="shared" si="304"/>
        <v>0</v>
      </c>
      <c r="AE464" s="81">
        <f t="shared" si="305"/>
        <v>0</v>
      </c>
      <c r="AF464" s="81">
        <f t="shared" si="306"/>
        <v>0</v>
      </c>
      <c r="AG464" s="81">
        <f t="shared" si="307"/>
        <v>0</v>
      </c>
      <c r="AH464" s="81">
        <f t="shared" si="308"/>
        <v>0</v>
      </c>
      <c r="AI464" s="81">
        <f t="shared" si="309"/>
        <v>0</v>
      </c>
      <c r="AJ464" s="81">
        <f t="shared" si="310"/>
        <v>0</v>
      </c>
      <c r="AK464" s="81">
        <f t="shared" si="311"/>
        <v>0</v>
      </c>
      <c r="AL464" s="81">
        <f t="shared" si="312"/>
        <v>0</v>
      </c>
      <c r="AM464" s="81">
        <f t="shared" si="313"/>
        <v>0</v>
      </c>
      <c r="AN464" s="81">
        <f t="shared" si="314"/>
        <v>0</v>
      </c>
      <c r="AO464" s="81">
        <f t="shared" si="315"/>
        <v>0</v>
      </c>
      <c r="AP464" s="81">
        <f t="shared" si="316"/>
        <v>0</v>
      </c>
      <c r="AQ464" s="81">
        <f t="shared" si="317"/>
        <v>0</v>
      </c>
      <c r="AR464" s="81">
        <f t="shared" si="318"/>
        <v>0</v>
      </c>
      <c r="AS464" s="81">
        <f t="shared" si="319"/>
        <v>0</v>
      </c>
      <c r="AT464" s="81">
        <f t="shared" si="321"/>
        <v>0</v>
      </c>
      <c r="AU464" s="81">
        <f t="shared" si="324"/>
        <v>0.10115162568388224</v>
      </c>
      <c r="AV464" s="81">
        <f t="shared" si="325"/>
        <v>1.0284404040591943</v>
      </c>
      <c r="AW464" s="81">
        <f t="shared" si="326"/>
        <v>0.89484801038446837</v>
      </c>
      <c r="AX464" s="81">
        <f t="shared" si="327"/>
        <v>0.6894224509480964</v>
      </c>
      <c r="AY464" s="81">
        <f t="shared" si="328"/>
        <v>0.49907651085885124</v>
      </c>
      <c r="AZ464" s="134">
        <f t="shared" si="322"/>
        <v>3.2129390019344926</v>
      </c>
    </row>
    <row r="465" spans="13:52" x14ac:dyDescent="0.3">
      <c r="M465" s="145">
        <f t="shared" si="320"/>
        <v>200</v>
      </c>
      <c r="N465" s="143">
        <f t="shared" si="323"/>
        <v>3.3333333333333335</v>
      </c>
      <c r="O465" s="90">
        <f t="shared" si="289"/>
        <v>0</v>
      </c>
      <c r="P465" s="81">
        <f t="shared" si="290"/>
        <v>0</v>
      </c>
      <c r="Q465" s="81">
        <f t="shared" si="291"/>
        <v>0</v>
      </c>
      <c r="R465" s="81">
        <f t="shared" si="292"/>
        <v>0</v>
      </c>
      <c r="S465" s="81">
        <f t="shared" si="293"/>
        <v>0</v>
      </c>
      <c r="T465" s="81">
        <f t="shared" si="294"/>
        <v>0</v>
      </c>
      <c r="U465" s="81">
        <f t="shared" si="295"/>
        <v>0</v>
      </c>
      <c r="V465" s="81">
        <f t="shared" si="296"/>
        <v>0</v>
      </c>
      <c r="W465" s="81">
        <f t="shared" si="297"/>
        <v>0</v>
      </c>
      <c r="X465" s="81">
        <f t="shared" si="298"/>
        <v>0</v>
      </c>
      <c r="Y465" s="81">
        <f t="shared" si="299"/>
        <v>0</v>
      </c>
      <c r="Z465" s="81">
        <f t="shared" si="300"/>
        <v>0</v>
      </c>
      <c r="AA465" s="81">
        <f t="shared" si="301"/>
        <v>0</v>
      </c>
      <c r="AB465" s="81">
        <f t="shared" si="302"/>
        <v>0</v>
      </c>
      <c r="AC465" s="81">
        <f t="shared" si="303"/>
        <v>0</v>
      </c>
      <c r="AD465" s="81">
        <f t="shared" si="304"/>
        <v>0</v>
      </c>
      <c r="AE465" s="81">
        <f t="shared" si="305"/>
        <v>0</v>
      </c>
      <c r="AF465" s="81">
        <f t="shared" si="306"/>
        <v>0</v>
      </c>
      <c r="AG465" s="81">
        <f t="shared" si="307"/>
        <v>0</v>
      </c>
      <c r="AH465" s="81">
        <f t="shared" si="308"/>
        <v>0</v>
      </c>
      <c r="AI465" s="81">
        <f t="shared" si="309"/>
        <v>0</v>
      </c>
      <c r="AJ465" s="81">
        <f t="shared" si="310"/>
        <v>0</v>
      </c>
      <c r="AK465" s="81">
        <f t="shared" si="311"/>
        <v>0</v>
      </c>
      <c r="AL465" s="81">
        <f t="shared" si="312"/>
        <v>0</v>
      </c>
      <c r="AM465" s="81">
        <f t="shared" si="313"/>
        <v>0</v>
      </c>
      <c r="AN465" s="81">
        <f t="shared" si="314"/>
        <v>0</v>
      </c>
      <c r="AO465" s="81">
        <f t="shared" si="315"/>
        <v>0</v>
      </c>
      <c r="AP465" s="81">
        <f t="shared" si="316"/>
        <v>0</v>
      </c>
      <c r="AQ465" s="81">
        <f t="shared" si="317"/>
        <v>0</v>
      </c>
      <c r="AR465" s="81">
        <f t="shared" si="318"/>
        <v>0</v>
      </c>
      <c r="AS465" s="81">
        <f t="shared" si="319"/>
        <v>0</v>
      </c>
      <c r="AT465" s="81">
        <f t="shared" si="321"/>
        <v>0</v>
      </c>
      <c r="AU465" s="81">
        <f t="shared" si="324"/>
        <v>0</v>
      </c>
      <c r="AV465" s="81">
        <f t="shared" si="325"/>
        <v>9.6882067049053833E-2</v>
      </c>
      <c r="AW465" s="81">
        <f t="shared" si="326"/>
        <v>0.98791220346445252</v>
      </c>
      <c r="AX465" s="81">
        <f t="shared" si="327"/>
        <v>0.86177806368512055</v>
      </c>
      <c r="AY465" s="81">
        <f t="shared" si="328"/>
        <v>0.66543534781180158</v>
      </c>
      <c r="AZ465" s="134">
        <f t="shared" si="322"/>
        <v>2.6120076820104283</v>
      </c>
    </row>
    <row r="466" spans="13:52" x14ac:dyDescent="0.3">
      <c r="M466" s="145">
        <f t="shared" si="320"/>
        <v>205</v>
      </c>
      <c r="N466" s="143">
        <f t="shared" si="323"/>
        <v>3.4166666666666665</v>
      </c>
      <c r="O466" s="90">
        <f t="shared" si="289"/>
        <v>0</v>
      </c>
      <c r="P466" s="81">
        <f t="shared" si="290"/>
        <v>0</v>
      </c>
      <c r="Q466" s="81">
        <f t="shared" si="291"/>
        <v>0</v>
      </c>
      <c r="R466" s="81">
        <f t="shared" si="292"/>
        <v>0</v>
      </c>
      <c r="S466" s="81">
        <f t="shared" si="293"/>
        <v>0</v>
      </c>
      <c r="T466" s="81">
        <f t="shared" si="294"/>
        <v>0</v>
      </c>
      <c r="U466" s="81">
        <f t="shared" si="295"/>
        <v>0</v>
      </c>
      <c r="V466" s="81">
        <f t="shared" si="296"/>
        <v>0</v>
      </c>
      <c r="W466" s="81">
        <f t="shared" si="297"/>
        <v>0</v>
      </c>
      <c r="X466" s="81">
        <f t="shared" si="298"/>
        <v>0</v>
      </c>
      <c r="Y466" s="81">
        <f t="shared" si="299"/>
        <v>0</v>
      </c>
      <c r="Z466" s="81">
        <f t="shared" si="300"/>
        <v>0</v>
      </c>
      <c r="AA466" s="81">
        <f t="shared" si="301"/>
        <v>0</v>
      </c>
      <c r="AB466" s="81">
        <f t="shared" si="302"/>
        <v>0</v>
      </c>
      <c r="AC466" s="81">
        <f t="shared" si="303"/>
        <v>0</v>
      </c>
      <c r="AD466" s="81">
        <f t="shared" si="304"/>
        <v>0</v>
      </c>
      <c r="AE466" s="81">
        <f t="shared" si="305"/>
        <v>0</v>
      </c>
      <c r="AF466" s="81">
        <f t="shared" si="306"/>
        <v>0</v>
      </c>
      <c r="AG466" s="81">
        <f t="shared" si="307"/>
        <v>0</v>
      </c>
      <c r="AH466" s="81">
        <f t="shared" si="308"/>
        <v>0</v>
      </c>
      <c r="AI466" s="81">
        <f t="shared" si="309"/>
        <v>0</v>
      </c>
      <c r="AJ466" s="81">
        <f t="shared" si="310"/>
        <v>0</v>
      </c>
      <c r="AK466" s="81">
        <f t="shared" si="311"/>
        <v>0</v>
      </c>
      <c r="AL466" s="81">
        <f t="shared" si="312"/>
        <v>0</v>
      </c>
      <c r="AM466" s="81">
        <f t="shared" si="313"/>
        <v>0</v>
      </c>
      <c r="AN466" s="81">
        <f t="shared" si="314"/>
        <v>0</v>
      </c>
      <c r="AO466" s="81">
        <f t="shared" si="315"/>
        <v>0</v>
      </c>
      <c r="AP466" s="81">
        <f t="shared" si="316"/>
        <v>0</v>
      </c>
      <c r="AQ466" s="81">
        <f t="shared" si="317"/>
        <v>0</v>
      </c>
      <c r="AR466" s="81">
        <f t="shared" si="318"/>
        <v>0</v>
      </c>
      <c r="AS466" s="81">
        <f t="shared" si="319"/>
        <v>0</v>
      </c>
      <c r="AT466" s="81">
        <f t="shared" si="321"/>
        <v>0</v>
      </c>
      <c r="AU466" s="81">
        <f t="shared" si="324"/>
        <v>0</v>
      </c>
      <c r="AV466" s="81">
        <f t="shared" si="325"/>
        <v>0</v>
      </c>
      <c r="AW466" s="81">
        <f t="shared" si="326"/>
        <v>9.3064193079983981E-2</v>
      </c>
      <c r="AX466" s="81">
        <f t="shared" si="327"/>
        <v>0.95140298230837261</v>
      </c>
      <c r="AY466" s="81">
        <f t="shared" si="328"/>
        <v>0.8317941847647522</v>
      </c>
      <c r="AZ466" s="134">
        <f t="shared" si="322"/>
        <v>1.8762613601531086</v>
      </c>
    </row>
    <row r="467" spans="13:52" x14ac:dyDescent="0.3">
      <c r="M467" s="145">
        <f t="shared" si="320"/>
        <v>210</v>
      </c>
      <c r="N467" s="143">
        <f t="shared" si="323"/>
        <v>3.5</v>
      </c>
      <c r="O467" s="90">
        <f t="shared" si="289"/>
        <v>0</v>
      </c>
      <c r="P467" s="81">
        <f t="shared" si="290"/>
        <v>0</v>
      </c>
      <c r="Q467" s="81">
        <f t="shared" si="291"/>
        <v>0</v>
      </c>
      <c r="R467" s="81">
        <f t="shared" si="292"/>
        <v>0</v>
      </c>
      <c r="S467" s="81">
        <f t="shared" si="293"/>
        <v>0</v>
      </c>
      <c r="T467" s="81">
        <f t="shared" si="294"/>
        <v>0</v>
      </c>
      <c r="U467" s="81">
        <f t="shared" si="295"/>
        <v>0</v>
      </c>
      <c r="V467" s="81">
        <f t="shared" si="296"/>
        <v>0</v>
      </c>
      <c r="W467" s="81">
        <f t="shared" si="297"/>
        <v>0</v>
      </c>
      <c r="X467" s="81">
        <f t="shared" si="298"/>
        <v>0</v>
      </c>
      <c r="Y467" s="81">
        <f t="shared" si="299"/>
        <v>0</v>
      </c>
      <c r="Z467" s="81">
        <f t="shared" si="300"/>
        <v>0</v>
      </c>
      <c r="AA467" s="81">
        <f t="shared" si="301"/>
        <v>0</v>
      </c>
      <c r="AB467" s="81">
        <f t="shared" si="302"/>
        <v>0</v>
      </c>
      <c r="AC467" s="81">
        <f t="shared" si="303"/>
        <v>0</v>
      </c>
      <c r="AD467" s="81">
        <f t="shared" si="304"/>
        <v>0</v>
      </c>
      <c r="AE467" s="81">
        <f t="shared" si="305"/>
        <v>0</v>
      </c>
      <c r="AF467" s="81">
        <f t="shared" si="306"/>
        <v>0</v>
      </c>
      <c r="AG467" s="81">
        <f t="shared" si="307"/>
        <v>0</v>
      </c>
      <c r="AH467" s="81">
        <f t="shared" si="308"/>
        <v>0</v>
      </c>
      <c r="AI467" s="81">
        <f t="shared" si="309"/>
        <v>0</v>
      </c>
      <c r="AJ467" s="81">
        <f t="shared" si="310"/>
        <v>0</v>
      </c>
      <c r="AK467" s="81">
        <f t="shared" si="311"/>
        <v>0</v>
      </c>
      <c r="AL467" s="81">
        <f t="shared" si="312"/>
        <v>0</v>
      </c>
      <c r="AM467" s="81">
        <f t="shared" si="313"/>
        <v>0</v>
      </c>
      <c r="AN467" s="81">
        <f t="shared" si="314"/>
        <v>0</v>
      </c>
      <c r="AO467" s="81">
        <f t="shared" si="315"/>
        <v>0</v>
      </c>
      <c r="AP467" s="81">
        <f t="shared" si="316"/>
        <v>0</v>
      </c>
      <c r="AQ467" s="81">
        <f t="shared" si="317"/>
        <v>0</v>
      </c>
      <c r="AR467" s="81">
        <f t="shared" si="318"/>
        <v>0</v>
      </c>
      <c r="AS467" s="81">
        <f t="shared" si="319"/>
        <v>0</v>
      </c>
      <c r="AT467" s="81">
        <f t="shared" si="321"/>
        <v>0</v>
      </c>
      <c r="AU467" s="81">
        <f t="shared" si="324"/>
        <v>0</v>
      </c>
      <c r="AV467" s="81">
        <f t="shared" si="325"/>
        <v>0</v>
      </c>
      <c r="AW467" s="81">
        <f t="shared" si="326"/>
        <v>0</v>
      </c>
      <c r="AX467" s="81">
        <f t="shared" si="327"/>
        <v>8.9624918623251837E-2</v>
      </c>
      <c r="AY467" s="81">
        <f t="shared" si="328"/>
        <v>0.91830077998028592</v>
      </c>
      <c r="AZ467" s="134">
        <f t="shared" si="322"/>
        <v>1.0079256986035379</v>
      </c>
    </row>
    <row r="468" spans="13:52" x14ac:dyDescent="0.3">
      <c r="M468" s="145">
        <f t="shared" si="320"/>
        <v>215</v>
      </c>
      <c r="N468" s="143">
        <f t="shared" si="323"/>
        <v>3.5833333333333335</v>
      </c>
      <c r="O468" s="90">
        <f t="shared" si="289"/>
        <v>0</v>
      </c>
      <c r="P468" s="81">
        <f t="shared" si="290"/>
        <v>0</v>
      </c>
      <c r="Q468" s="81">
        <f t="shared" si="291"/>
        <v>0</v>
      </c>
      <c r="R468" s="81">
        <f t="shared" si="292"/>
        <v>0</v>
      </c>
      <c r="S468" s="81">
        <f t="shared" si="293"/>
        <v>0</v>
      </c>
      <c r="T468" s="81">
        <f t="shared" si="294"/>
        <v>0</v>
      </c>
      <c r="U468" s="81">
        <f t="shared" si="295"/>
        <v>0</v>
      </c>
      <c r="V468" s="81">
        <f t="shared" si="296"/>
        <v>0</v>
      </c>
      <c r="W468" s="81">
        <f t="shared" si="297"/>
        <v>0</v>
      </c>
      <c r="X468" s="81">
        <f t="shared" si="298"/>
        <v>0</v>
      </c>
      <c r="Y468" s="81">
        <f t="shared" si="299"/>
        <v>0</v>
      </c>
      <c r="Z468" s="81">
        <f t="shared" si="300"/>
        <v>0</v>
      </c>
      <c r="AA468" s="81">
        <f t="shared" si="301"/>
        <v>0</v>
      </c>
      <c r="AB468" s="81">
        <f t="shared" si="302"/>
        <v>0</v>
      </c>
      <c r="AC468" s="81">
        <f t="shared" si="303"/>
        <v>0</v>
      </c>
      <c r="AD468" s="81">
        <f t="shared" si="304"/>
        <v>0</v>
      </c>
      <c r="AE468" s="81">
        <f t="shared" si="305"/>
        <v>0</v>
      </c>
      <c r="AF468" s="81">
        <f t="shared" si="306"/>
        <v>0</v>
      </c>
      <c r="AG468" s="81">
        <f t="shared" si="307"/>
        <v>0</v>
      </c>
      <c r="AH468" s="81">
        <f t="shared" si="308"/>
        <v>0</v>
      </c>
      <c r="AI468" s="81">
        <f t="shared" si="309"/>
        <v>0</v>
      </c>
      <c r="AJ468" s="81">
        <f t="shared" si="310"/>
        <v>0</v>
      </c>
      <c r="AK468" s="81">
        <f t="shared" si="311"/>
        <v>0</v>
      </c>
      <c r="AL468" s="81">
        <f t="shared" si="312"/>
        <v>0</v>
      </c>
      <c r="AM468" s="81">
        <f t="shared" si="313"/>
        <v>0</v>
      </c>
      <c r="AN468" s="81">
        <f t="shared" si="314"/>
        <v>0</v>
      </c>
      <c r="AO468" s="81">
        <f t="shared" si="315"/>
        <v>0</v>
      </c>
      <c r="AP468" s="81">
        <f t="shared" si="316"/>
        <v>0</v>
      </c>
      <c r="AQ468" s="81">
        <f t="shared" si="317"/>
        <v>0</v>
      </c>
      <c r="AR468" s="81">
        <f t="shared" si="318"/>
        <v>0</v>
      </c>
      <c r="AS468" s="81">
        <f t="shared" si="319"/>
        <v>0</v>
      </c>
      <c r="AT468" s="81">
        <f t="shared" si="321"/>
        <v>0</v>
      </c>
      <c r="AU468" s="81">
        <f t="shared" si="324"/>
        <v>0</v>
      </c>
      <c r="AV468" s="81">
        <f t="shared" si="325"/>
        <v>0</v>
      </c>
      <c r="AW468" s="81">
        <f t="shared" si="326"/>
        <v>0</v>
      </c>
      <c r="AX468" s="81">
        <f t="shared" si="327"/>
        <v>0</v>
      </c>
      <c r="AY468" s="81">
        <f t="shared" si="328"/>
        <v>8.6506595215533541E-2</v>
      </c>
      <c r="AZ468" s="134">
        <f t="shared" si="322"/>
        <v>8.6506595215533541E-2</v>
      </c>
    </row>
    <row r="469" spans="13:52" x14ac:dyDescent="0.3">
      <c r="M469" s="145">
        <f t="shared" si="320"/>
        <v>220</v>
      </c>
      <c r="N469" s="143">
        <f t="shared" si="323"/>
        <v>3.6666666666666665</v>
      </c>
      <c r="O469" s="90">
        <f t="shared" si="289"/>
        <v>0</v>
      </c>
      <c r="P469" s="81">
        <f t="shared" si="290"/>
        <v>0</v>
      </c>
      <c r="Q469" s="81">
        <f t="shared" si="291"/>
        <v>0</v>
      </c>
      <c r="R469" s="81">
        <f t="shared" si="292"/>
        <v>0</v>
      </c>
      <c r="S469" s="81">
        <f t="shared" si="293"/>
        <v>0</v>
      </c>
      <c r="T469" s="81">
        <f t="shared" si="294"/>
        <v>0</v>
      </c>
      <c r="U469" s="81">
        <f t="shared" si="295"/>
        <v>0</v>
      </c>
      <c r="V469" s="81">
        <f t="shared" si="296"/>
        <v>0</v>
      </c>
      <c r="W469" s="81">
        <f t="shared" si="297"/>
        <v>0</v>
      </c>
      <c r="X469" s="81">
        <f t="shared" si="298"/>
        <v>0</v>
      </c>
      <c r="Y469" s="81">
        <f t="shared" si="299"/>
        <v>0</v>
      </c>
      <c r="Z469" s="81">
        <f t="shared" si="300"/>
        <v>0</v>
      </c>
      <c r="AA469" s="81">
        <f t="shared" si="301"/>
        <v>0</v>
      </c>
      <c r="AB469" s="81">
        <f t="shared" si="302"/>
        <v>0</v>
      </c>
      <c r="AC469" s="81">
        <f t="shared" si="303"/>
        <v>0</v>
      </c>
      <c r="AD469" s="81">
        <f t="shared" si="304"/>
        <v>0</v>
      </c>
      <c r="AE469" s="81">
        <f t="shared" si="305"/>
        <v>0</v>
      </c>
      <c r="AF469" s="81">
        <f t="shared" si="306"/>
        <v>0</v>
      </c>
      <c r="AG469" s="81">
        <f t="shared" si="307"/>
        <v>0</v>
      </c>
      <c r="AH469" s="81">
        <f t="shared" si="308"/>
        <v>0</v>
      </c>
      <c r="AI469" s="81">
        <f t="shared" si="309"/>
        <v>0</v>
      </c>
      <c r="AJ469" s="81">
        <f t="shared" si="310"/>
        <v>0</v>
      </c>
      <c r="AK469" s="81">
        <f t="shared" si="311"/>
        <v>0</v>
      </c>
      <c r="AL469" s="81">
        <f t="shared" si="312"/>
        <v>0</v>
      </c>
      <c r="AM469" s="81">
        <f t="shared" si="313"/>
        <v>0</v>
      </c>
      <c r="AN469" s="81">
        <f t="shared" si="314"/>
        <v>0</v>
      </c>
      <c r="AO469" s="81">
        <f t="shared" si="315"/>
        <v>0</v>
      </c>
      <c r="AP469" s="81">
        <f t="shared" si="316"/>
        <v>0</v>
      </c>
      <c r="AQ469" s="81">
        <f t="shared" si="317"/>
        <v>0</v>
      </c>
      <c r="AR469" s="81">
        <f t="shared" si="318"/>
        <v>0</v>
      </c>
      <c r="AS469" s="81">
        <f t="shared" si="319"/>
        <v>0</v>
      </c>
      <c r="AT469" s="81">
        <f t="shared" si="321"/>
        <v>0</v>
      </c>
      <c r="AU469" s="81">
        <f t="shared" si="324"/>
        <v>0</v>
      </c>
      <c r="AV469" s="81">
        <f t="shared" si="325"/>
        <v>0</v>
      </c>
      <c r="AW469" s="81">
        <f t="shared" si="326"/>
        <v>0</v>
      </c>
      <c r="AX469" s="81">
        <f t="shared" si="327"/>
        <v>0</v>
      </c>
      <c r="AY469" s="81">
        <f t="shared" si="328"/>
        <v>0</v>
      </c>
      <c r="AZ469" s="134">
        <f t="shared" si="322"/>
        <v>0</v>
      </c>
    </row>
    <row r="470" spans="13:52" x14ac:dyDescent="0.3">
      <c r="M470" s="145">
        <f t="shared" si="320"/>
        <v>225</v>
      </c>
      <c r="N470" s="143">
        <f t="shared" si="323"/>
        <v>3.75</v>
      </c>
      <c r="O470" s="90">
        <f t="shared" si="289"/>
        <v>0</v>
      </c>
      <c r="P470" s="81">
        <f t="shared" si="290"/>
        <v>0</v>
      </c>
      <c r="Q470" s="81">
        <f t="shared" si="291"/>
        <v>0</v>
      </c>
      <c r="R470" s="81">
        <f t="shared" si="292"/>
        <v>0</v>
      </c>
      <c r="S470" s="81">
        <f t="shared" si="293"/>
        <v>0</v>
      </c>
      <c r="T470" s="81">
        <f t="shared" si="294"/>
        <v>0</v>
      </c>
      <c r="U470" s="81">
        <f t="shared" si="295"/>
        <v>0</v>
      </c>
      <c r="V470" s="81">
        <f t="shared" si="296"/>
        <v>0</v>
      </c>
      <c r="W470" s="81">
        <f t="shared" si="297"/>
        <v>0</v>
      </c>
      <c r="X470" s="81">
        <f t="shared" si="298"/>
        <v>0</v>
      </c>
      <c r="Y470" s="81">
        <f t="shared" si="299"/>
        <v>0</v>
      </c>
      <c r="Z470" s="81">
        <f t="shared" si="300"/>
        <v>0</v>
      </c>
      <c r="AA470" s="81">
        <f t="shared" si="301"/>
        <v>0</v>
      </c>
      <c r="AB470" s="81">
        <f t="shared" si="302"/>
        <v>0</v>
      </c>
      <c r="AC470" s="81">
        <f t="shared" si="303"/>
        <v>0</v>
      </c>
      <c r="AD470" s="81">
        <f t="shared" si="304"/>
        <v>0</v>
      </c>
      <c r="AE470" s="81">
        <f t="shared" si="305"/>
        <v>0</v>
      </c>
      <c r="AF470" s="81">
        <f t="shared" si="306"/>
        <v>0</v>
      </c>
      <c r="AG470" s="81">
        <f t="shared" si="307"/>
        <v>0</v>
      </c>
      <c r="AH470" s="81">
        <f t="shared" si="308"/>
        <v>0</v>
      </c>
      <c r="AI470" s="81">
        <f t="shared" si="309"/>
        <v>0</v>
      </c>
      <c r="AJ470" s="81">
        <f t="shared" si="310"/>
        <v>0</v>
      </c>
      <c r="AK470" s="81">
        <f t="shared" si="311"/>
        <v>0</v>
      </c>
      <c r="AL470" s="81">
        <f t="shared" si="312"/>
        <v>0</v>
      </c>
      <c r="AM470" s="81">
        <f t="shared" si="313"/>
        <v>0</v>
      </c>
      <c r="AN470" s="81">
        <f t="shared" si="314"/>
        <v>0</v>
      </c>
      <c r="AO470" s="81">
        <f t="shared" si="315"/>
        <v>0</v>
      </c>
      <c r="AP470" s="81">
        <f t="shared" si="316"/>
        <v>0</v>
      </c>
      <c r="AQ470" s="81">
        <f t="shared" si="317"/>
        <v>0</v>
      </c>
      <c r="AR470" s="81">
        <f t="shared" si="318"/>
        <v>0</v>
      </c>
      <c r="AS470" s="81">
        <f t="shared" si="319"/>
        <v>0</v>
      </c>
      <c r="AT470" s="81">
        <f t="shared" si="321"/>
        <v>0</v>
      </c>
      <c r="AU470" s="81">
        <f t="shared" si="324"/>
        <v>0</v>
      </c>
      <c r="AV470" s="81">
        <f t="shared" si="325"/>
        <v>0</v>
      </c>
      <c r="AW470" s="81">
        <f t="shared" si="326"/>
        <v>0</v>
      </c>
      <c r="AX470" s="81">
        <f t="shared" si="327"/>
        <v>0</v>
      </c>
      <c r="AY470" s="81">
        <f t="shared" si="328"/>
        <v>0</v>
      </c>
      <c r="AZ470" s="134">
        <f t="shared" si="322"/>
        <v>0</v>
      </c>
    </row>
    <row r="471" spans="13:52" x14ac:dyDescent="0.3">
      <c r="M471" s="145">
        <f t="shared" si="320"/>
        <v>230</v>
      </c>
      <c r="N471" s="143">
        <f t="shared" si="323"/>
        <v>3.8333333333333335</v>
      </c>
      <c r="O471" s="90">
        <f t="shared" si="289"/>
        <v>0</v>
      </c>
      <c r="P471" s="81">
        <f t="shared" si="290"/>
        <v>0</v>
      </c>
      <c r="Q471" s="81">
        <f t="shared" si="291"/>
        <v>0</v>
      </c>
      <c r="R471" s="81">
        <f t="shared" si="292"/>
        <v>0</v>
      </c>
      <c r="S471" s="81">
        <f t="shared" si="293"/>
        <v>0</v>
      </c>
      <c r="T471" s="81">
        <f t="shared" si="294"/>
        <v>0</v>
      </c>
      <c r="U471" s="81">
        <f t="shared" si="295"/>
        <v>0</v>
      </c>
      <c r="V471" s="81">
        <f t="shared" si="296"/>
        <v>0</v>
      </c>
      <c r="W471" s="81">
        <f t="shared" si="297"/>
        <v>0</v>
      </c>
      <c r="X471" s="81">
        <f t="shared" si="298"/>
        <v>0</v>
      </c>
      <c r="Y471" s="81">
        <f t="shared" si="299"/>
        <v>0</v>
      </c>
      <c r="Z471" s="81">
        <f t="shared" si="300"/>
        <v>0</v>
      </c>
      <c r="AA471" s="81">
        <f t="shared" si="301"/>
        <v>0</v>
      </c>
      <c r="AB471" s="81">
        <f t="shared" si="302"/>
        <v>0</v>
      </c>
      <c r="AC471" s="81">
        <f t="shared" si="303"/>
        <v>0</v>
      </c>
      <c r="AD471" s="81">
        <f t="shared" si="304"/>
        <v>0</v>
      </c>
      <c r="AE471" s="81">
        <f t="shared" si="305"/>
        <v>0</v>
      </c>
      <c r="AF471" s="81">
        <f t="shared" si="306"/>
        <v>0</v>
      </c>
      <c r="AG471" s="81">
        <f t="shared" si="307"/>
        <v>0</v>
      </c>
      <c r="AH471" s="81">
        <f t="shared" si="308"/>
        <v>0</v>
      </c>
      <c r="AI471" s="81">
        <f t="shared" si="309"/>
        <v>0</v>
      </c>
      <c r="AJ471" s="81">
        <f t="shared" si="310"/>
        <v>0</v>
      </c>
      <c r="AK471" s="81">
        <f t="shared" si="311"/>
        <v>0</v>
      </c>
      <c r="AL471" s="81">
        <f t="shared" si="312"/>
        <v>0</v>
      </c>
      <c r="AM471" s="81">
        <f t="shared" si="313"/>
        <v>0</v>
      </c>
      <c r="AN471" s="81">
        <f t="shared" si="314"/>
        <v>0</v>
      </c>
      <c r="AO471" s="81">
        <f t="shared" si="315"/>
        <v>0</v>
      </c>
      <c r="AP471" s="81">
        <f t="shared" si="316"/>
        <v>0</v>
      </c>
      <c r="AQ471" s="81">
        <f t="shared" si="317"/>
        <v>0</v>
      </c>
      <c r="AR471" s="81">
        <f t="shared" si="318"/>
        <v>0</v>
      </c>
      <c r="AS471" s="81">
        <f t="shared" si="319"/>
        <v>0</v>
      </c>
      <c r="AT471" s="81">
        <f t="shared" si="321"/>
        <v>0</v>
      </c>
      <c r="AU471" s="81">
        <f t="shared" si="324"/>
        <v>0</v>
      </c>
      <c r="AV471" s="81">
        <f t="shared" si="325"/>
        <v>0</v>
      </c>
      <c r="AW471" s="81">
        <f t="shared" si="326"/>
        <v>0</v>
      </c>
      <c r="AX471" s="81">
        <f t="shared" si="327"/>
        <v>0</v>
      </c>
      <c r="AY471" s="81">
        <f t="shared" si="328"/>
        <v>0</v>
      </c>
      <c r="AZ471" s="134">
        <f t="shared" si="322"/>
        <v>0</v>
      </c>
    </row>
    <row r="472" spans="13:52" x14ac:dyDescent="0.3">
      <c r="M472" s="145">
        <f t="shared" si="320"/>
        <v>235</v>
      </c>
      <c r="N472" s="143">
        <f t="shared" si="323"/>
        <v>3.9166666666666665</v>
      </c>
      <c r="O472" s="90">
        <f t="shared" si="289"/>
        <v>0</v>
      </c>
      <c r="P472" s="81">
        <f t="shared" si="290"/>
        <v>0</v>
      </c>
      <c r="Q472" s="81">
        <f t="shared" si="291"/>
        <v>0</v>
      </c>
      <c r="R472" s="81">
        <f t="shared" si="292"/>
        <v>0</v>
      </c>
      <c r="S472" s="81">
        <f t="shared" si="293"/>
        <v>0</v>
      </c>
      <c r="T472" s="81">
        <f t="shared" si="294"/>
        <v>0</v>
      </c>
      <c r="U472" s="81">
        <f t="shared" si="295"/>
        <v>0</v>
      </c>
      <c r="V472" s="81">
        <f t="shared" si="296"/>
        <v>0</v>
      </c>
      <c r="W472" s="81">
        <f t="shared" si="297"/>
        <v>0</v>
      </c>
      <c r="X472" s="81">
        <f t="shared" si="298"/>
        <v>0</v>
      </c>
      <c r="Y472" s="81">
        <f t="shared" si="299"/>
        <v>0</v>
      </c>
      <c r="Z472" s="81">
        <f t="shared" si="300"/>
        <v>0</v>
      </c>
      <c r="AA472" s="81">
        <f t="shared" si="301"/>
        <v>0</v>
      </c>
      <c r="AB472" s="81">
        <f t="shared" si="302"/>
        <v>0</v>
      </c>
      <c r="AC472" s="81">
        <f t="shared" si="303"/>
        <v>0</v>
      </c>
      <c r="AD472" s="81">
        <f t="shared" si="304"/>
        <v>0</v>
      </c>
      <c r="AE472" s="81">
        <f t="shared" si="305"/>
        <v>0</v>
      </c>
      <c r="AF472" s="81">
        <f t="shared" si="306"/>
        <v>0</v>
      </c>
      <c r="AG472" s="81">
        <f t="shared" si="307"/>
        <v>0</v>
      </c>
      <c r="AH472" s="81">
        <f t="shared" si="308"/>
        <v>0</v>
      </c>
      <c r="AI472" s="81">
        <f t="shared" si="309"/>
        <v>0</v>
      </c>
      <c r="AJ472" s="81">
        <f t="shared" si="310"/>
        <v>0</v>
      </c>
      <c r="AK472" s="81">
        <f t="shared" si="311"/>
        <v>0</v>
      </c>
      <c r="AL472" s="81">
        <f t="shared" si="312"/>
        <v>0</v>
      </c>
      <c r="AM472" s="81">
        <f t="shared" si="313"/>
        <v>0</v>
      </c>
      <c r="AN472" s="81">
        <f t="shared" si="314"/>
        <v>0</v>
      </c>
      <c r="AO472" s="81">
        <f t="shared" si="315"/>
        <v>0</v>
      </c>
      <c r="AP472" s="81">
        <f t="shared" si="316"/>
        <v>0</v>
      </c>
      <c r="AQ472" s="81">
        <f t="shared" si="317"/>
        <v>0</v>
      </c>
      <c r="AR472" s="81">
        <f t="shared" si="318"/>
        <v>0</v>
      </c>
      <c r="AS472" s="81">
        <f t="shared" si="319"/>
        <v>0</v>
      </c>
      <c r="AT472" s="81">
        <f t="shared" si="321"/>
        <v>0</v>
      </c>
      <c r="AU472" s="81">
        <f t="shared" si="324"/>
        <v>0</v>
      </c>
      <c r="AV472" s="81">
        <f t="shared" si="325"/>
        <v>0</v>
      </c>
      <c r="AW472" s="81">
        <f t="shared" si="326"/>
        <v>0</v>
      </c>
      <c r="AX472" s="81">
        <f t="shared" si="327"/>
        <v>0</v>
      </c>
      <c r="AY472" s="81">
        <f t="shared" si="328"/>
        <v>0</v>
      </c>
      <c r="AZ472" s="134">
        <f t="shared" si="322"/>
        <v>0</v>
      </c>
    </row>
    <row r="473" spans="13:52" x14ac:dyDescent="0.3">
      <c r="M473" s="145">
        <f t="shared" si="320"/>
        <v>240</v>
      </c>
      <c r="N473" s="143">
        <f t="shared" si="323"/>
        <v>4</v>
      </c>
      <c r="O473" s="90">
        <f t="shared" si="289"/>
        <v>0</v>
      </c>
      <c r="P473" s="81">
        <f t="shared" si="290"/>
        <v>0</v>
      </c>
      <c r="Q473" s="81">
        <f t="shared" si="291"/>
        <v>0</v>
      </c>
      <c r="R473" s="81">
        <f t="shared" si="292"/>
        <v>0</v>
      </c>
      <c r="S473" s="81">
        <f t="shared" si="293"/>
        <v>0</v>
      </c>
      <c r="T473" s="81">
        <f t="shared" si="294"/>
        <v>0</v>
      </c>
      <c r="U473" s="81">
        <f t="shared" si="295"/>
        <v>0</v>
      </c>
      <c r="V473" s="81">
        <f t="shared" si="296"/>
        <v>0</v>
      </c>
      <c r="W473" s="81">
        <f t="shared" si="297"/>
        <v>0</v>
      </c>
      <c r="X473" s="81">
        <f t="shared" si="298"/>
        <v>0</v>
      </c>
      <c r="Y473" s="81">
        <f t="shared" si="299"/>
        <v>0</v>
      </c>
      <c r="Z473" s="81">
        <f t="shared" si="300"/>
        <v>0</v>
      </c>
      <c r="AA473" s="81">
        <f t="shared" si="301"/>
        <v>0</v>
      </c>
      <c r="AB473" s="81">
        <f t="shared" si="302"/>
        <v>0</v>
      </c>
      <c r="AC473" s="81">
        <f t="shared" si="303"/>
        <v>0</v>
      </c>
      <c r="AD473" s="81">
        <f t="shared" si="304"/>
        <v>0</v>
      </c>
      <c r="AE473" s="81">
        <f t="shared" si="305"/>
        <v>0</v>
      </c>
      <c r="AF473" s="81">
        <f t="shared" si="306"/>
        <v>0</v>
      </c>
      <c r="AG473" s="81">
        <f t="shared" si="307"/>
        <v>0</v>
      </c>
      <c r="AH473" s="81">
        <f t="shared" si="308"/>
        <v>0</v>
      </c>
      <c r="AI473" s="81">
        <f t="shared" si="309"/>
        <v>0</v>
      </c>
      <c r="AJ473" s="81">
        <f t="shared" si="310"/>
        <v>0</v>
      </c>
      <c r="AK473" s="81">
        <f t="shared" si="311"/>
        <v>0</v>
      </c>
      <c r="AL473" s="81">
        <f t="shared" si="312"/>
        <v>0</v>
      </c>
      <c r="AM473" s="81">
        <f t="shared" si="313"/>
        <v>0</v>
      </c>
      <c r="AN473" s="81">
        <f t="shared" si="314"/>
        <v>0</v>
      </c>
      <c r="AO473" s="81">
        <f t="shared" si="315"/>
        <v>0</v>
      </c>
      <c r="AP473" s="81">
        <f t="shared" si="316"/>
        <v>0</v>
      </c>
      <c r="AQ473" s="81">
        <f t="shared" si="317"/>
        <v>0</v>
      </c>
      <c r="AR473" s="81">
        <f t="shared" si="318"/>
        <v>0</v>
      </c>
      <c r="AS473" s="81">
        <f t="shared" si="319"/>
        <v>0</v>
      </c>
      <c r="AT473" s="81">
        <f t="shared" si="321"/>
        <v>0</v>
      </c>
      <c r="AU473" s="81">
        <f t="shared" si="324"/>
        <v>0</v>
      </c>
      <c r="AV473" s="81">
        <f t="shared" si="325"/>
        <v>0</v>
      </c>
      <c r="AW473" s="81">
        <f t="shared" si="326"/>
        <v>0</v>
      </c>
      <c r="AX473" s="81">
        <f t="shared" si="327"/>
        <v>0</v>
      </c>
      <c r="AY473" s="81">
        <f t="shared" si="328"/>
        <v>0</v>
      </c>
      <c r="AZ473" s="134">
        <f t="shared" si="322"/>
        <v>0</v>
      </c>
    </row>
    <row r="474" spans="13:52" x14ac:dyDescent="0.3">
      <c r="M474" s="145">
        <f t="shared" si="320"/>
        <v>245</v>
      </c>
      <c r="N474" s="143">
        <f t="shared" si="323"/>
        <v>4.083333333333333</v>
      </c>
      <c r="O474" s="90">
        <f t="shared" si="289"/>
        <v>0</v>
      </c>
      <c r="P474" s="81">
        <f t="shared" si="290"/>
        <v>0</v>
      </c>
      <c r="Q474" s="81">
        <f t="shared" si="291"/>
        <v>0</v>
      </c>
      <c r="R474" s="81">
        <f t="shared" si="292"/>
        <v>0</v>
      </c>
      <c r="S474" s="81">
        <f t="shared" si="293"/>
        <v>0</v>
      </c>
      <c r="T474" s="81">
        <f t="shared" si="294"/>
        <v>0</v>
      </c>
      <c r="U474" s="81">
        <f t="shared" si="295"/>
        <v>0</v>
      </c>
      <c r="V474" s="81">
        <f t="shared" si="296"/>
        <v>0</v>
      </c>
      <c r="W474" s="81">
        <f t="shared" si="297"/>
        <v>0</v>
      </c>
      <c r="X474" s="81">
        <f t="shared" si="298"/>
        <v>0</v>
      </c>
      <c r="Y474" s="81">
        <f t="shared" si="299"/>
        <v>0</v>
      </c>
      <c r="Z474" s="81">
        <f t="shared" si="300"/>
        <v>0</v>
      </c>
      <c r="AA474" s="81">
        <f t="shared" si="301"/>
        <v>0</v>
      </c>
      <c r="AB474" s="81">
        <f t="shared" si="302"/>
        <v>0</v>
      </c>
      <c r="AC474" s="81">
        <f t="shared" si="303"/>
        <v>0</v>
      </c>
      <c r="AD474" s="81">
        <f t="shared" si="304"/>
        <v>0</v>
      </c>
      <c r="AE474" s="81">
        <f t="shared" si="305"/>
        <v>0</v>
      </c>
      <c r="AF474" s="81">
        <f t="shared" si="306"/>
        <v>0</v>
      </c>
      <c r="AG474" s="81">
        <f t="shared" si="307"/>
        <v>0</v>
      </c>
      <c r="AH474" s="81">
        <f t="shared" si="308"/>
        <v>0</v>
      </c>
      <c r="AI474" s="81">
        <f t="shared" si="309"/>
        <v>0</v>
      </c>
      <c r="AJ474" s="81">
        <f t="shared" si="310"/>
        <v>0</v>
      </c>
      <c r="AK474" s="81">
        <f t="shared" si="311"/>
        <v>0</v>
      </c>
      <c r="AL474" s="81">
        <f t="shared" si="312"/>
        <v>0</v>
      </c>
      <c r="AM474" s="81">
        <f t="shared" si="313"/>
        <v>0</v>
      </c>
      <c r="AN474" s="81">
        <f t="shared" si="314"/>
        <v>0</v>
      </c>
      <c r="AO474" s="81">
        <f t="shared" si="315"/>
        <v>0</v>
      </c>
      <c r="AP474" s="81">
        <f t="shared" si="316"/>
        <v>0</v>
      </c>
      <c r="AQ474" s="81">
        <f t="shared" si="317"/>
        <v>0</v>
      </c>
      <c r="AR474" s="81">
        <f t="shared" si="318"/>
        <v>0</v>
      </c>
      <c r="AS474" s="81">
        <f t="shared" si="319"/>
        <v>0</v>
      </c>
      <c r="AT474" s="81">
        <f t="shared" si="321"/>
        <v>0</v>
      </c>
      <c r="AU474" s="81">
        <f t="shared" si="324"/>
        <v>0</v>
      </c>
      <c r="AV474" s="81">
        <f t="shared" si="325"/>
        <v>0</v>
      </c>
      <c r="AW474" s="81">
        <f t="shared" si="326"/>
        <v>0</v>
      </c>
      <c r="AX474" s="81">
        <f t="shared" si="327"/>
        <v>0</v>
      </c>
      <c r="AY474" s="81">
        <f t="shared" si="328"/>
        <v>0</v>
      </c>
      <c r="AZ474" s="134">
        <f t="shared" si="322"/>
        <v>0</v>
      </c>
    </row>
    <row r="475" spans="13:52" x14ac:dyDescent="0.3">
      <c r="M475" s="145">
        <f t="shared" si="320"/>
        <v>250</v>
      </c>
      <c r="N475" s="143">
        <f t="shared" si="323"/>
        <v>4.166666666666667</v>
      </c>
      <c r="O475" s="90">
        <f t="shared" si="289"/>
        <v>0</v>
      </c>
      <c r="P475" s="81">
        <f t="shared" si="290"/>
        <v>0</v>
      </c>
      <c r="Q475" s="81">
        <f t="shared" si="291"/>
        <v>0</v>
      </c>
      <c r="R475" s="81">
        <f t="shared" si="292"/>
        <v>0</v>
      </c>
      <c r="S475" s="81">
        <f t="shared" si="293"/>
        <v>0</v>
      </c>
      <c r="T475" s="81">
        <f t="shared" si="294"/>
        <v>0</v>
      </c>
      <c r="U475" s="81">
        <f t="shared" si="295"/>
        <v>0</v>
      </c>
      <c r="V475" s="81">
        <f t="shared" si="296"/>
        <v>0</v>
      </c>
      <c r="W475" s="81">
        <f t="shared" si="297"/>
        <v>0</v>
      </c>
      <c r="X475" s="81">
        <f t="shared" si="298"/>
        <v>0</v>
      </c>
      <c r="Y475" s="81">
        <f t="shared" si="299"/>
        <v>0</v>
      </c>
      <c r="Z475" s="81">
        <f t="shared" si="300"/>
        <v>0</v>
      </c>
      <c r="AA475" s="81">
        <f t="shared" si="301"/>
        <v>0</v>
      </c>
      <c r="AB475" s="81">
        <f t="shared" si="302"/>
        <v>0</v>
      </c>
      <c r="AC475" s="81">
        <f t="shared" si="303"/>
        <v>0</v>
      </c>
      <c r="AD475" s="81">
        <f t="shared" si="304"/>
        <v>0</v>
      </c>
      <c r="AE475" s="81">
        <f t="shared" si="305"/>
        <v>0</v>
      </c>
      <c r="AF475" s="81">
        <f t="shared" si="306"/>
        <v>0</v>
      </c>
      <c r="AG475" s="81">
        <f t="shared" si="307"/>
        <v>0</v>
      </c>
      <c r="AH475" s="81">
        <f t="shared" si="308"/>
        <v>0</v>
      </c>
      <c r="AI475" s="81">
        <f t="shared" si="309"/>
        <v>0</v>
      </c>
      <c r="AJ475" s="81">
        <f t="shared" si="310"/>
        <v>0</v>
      </c>
      <c r="AK475" s="81">
        <f t="shared" si="311"/>
        <v>0</v>
      </c>
      <c r="AL475" s="81">
        <f t="shared" si="312"/>
        <v>0</v>
      </c>
      <c r="AM475" s="81">
        <f t="shared" si="313"/>
        <v>0</v>
      </c>
      <c r="AN475" s="81">
        <f t="shared" si="314"/>
        <v>0</v>
      </c>
      <c r="AO475" s="81">
        <f t="shared" si="315"/>
        <v>0</v>
      </c>
      <c r="AP475" s="81">
        <f t="shared" si="316"/>
        <v>0</v>
      </c>
      <c r="AQ475" s="81">
        <f t="shared" si="317"/>
        <v>0</v>
      </c>
      <c r="AR475" s="81">
        <f t="shared" si="318"/>
        <v>0</v>
      </c>
      <c r="AS475" s="81">
        <f t="shared" si="319"/>
        <v>0</v>
      </c>
      <c r="AT475" s="81">
        <f t="shared" si="321"/>
        <v>0</v>
      </c>
      <c r="AU475" s="81">
        <f t="shared" si="324"/>
        <v>0</v>
      </c>
      <c r="AV475" s="81">
        <f t="shared" si="325"/>
        <v>0</v>
      </c>
      <c r="AW475" s="81">
        <f t="shared" si="326"/>
        <v>0</v>
      </c>
      <c r="AX475" s="81">
        <f t="shared" si="327"/>
        <v>0</v>
      </c>
      <c r="AY475" s="81">
        <f t="shared" si="328"/>
        <v>0</v>
      </c>
      <c r="AZ475" s="134">
        <f t="shared" si="322"/>
        <v>0</v>
      </c>
    </row>
    <row r="476" spans="13:52" x14ac:dyDescent="0.3">
      <c r="M476" s="145">
        <f t="shared" si="320"/>
        <v>255</v>
      </c>
      <c r="N476" s="143">
        <f t="shared" si="323"/>
        <v>4.25</v>
      </c>
      <c r="O476" s="90">
        <f t="shared" si="289"/>
        <v>0</v>
      </c>
      <c r="P476" s="81">
        <f t="shared" si="290"/>
        <v>0</v>
      </c>
      <c r="Q476" s="81">
        <f t="shared" si="291"/>
        <v>0</v>
      </c>
      <c r="R476" s="81">
        <f t="shared" si="292"/>
        <v>0</v>
      </c>
      <c r="S476" s="81">
        <f t="shared" si="293"/>
        <v>0</v>
      </c>
      <c r="T476" s="81">
        <f t="shared" si="294"/>
        <v>0</v>
      </c>
      <c r="U476" s="81">
        <f t="shared" si="295"/>
        <v>0</v>
      </c>
      <c r="V476" s="81">
        <f t="shared" si="296"/>
        <v>0</v>
      </c>
      <c r="W476" s="81">
        <f t="shared" si="297"/>
        <v>0</v>
      </c>
      <c r="X476" s="81">
        <f t="shared" si="298"/>
        <v>0</v>
      </c>
      <c r="Y476" s="81">
        <f t="shared" si="299"/>
        <v>0</v>
      </c>
      <c r="Z476" s="81">
        <f t="shared" si="300"/>
        <v>0</v>
      </c>
      <c r="AA476" s="81">
        <f t="shared" si="301"/>
        <v>0</v>
      </c>
      <c r="AB476" s="81">
        <f t="shared" si="302"/>
        <v>0</v>
      </c>
      <c r="AC476" s="81">
        <f t="shared" si="303"/>
        <v>0</v>
      </c>
      <c r="AD476" s="81">
        <f t="shared" si="304"/>
        <v>0</v>
      </c>
      <c r="AE476" s="81">
        <f t="shared" si="305"/>
        <v>0</v>
      </c>
      <c r="AF476" s="81">
        <f t="shared" si="306"/>
        <v>0</v>
      </c>
      <c r="AG476" s="81">
        <f t="shared" si="307"/>
        <v>0</v>
      </c>
      <c r="AH476" s="81">
        <f t="shared" si="308"/>
        <v>0</v>
      </c>
      <c r="AI476" s="81">
        <f t="shared" si="309"/>
        <v>0</v>
      </c>
      <c r="AJ476" s="81">
        <f t="shared" si="310"/>
        <v>0</v>
      </c>
      <c r="AK476" s="81">
        <f t="shared" si="311"/>
        <v>0</v>
      </c>
      <c r="AL476" s="81">
        <f t="shared" si="312"/>
        <v>0</v>
      </c>
      <c r="AM476" s="81">
        <f t="shared" si="313"/>
        <v>0</v>
      </c>
      <c r="AN476" s="81">
        <f t="shared" si="314"/>
        <v>0</v>
      </c>
      <c r="AO476" s="81">
        <f t="shared" si="315"/>
        <v>0</v>
      </c>
      <c r="AP476" s="81">
        <f t="shared" si="316"/>
        <v>0</v>
      </c>
      <c r="AQ476" s="81">
        <f t="shared" si="317"/>
        <v>0</v>
      </c>
      <c r="AR476" s="81">
        <f t="shared" si="318"/>
        <v>0</v>
      </c>
      <c r="AS476" s="81">
        <f t="shared" si="319"/>
        <v>0</v>
      </c>
      <c r="AT476" s="81">
        <f t="shared" si="321"/>
        <v>0</v>
      </c>
      <c r="AU476" s="81">
        <f t="shared" si="324"/>
        <v>0</v>
      </c>
      <c r="AV476" s="81">
        <f t="shared" si="325"/>
        <v>0</v>
      </c>
      <c r="AW476" s="81">
        <f t="shared" si="326"/>
        <v>0</v>
      </c>
      <c r="AX476" s="81">
        <f t="shared" si="327"/>
        <v>0</v>
      </c>
      <c r="AY476" s="81">
        <f t="shared" si="328"/>
        <v>0</v>
      </c>
      <c r="AZ476" s="134">
        <f t="shared" si="322"/>
        <v>0</v>
      </c>
    </row>
    <row r="477" spans="13:52" x14ac:dyDescent="0.3">
      <c r="M477" s="145">
        <f t="shared" si="320"/>
        <v>260</v>
      </c>
      <c r="N477" s="143">
        <f t="shared" si="323"/>
        <v>4.333333333333333</v>
      </c>
      <c r="O477" s="90">
        <f t="shared" si="289"/>
        <v>0</v>
      </c>
      <c r="P477" s="81">
        <f t="shared" si="290"/>
        <v>0</v>
      </c>
      <c r="Q477" s="81">
        <f t="shared" si="291"/>
        <v>0</v>
      </c>
      <c r="R477" s="81">
        <f t="shared" si="292"/>
        <v>0</v>
      </c>
      <c r="S477" s="81">
        <f t="shared" si="293"/>
        <v>0</v>
      </c>
      <c r="T477" s="81">
        <f t="shared" si="294"/>
        <v>0</v>
      </c>
      <c r="U477" s="81">
        <f t="shared" si="295"/>
        <v>0</v>
      </c>
      <c r="V477" s="81">
        <f t="shared" si="296"/>
        <v>0</v>
      </c>
      <c r="W477" s="81">
        <f t="shared" si="297"/>
        <v>0</v>
      </c>
      <c r="X477" s="81">
        <f t="shared" si="298"/>
        <v>0</v>
      </c>
      <c r="Y477" s="81">
        <f t="shared" si="299"/>
        <v>0</v>
      </c>
      <c r="Z477" s="81">
        <f t="shared" si="300"/>
        <v>0</v>
      </c>
      <c r="AA477" s="81">
        <f t="shared" si="301"/>
        <v>0</v>
      </c>
      <c r="AB477" s="81">
        <f t="shared" si="302"/>
        <v>0</v>
      </c>
      <c r="AC477" s="81">
        <f t="shared" si="303"/>
        <v>0</v>
      </c>
      <c r="AD477" s="81">
        <f t="shared" si="304"/>
        <v>0</v>
      </c>
      <c r="AE477" s="81">
        <f t="shared" si="305"/>
        <v>0</v>
      </c>
      <c r="AF477" s="81">
        <f t="shared" si="306"/>
        <v>0</v>
      </c>
      <c r="AG477" s="81">
        <f t="shared" si="307"/>
        <v>0</v>
      </c>
      <c r="AH477" s="81">
        <f t="shared" si="308"/>
        <v>0</v>
      </c>
      <c r="AI477" s="81">
        <f t="shared" si="309"/>
        <v>0</v>
      </c>
      <c r="AJ477" s="81">
        <f t="shared" si="310"/>
        <v>0</v>
      </c>
      <c r="AK477" s="81">
        <f t="shared" si="311"/>
        <v>0</v>
      </c>
      <c r="AL477" s="81">
        <f t="shared" si="312"/>
        <v>0</v>
      </c>
      <c r="AM477" s="81">
        <f t="shared" si="313"/>
        <v>0</v>
      </c>
      <c r="AN477" s="81">
        <f t="shared" si="314"/>
        <v>0</v>
      </c>
      <c r="AO477" s="81">
        <f t="shared" si="315"/>
        <v>0</v>
      </c>
      <c r="AP477" s="81">
        <f t="shared" si="316"/>
        <v>0</v>
      </c>
      <c r="AQ477" s="81">
        <f t="shared" si="317"/>
        <v>0</v>
      </c>
      <c r="AR477" s="81">
        <f t="shared" si="318"/>
        <v>0</v>
      </c>
      <c r="AS477" s="81">
        <f t="shared" si="319"/>
        <v>0</v>
      </c>
      <c r="AT477" s="81">
        <f t="shared" si="321"/>
        <v>0</v>
      </c>
      <c r="AU477" s="81">
        <f t="shared" si="324"/>
        <v>0</v>
      </c>
      <c r="AV477" s="81">
        <f t="shared" si="325"/>
        <v>0</v>
      </c>
      <c r="AW477" s="81">
        <f t="shared" si="326"/>
        <v>0</v>
      </c>
      <c r="AX477" s="81">
        <f t="shared" si="327"/>
        <v>0</v>
      </c>
      <c r="AY477" s="81">
        <f t="shared" si="328"/>
        <v>0</v>
      </c>
      <c r="AZ477" s="134">
        <f t="shared" si="322"/>
        <v>0</v>
      </c>
    </row>
    <row r="478" spans="13:52" x14ac:dyDescent="0.3">
      <c r="M478" s="145">
        <f t="shared" si="320"/>
        <v>265</v>
      </c>
      <c r="N478" s="143">
        <f t="shared" si="323"/>
        <v>4.416666666666667</v>
      </c>
      <c r="O478" s="90">
        <f t="shared" si="289"/>
        <v>0</v>
      </c>
      <c r="P478" s="81">
        <f t="shared" si="290"/>
        <v>0</v>
      </c>
      <c r="Q478" s="81">
        <f t="shared" si="291"/>
        <v>0</v>
      </c>
      <c r="R478" s="81">
        <f t="shared" si="292"/>
        <v>0</v>
      </c>
      <c r="S478" s="81">
        <f t="shared" si="293"/>
        <v>0</v>
      </c>
      <c r="T478" s="81">
        <f t="shared" si="294"/>
        <v>0</v>
      </c>
      <c r="U478" s="81">
        <f t="shared" si="295"/>
        <v>0</v>
      </c>
      <c r="V478" s="81">
        <f t="shared" si="296"/>
        <v>0</v>
      </c>
      <c r="W478" s="81">
        <f t="shared" si="297"/>
        <v>0</v>
      </c>
      <c r="X478" s="81">
        <f t="shared" si="298"/>
        <v>0</v>
      </c>
      <c r="Y478" s="81">
        <f t="shared" si="299"/>
        <v>0</v>
      </c>
      <c r="Z478" s="81">
        <f t="shared" si="300"/>
        <v>0</v>
      </c>
      <c r="AA478" s="81">
        <f t="shared" si="301"/>
        <v>0</v>
      </c>
      <c r="AB478" s="81">
        <f t="shared" si="302"/>
        <v>0</v>
      </c>
      <c r="AC478" s="81">
        <f t="shared" si="303"/>
        <v>0</v>
      </c>
      <c r="AD478" s="81">
        <f t="shared" si="304"/>
        <v>0</v>
      </c>
      <c r="AE478" s="81">
        <f t="shared" si="305"/>
        <v>0</v>
      </c>
      <c r="AF478" s="81">
        <f t="shared" si="306"/>
        <v>0</v>
      </c>
      <c r="AG478" s="81">
        <f t="shared" si="307"/>
        <v>0</v>
      </c>
      <c r="AH478" s="81">
        <f t="shared" si="308"/>
        <v>0</v>
      </c>
      <c r="AI478" s="81">
        <f t="shared" si="309"/>
        <v>0</v>
      </c>
      <c r="AJ478" s="81">
        <f t="shared" si="310"/>
        <v>0</v>
      </c>
      <c r="AK478" s="81">
        <f t="shared" si="311"/>
        <v>0</v>
      </c>
      <c r="AL478" s="81">
        <f t="shared" si="312"/>
        <v>0</v>
      </c>
      <c r="AM478" s="81">
        <f t="shared" si="313"/>
        <v>0</v>
      </c>
      <c r="AN478" s="81">
        <f t="shared" si="314"/>
        <v>0</v>
      </c>
      <c r="AO478" s="81">
        <f t="shared" si="315"/>
        <v>0</v>
      </c>
      <c r="AP478" s="81">
        <f t="shared" si="316"/>
        <v>0</v>
      </c>
      <c r="AQ478" s="81">
        <f t="shared" si="317"/>
        <v>0</v>
      </c>
      <c r="AR478" s="81">
        <f t="shared" si="318"/>
        <v>0</v>
      </c>
      <c r="AS478" s="81">
        <f t="shared" si="319"/>
        <v>0</v>
      </c>
      <c r="AT478" s="81">
        <f t="shared" si="321"/>
        <v>0</v>
      </c>
      <c r="AU478" s="81">
        <f t="shared" si="324"/>
        <v>0</v>
      </c>
      <c r="AV478" s="81">
        <f t="shared" si="325"/>
        <v>0</v>
      </c>
      <c r="AW478" s="81">
        <f t="shared" si="326"/>
        <v>0</v>
      </c>
      <c r="AX478" s="81">
        <f t="shared" si="327"/>
        <v>0</v>
      </c>
      <c r="AY478" s="81">
        <f t="shared" si="328"/>
        <v>0</v>
      </c>
      <c r="AZ478" s="134">
        <f t="shared" si="322"/>
        <v>0</v>
      </c>
    </row>
    <row r="479" spans="13:52" x14ac:dyDescent="0.3">
      <c r="M479" s="145">
        <f t="shared" si="320"/>
        <v>270</v>
      </c>
      <c r="N479" s="143">
        <f t="shared" si="323"/>
        <v>4.5</v>
      </c>
      <c r="O479" s="90">
        <f t="shared" si="289"/>
        <v>0</v>
      </c>
      <c r="P479" s="81">
        <f t="shared" si="290"/>
        <v>0</v>
      </c>
      <c r="Q479" s="81">
        <f t="shared" si="291"/>
        <v>0</v>
      </c>
      <c r="R479" s="81">
        <f t="shared" si="292"/>
        <v>0</v>
      </c>
      <c r="S479" s="81">
        <f t="shared" si="293"/>
        <v>0</v>
      </c>
      <c r="T479" s="81">
        <f t="shared" si="294"/>
        <v>0</v>
      </c>
      <c r="U479" s="81">
        <f t="shared" si="295"/>
        <v>0</v>
      </c>
      <c r="V479" s="81">
        <f t="shared" si="296"/>
        <v>0</v>
      </c>
      <c r="W479" s="81">
        <f t="shared" si="297"/>
        <v>0</v>
      </c>
      <c r="X479" s="81">
        <f t="shared" si="298"/>
        <v>0</v>
      </c>
      <c r="Y479" s="81">
        <f t="shared" si="299"/>
        <v>0</v>
      </c>
      <c r="Z479" s="81">
        <f t="shared" si="300"/>
        <v>0</v>
      </c>
      <c r="AA479" s="81">
        <f t="shared" si="301"/>
        <v>0</v>
      </c>
      <c r="AB479" s="81">
        <f t="shared" si="302"/>
        <v>0</v>
      </c>
      <c r="AC479" s="81">
        <f t="shared" si="303"/>
        <v>0</v>
      </c>
      <c r="AD479" s="81">
        <f t="shared" si="304"/>
        <v>0</v>
      </c>
      <c r="AE479" s="81">
        <f t="shared" si="305"/>
        <v>0</v>
      </c>
      <c r="AF479" s="81">
        <f t="shared" si="306"/>
        <v>0</v>
      </c>
      <c r="AG479" s="81">
        <f t="shared" si="307"/>
        <v>0</v>
      </c>
      <c r="AH479" s="81">
        <f t="shared" si="308"/>
        <v>0</v>
      </c>
      <c r="AI479" s="81">
        <f t="shared" si="309"/>
        <v>0</v>
      </c>
      <c r="AJ479" s="81">
        <f t="shared" si="310"/>
        <v>0</v>
      </c>
      <c r="AK479" s="81">
        <f t="shared" si="311"/>
        <v>0</v>
      </c>
      <c r="AL479" s="81">
        <f t="shared" si="312"/>
        <v>0</v>
      </c>
      <c r="AM479" s="81">
        <f t="shared" si="313"/>
        <v>0</v>
      </c>
      <c r="AN479" s="81">
        <f t="shared" si="314"/>
        <v>0</v>
      </c>
      <c r="AO479" s="81">
        <f t="shared" si="315"/>
        <v>0</v>
      </c>
      <c r="AP479" s="81">
        <f t="shared" si="316"/>
        <v>0</v>
      </c>
      <c r="AQ479" s="81">
        <f t="shared" si="317"/>
        <v>0</v>
      </c>
      <c r="AR479" s="81">
        <f t="shared" si="318"/>
        <v>0</v>
      </c>
      <c r="AS479" s="81">
        <f t="shared" si="319"/>
        <v>0</v>
      </c>
      <c r="AT479" s="81">
        <f t="shared" si="321"/>
        <v>0</v>
      </c>
      <c r="AU479" s="81">
        <f t="shared" si="324"/>
        <v>0</v>
      </c>
      <c r="AV479" s="81">
        <f t="shared" si="325"/>
        <v>0</v>
      </c>
      <c r="AW479" s="81">
        <f t="shared" si="326"/>
        <v>0</v>
      </c>
      <c r="AX479" s="81">
        <f t="shared" si="327"/>
        <v>0</v>
      </c>
      <c r="AY479" s="81">
        <f t="shared" si="328"/>
        <v>0</v>
      </c>
      <c r="AZ479" s="134">
        <f t="shared" si="322"/>
        <v>0</v>
      </c>
    </row>
    <row r="480" spans="13:52" x14ac:dyDescent="0.3">
      <c r="M480" s="145">
        <f t="shared" si="320"/>
        <v>275</v>
      </c>
      <c r="N480" s="143">
        <f t="shared" si="323"/>
        <v>4.583333333333333</v>
      </c>
      <c r="O480" s="90">
        <f t="shared" si="289"/>
        <v>0</v>
      </c>
      <c r="P480" s="81">
        <f t="shared" si="290"/>
        <v>0</v>
      </c>
      <c r="Q480" s="81">
        <f t="shared" si="291"/>
        <v>0</v>
      </c>
      <c r="R480" s="81">
        <f t="shared" si="292"/>
        <v>0</v>
      </c>
      <c r="S480" s="81">
        <f t="shared" si="293"/>
        <v>0</v>
      </c>
      <c r="T480" s="81">
        <f t="shared" si="294"/>
        <v>0</v>
      </c>
      <c r="U480" s="81">
        <f t="shared" si="295"/>
        <v>0</v>
      </c>
      <c r="V480" s="81">
        <f t="shared" si="296"/>
        <v>0</v>
      </c>
      <c r="W480" s="81">
        <f t="shared" si="297"/>
        <v>0</v>
      </c>
      <c r="X480" s="81">
        <f t="shared" si="298"/>
        <v>0</v>
      </c>
      <c r="Y480" s="81">
        <f t="shared" si="299"/>
        <v>0</v>
      </c>
      <c r="Z480" s="81">
        <f t="shared" si="300"/>
        <v>0</v>
      </c>
      <c r="AA480" s="81">
        <f t="shared" si="301"/>
        <v>0</v>
      </c>
      <c r="AB480" s="81">
        <f t="shared" si="302"/>
        <v>0</v>
      </c>
      <c r="AC480" s="81">
        <f t="shared" si="303"/>
        <v>0</v>
      </c>
      <c r="AD480" s="81">
        <f t="shared" si="304"/>
        <v>0</v>
      </c>
      <c r="AE480" s="81">
        <f t="shared" si="305"/>
        <v>0</v>
      </c>
      <c r="AF480" s="81">
        <f t="shared" si="306"/>
        <v>0</v>
      </c>
      <c r="AG480" s="81">
        <f t="shared" si="307"/>
        <v>0</v>
      </c>
      <c r="AH480" s="81">
        <f t="shared" si="308"/>
        <v>0</v>
      </c>
      <c r="AI480" s="81">
        <f t="shared" si="309"/>
        <v>0</v>
      </c>
      <c r="AJ480" s="81">
        <f t="shared" si="310"/>
        <v>0</v>
      </c>
      <c r="AK480" s="81">
        <f t="shared" si="311"/>
        <v>0</v>
      </c>
      <c r="AL480" s="81">
        <f t="shared" si="312"/>
        <v>0</v>
      </c>
      <c r="AM480" s="81">
        <f t="shared" si="313"/>
        <v>0</v>
      </c>
      <c r="AN480" s="81">
        <f t="shared" si="314"/>
        <v>0</v>
      </c>
      <c r="AO480" s="81">
        <f t="shared" si="315"/>
        <v>0</v>
      </c>
      <c r="AP480" s="81">
        <f t="shared" si="316"/>
        <v>0</v>
      </c>
      <c r="AQ480" s="81">
        <f t="shared" si="317"/>
        <v>0</v>
      </c>
      <c r="AR480" s="81">
        <f t="shared" si="318"/>
        <v>0</v>
      </c>
      <c r="AS480" s="81">
        <f t="shared" si="319"/>
        <v>0</v>
      </c>
      <c r="AT480" s="81">
        <f t="shared" si="321"/>
        <v>0</v>
      </c>
      <c r="AU480" s="81">
        <f t="shared" si="324"/>
        <v>0</v>
      </c>
      <c r="AV480" s="81">
        <f t="shared" si="325"/>
        <v>0</v>
      </c>
      <c r="AW480" s="81">
        <f t="shared" si="326"/>
        <v>0</v>
      </c>
      <c r="AX480" s="81">
        <f t="shared" si="327"/>
        <v>0</v>
      </c>
      <c r="AY480" s="81">
        <f t="shared" si="328"/>
        <v>0</v>
      </c>
      <c r="AZ480" s="134">
        <f t="shared" si="322"/>
        <v>0</v>
      </c>
    </row>
    <row r="481" spans="13:52" x14ac:dyDescent="0.3">
      <c r="M481" s="145">
        <f t="shared" si="320"/>
        <v>280</v>
      </c>
      <c r="N481" s="143">
        <f t="shared" si="323"/>
        <v>4.666666666666667</v>
      </c>
      <c r="O481" s="90">
        <f t="shared" si="289"/>
        <v>0</v>
      </c>
      <c r="P481" s="81">
        <f t="shared" si="290"/>
        <v>0</v>
      </c>
      <c r="Q481" s="81">
        <f t="shared" si="291"/>
        <v>0</v>
      </c>
      <c r="R481" s="81">
        <f t="shared" si="292"/>
        <v>0</v>
      </c>
      <c r="S481" s="81">
        <f t="shared" si="293"/>
        <v>0</v>
      </c>
      <c r="T481" s="81">
        <f t="shared" si="294"/>
        <v>0</v>
      </c>
      <c r="U481" s="81">
        <f t="shared" si="295"/>
        <v>0</v>
      </c>
      <c r="V481" s="81">
        <f t="shared" si="296"/>
        <v>0</v>
      </c>
      <c r="W481" s="81">
        <f t="shared" si="297"/>
        <v>0</v>
      </c>
      <c r="X481" s="81">
        <f t="shared" si="298"/>
        <v>0</v>
      </c>
      <c r="Y481" s="81">
        <f t="shared" si="299"/>
        <v>0</v>
      </c>
      <c r="Z481" s="81">
        <f t="shared" si="300"/>
        <v>0</v>
      </c>
      <c r="AA481" s="81">
        <f t="shared" si="301"/>
        <v>0</v>
      </c>
      <c r="AB481" s="81">
        <f t="shared" si="302"/>
        <v>0</v>
      </c>
      <c r="AC481" s="81">
        <f t="shared" si="303"/>
        <v>0</v>
      </c>
      <c r="AD481" s="81">
        <f t="shared" si="304"/>
        <v>0</v>
      </c>
      <c r="AE481" s="81">
        <f t="shared" si="305"/>
        <v>0</v>
      </c>
      <c r="AF481" s="81">
        <f t="shared" si="306"/>
        <v>0</v>
      </c>
      <c r="AG481" s="81">
        <f t="shared" si="307"/>
        <v>0</v>
      </c>
      <c r="AH481" s="81">
        <f t="shared" si="308"/>
        <v>0</v>
      </c>
      <c r="AI481" s="81">
        <f t="shared" si="309"/>
        <v>0</v>
      </c>
      <c r="AJ481" s="81">
        <f t="shared" si="310"/>
        <v>0</v>
      </c>
      <c r="AK481" s="81">
        <f t="shared" si="311"/>
        <v>0</v>
      </c>
      <c r="AL481" s="81">
        <f t="shared" si="312"/>
        <v>0</v>
      </c>
      <c r="AM481" s="81">
        <f t="shared" si="313"/>
        <v>0</v>
      </c>
      <c r="AN481" s="81">
        <f t="shared" si="314"/>
        <v>0</v>
      </c>
      <c r="AO481" s="81">
        <f t="shared" si="315"/>
        <v>0</v>
      </c>
      <c r="AP481" s="81">
        <f t="shared" si="316"/>
        <v>0</v>
      </c>
      <c r="AQ481" s="81">
        <f t="shared" si="317"/>
        <v>0</v>
      </c>
      <c r="AR481" s="81">
        <f t="shared" si="318"/>
        <v>0</v>
      </c>
      <c r="AS481" s="81">
        <f t="shared" si="319"/>
        <v>0</v>
      </c>
      <c r="AT481" s="81">
        <f t="shared" si="321"/>
        <v>0</v>
      </c>
      <c r="AU481" s="81">
        <f t="shared" si="324"/>
        <v>0</v>
      </c>
      <c r="AV481" s="81">
        <f t="shared" si="325"/>
        <v>0</v>
      </c>
      <c r="AW481" s="81">
        <f t="shared" si="326"/>
        <v>0</v>
      </c>
      <c r="AX481" s="81">
        <f t="shared" si="327"/>
        <v>0</v>
      </c>
      <c r="AY481" s="81">
        <f t="shared" si="328"/>
        <v>0</v>
      </c>
      <c r="AZ481" s="134">
        <f t="shared" si="322"/>
        <v>0</v>
      </c>
    </row>
    <row r="482" spans="13:52" x14ac:dyDescent="0.3">
      <c r="M482" s="145">
        <f t="shared" si="320"/>
        <v>285</v>
      </c>
      <c r="N482" s="143">
        <f t="shared" si="323"/>
        <v>4.75</v>
      </c>
      <c r="O482" s="90">
        <f t="shared" si="289"/>
        <v>0</v>
      </c>
      <c r="P482" s="81">
        <f t="shared" si="290"/>
        <v>0</v>
      </c>
      <c r="Q482" s="81">
        <f t="shared" si="291"/>
        <v>0</v>
      </c>
      <c r="R482" s="81">
        <f t="shared" si="292"/>
        <v>0</v>
      </c>
      <c r="S482" s="81">
        <f t="shared" si="293"/>
        <v>0</v>
      </c>
      <c r="T482" s="81">
        <f t="shared" si="294"/>
        <v>0</v>
      </c>
      <c r="U482" s="81">
        <f t="shared" si="295"/>
        <v>0</v>
      </c>
      <c r="V482" s="81">
        <f t="shared" si="296"/>
        <v>0</v>
      </c>
      <c r="W482" s="81">
        <f t="shared" si="297"/>
        <v>0</v>
      </c>
      <c r="X482" s="81">
        <f t="shared" si="298"/>
        <v>0</v>
      </c>
      <c r="Y482" s="81">
        <f t="shared" si="299"/>
        <v>0</v>
      </c>
      <c r="Z482" s="81">
        <f t="shared" si="300"/>
        <v>0</v>
      </c>
      <c r="AA482" s="81">
        <f t="shared" si="301"/>
        <v>0</v>
      </c>
      <c r="AB482" s="81">
        <f t="shared" si="302"/>
        <v>0</v>
      </c>
      <c r="AC482" s="81">
        <f t="shared" si="303"/>
        <v>0</v>
      </c>
      <c r="AD482" s="81">
        <f t="shared" si="304"/>
        <v>0</v>
      </c>
      <c r="AE482" s="81">
        <f t="shared" si="305"/>
        <v>0</v>
      </c>
      <c r="AF482" s="81">
        <f t="shared" si="306"/>
        <v>0</v>
      </c>
      <c r="AG482" s="81">
        <f t="shared" si="307"/>
        <v>0</v>
      </c>
      <c r="AH482" s="81">
        <f t="shared" si="308"/>
        <v>0</v>
      </c>
      <c r="AI482" s="81">
        <f t="shared" si="309"/>
        <v>0</v>
      </c>
      <c r="AJ482" s="81">
        <f t="shared" si="310"/>
        <v>0</v>
      </c>
      <c r="AK482" s="81">
        <f t="shared" si="311"/>
        <v>0</v>
      </c>
      <c r="AL482" s="81">
        <f t="shared" si="312"/>
        <v>0</v>
      </c>
      <c r="AM482" s="81">
        <f t="shared" si="313"/>
        <v>0</v>
      </c>
      <c r="AN482" s="81">
        <f t="shared" si="314"/>
        <v>0</v>
      </c>
      <c r="AO482" s="81">
        <f t="shared" si="315"/>
        <v>0</v>
      </c>
      <c r="AP482" s="81">
        <f t="shared" si="316"/>
        <v>0</v>
      </c>
      <c r="AQ482" s="81">
        <f t="shared" si="317"/>
        <v>0</v>
      </c>
      <c r="AR482" s="81">
        <f t="shared" si="318"/>
        <v>0</v>
      </c>
      <c r="AS482" s="81">
        <f t="shared" si="319"/>
        <v>0</v>
      </c>
      <c r="AT482" s="81">
        <f t="shared" si="321"/>
        <v>0</v>
      </c>
      <c r="AU482" s="81">
        <f t="shared" si="324"/>
        <v>0</v>
      </c>
      <c r="AV482" s="81">
        <f t="shared" si="325"/>
        <v>0</v>
      </c>
      <c r="AW482" s="81">
        <f t="shared" si="326"/>
        <v>0</v>
      </c>
      <c r="AX482" s="81">
        <f t="shared" si="327"/>
        <v>0</v>
      </c>
      <c r="AY482" s="81">
        <f t="shared" si="328"/>
        <v>0</v>
      </c>
      <c r="AZ482" s="134">
        <f t="shared" si="322"/>
        <v>0</v>
      </c>
    </row>
    <row r="483" spans="13:52" x14ac:dyDescent="0.3">
      <c r="M483" s="145">
        <f t="shared" si="320"/>
        <v>290</v>
      </c>
      <c r="N483" s="143">
        <f t="shared" si="323"/>
        <v>4.833333333333333</v>
      </c>
      <c r="O483" s="90">
        <f t="shared" si="289"/>
        <v>0</v>
      </c>
      <c r="P483" s="81">
        <f t="shared" si="290"/>
        <v>0</v>
      </c>
      <c r="Q483" s="81">
        <f t="shared" si="291"/>
        <v>0</v>
      </c>
      <c r="R483" s="81">
        <f t="shared" si="292"/>
        <v>0</v>
      </c>
      <c r="S483" s="81">
        <f t="shared" si="293"/>
        <v>0</v>
      </c>
      <c r="T483" s="81">
        <f t="shared" si="294"/>
        <v>0</v>
      </c>
      <c r="U483" s="81">
        <f t="shared" si="295"/>
        <v>0</v>
      </c>
      <c r="V483" s="81">
        <f t="shared" si="296"/>
        <v>0</v>
      </c>
      <c r="W483" s="81">
        <f t="shared" si="297"/>
        <v>0</v>
      </c>
      <c r="X483" s="81">
        <f t="shared" si="298"/>
        <v>0</v>
      </c>
      <c r="Y483" s="81">
        <f t="shared" si="299"/>
        <v>0</v>
      </c>
      <c r="Z483" s="81">
        <f t="shared" si="300"/>
        <v>0</v>
      </c>
      <c r="AA483" s="81">
        <f t="shared" si="301"/>
        <v>0</v>
      </c>
      <c r="AB483" s="81">
        <f t="shared" si="302"/>
        <v>0</v>
      </c>
      <c r="AC483" s="81">
        <f t="shared" si="303"/>
        <v>0</v>
      </c>
      <c r="AD483" s="81">
        <f t="shared" si="304"/>
        <v>0</v>
      </c>
      <c r="AE483" s="81">
        <f t="shared" si="305"/>
        <v>0</v>
      </c>
      <c r="AF483" s="81">
        <f t="shared" si="306"/>
        <v>0</v>
      </c>
      <c r="AG483" s="81">
        <f t="shared" si="307"/>
        <v>0</v>
      </c>
      <c r="AH483" s="81">
        <f t="shared" si="308"/>
        <v>0</v>
      </c>
      <c r="AI483" s="81">
        <f t="shared" si="309"/>
        <v>0</v>
      </c>
      <c r="AJ483" s="81">
        <f t="shared" si="310"/>
        <v>0</v>
      </c>
      <c r="AK483" s="81">
        <f t="shared" si="311"/>
        <v>0</v>
      </c>
      <c r="AL483" s="81">
        <f t="shared" si="312"/>
        <v>0</v>
      </c>
      <c r="AM483" s="81">
        <f t="shared" si="313"/>
        <v>0</v>
      </c>
      <c r="AN483" s="81">
        <f t="shared" si="314"/>
        <v>0</v>
      </c>
      <c r="AO483" s="81">
        <f t="shared" si="315"/>
        <v>0</v>
      </c>
      <c r="AP483" s="81">
        <f t="shared" si="316"/>
        <v>0</v>
      </c>
      <c r="AQ483" s="81">
        <f t="shared" si="317"/>
        <v>0</v>
      </c>
      <c r="AR483" s="81">
        <f t="shared" si="318"/>
        <v>0</v>
      </c>
      <c r="AS483" s="81">
        <f t="shared" si="319"/>
        <v>0</v>
      </c>
      <c r="AT483" s="81">
        <f t="shared" si="321"/>
        <v>0</v>
      </c>
      <c r="AU483" s="81">
        <f t="shared" si="324"/>
        <v>0</v>
      </c>
      <c r="AV483" s="81">
        <f t="shared" si="325"/>
        <v>0</v>
      </c>
      <c r="AW483" s="81">
        <f t="shared" si="326"/>
        <v>0</v>
      </c>
      <c r="AX483" s="81">
        <f t="shared" si="327"/>
        <v>0</v>
      </c>
      <c r="AY483" s="81">
        <f t="shared" si="328"/>
        <v>0</v>
      </c>
      <c r="AZ483" s="134">
        <f t="shared" si="322"/>
        <v>0</v>
      </c>
    </row>
    <row r="484" spans="13:52" x14ac:dyDescent="0.3">
      <c r="M484" s="145">
        <f t="shared" si="320"/>
        <v>295</v>
      </c>
      <c r="N484" s="143">
        <f t="shared" si="323"/>
        <v>4.916666666666667</v>
      </c>
      <c r="O484" s="90">
        <f t="shared" si="289"/>
        <v>0</v>
      </c>
      <c r="P484" s="81">
        <f t="shared" si="290"/>
        <v>0</v>
      </c>
      <c r="Q484" s="81">
        <f t="shared" si="291"/>
        <v>0</v>
      </c>
      <c r="R484" s="81">
        <f t="shared" si="292"/>
        <v>0</v>
      </c>
      <c r="S484" s="81">
        <f t="shared" si="293"/>
        <v>0</v>
      </c>
      <c r="T484" s="81">
        <f t="shared" si="294"/>
        <v>0</v>
      </c>
      <c r="U484" s="81">
        <f t="shared" si="295"/>
        <v>0</v>
      </c>
      <c r="V484" s="81">
        <f t="shared" si="296"/>
        <v>0</v>
      </c>
      <c r="W484" s="81">
        <f t="shared" si="297"/>
        <v>0</v>
      </c>
      <c r="X484" s="81">
        <f t="shared" si="298"/>
        <v>0</v>
      </c>
      <c r="Y484" s="81">
        <f t="shared" si="299"/>
        <v>0</v>
      </c>
      <c r="Z484" s="81">
        <f t="shared" si="300"/>
        <v>0</v>
      </c>
      <c r="AA484" s="81">
        <f t="shared" si="301"/>
        <v>0</v>
      </c>
      <c r="AB484" s="81">
        <f t="shared" si="302"/>
        <v>0</v>
      </c>
      <c r="AC484" s="81">
        <f t="shared" si="303"/>
        <v>0</v>
      </c>
      <c r="AD484" s="81">
        <f t="shared" si="304"/>
        <v>0</v>
      </c>
      <c r="AE484" s="81">
        <f t="shared" si="305"/>
        <v>0</v>
      </c>
      <c r="AF484" s="81">
        <f t="shared" si="306"/>
        <v>0</v>
      </c>
      <c r="AG484" s="81">
        <f t="shared" si="307"/>
        <v>0</v>
      </c>
      <c r="AH484" s="81">
        <f t="shared" si="308"/>
        <v>0</v>
      </c>
      <c r="AI484" s="81">
        <f t="shared" si="309"/>
        <v>0</v>
      </c>
      <c r="AJ484" s="81">
        <f t="shared" si="310"/>
        <v>0</v>
      </c>
      <c r="AK484" s="81">
        <f t="shared" si="311"/>
        <v>0</v>
      </c>
      <c r="AL484" s="81">
        <f t="shared" si="312"/>
        <v>0</v>
      </c>
      <c r="AM484" s="81">
        <f t="shared" si="313"/>
        <v>0</v>
      </c>
      <c r="AN484" s="81">
        <f t="shared" si="314"/>
        <v>0</v>
      </c>
      <c r="AO484" s="81">
        <f t="shared" si="315"/>
        <v>0</v>
      </c>
      <c r="AP484" s="81">
        <f t="shared" si="316"/>
        <v>0</v>
      </c>
      <c r="AQ484" s="81">
        <f t="shared" si="317"/>
        <v>0</v>
      </c>
      <c r="AR484" s="81">
        <f t="shared" si="318"/>
        <v>0</v>
      </c>
      <c r="AS484" s="81">
        <f t="shared" si="319"/>
        <v>0</v>
      </c>
      <c r="AT484" s="81">
        <f t="shared" si="321"/>
        <v>0</v>
      </c>
      <c r="AU484" s="81">
        <f t="shared" si="324"/>
        <v>0</v>
      </c>
      <c r="AV484" s="81">
        <f t="shared" si="325"/>
        <v>0</v>
      </c>
      <c r="AW484" s="81">
        <f t="shared" si="326"/>
        <v>0</v>
      </c>
      <c r="AX484" s="81">
        <f t="shared" si="327"/>
        <v>0</v>
      </c>
      <c r="AY484" s="81">
        <f t="shared" si="328"/>
        <v>0</v>
      </c>
      <c r="AZ484" s="134">
        <f t="shared" si="322"/>
        <v>0</v>
      </c>
    </row>
    <row r="485" spans="13:52" x14ac:dyDescent="0.3">
      <c r="M485" s="145">
        <f t="shared" si="320"/>
        <v>300</v>
      </c>
      <c r="N485" s="143">
        <f t="shared" si="323"/>
        <v>5</v>
      </c>
      <c r="O485" s="90">
        <f t="shared" si="289"/>
        <v>0</v>
      </c>
      <c r="P485" s="81">
        <f t="shared" si="290"/>
        <v>0</v>
      </c>
      <c r="Q485" s="81">
        <f t="shared" si="291"/>
        <v>0</v>
      </c>
      <c r="R485" s="81">
        <f t="shared" si="292"/>
        <v>0</v>
      </c>
      <c r="S485" s="81">
        <f t="shared" si="293"/>
        <v>0</v>
      </c>
      <c r="T485" s="81">
        <f t="shared" si="294"/>
        <v>0</v>
      </c>
      <c r="U485" s="81">
        <f t="shared" si="295"/>
        <v>0</v>
      </c>
      <c r="V485" s="81">
        <f t="shared" si="296"/>
        <v>0</v>
      </c>
      <c r="W485" s="81">
        <f t="shared" si="297"/>
        <v>0</v>
      </c>
      <c r="X485" s="81">
        <f t="shared" si="298"/>
        <v>0</v>
      </c>
      <c r="Y485" s="81">
        <f t="shared" si="299"/>
        <v>0</v>
      </c>
      <c r="Z485" s="81">
        <f t="shared" si="300"/>
        <v>0</v>
      </c>
      <c r="AA485" s="81">
        <f t="shared" si="301"/>
        <v>0</v>
      </c>
      <c r="AB485" s="81">
        <f t="shared" si="302"/>
        <v>0</v>
      </c>
      <c r="AC485" s="81">
        <f t="shared" si="303"/>
        <v>0</v>
      </c>
      <c r="AD485" s="81">
        <f t="shared" si="304"/>
        <v>0</v>
      </c>
      <c r="AE485" s="81">
        <f t="shared" si="305"/>
        <v>0</v>
      </c>
      <c r="AF485" s="81">
        <f t="shared" si="306"/>
        <v>0</v>
      </c>
      <c r="AG485" s="81">
        <f t="shared" si="307"/>
        <v>0</v>
      </c>
      <c r="AH485" s="81">
        <f t="shared" si="308"/>
        <v>0</v>
      </c>
      <c r="AI485" s="81">
        <f t="shared" si="309"/>
        <v>0</v>
      </c>
      <c r="AJ485" s="81">
        <f t="shared" si="310"/>
        <v>0</v>
      </c>
      <c r="AK485" s="81">
        <f t="shared" si="311"/>
        <v>0</v>
      </c>
      <c r="AL485" s="81">
        <f t="shared" si="312"/>
        <v>0</v>
      </c>
      <c r="AM485" s="81">
        <f t="shared" si="313"/>
        <v>0</v>
      </c>
      <c r="AN485" s="81">
        <f t="shared" si="314"/>
        <v>0</v>
      </c>
      <c r="AO485" s="81">
        <f t="shared" si="315"/>
        <v>0</v>
      </c>
      <c r="AP485" s="81">
        <f t="shared" si="316"/>
        <v>0</v>
      </c>
      <c r="AQ485" s="81">
        <f t="shared" si="317"/>
        <v>0</v>
      </c>
      <c r="AR485" s="81">
        <f t="shared" si="318"/>
        <v>0</v>
      </c>
      <c r="AS485" s="81">
        <f t="shared" si="319"/>
        <v>0</v>
      </c>
      <c r="AT485" s="81">
        <f t="shared" si="321"/>
        <v>0</v>
      </c>
      <c r="AU485" s="81">
        <f t="shared" si="324"/>
        <v>0</v>
      </c>
      <c r="AV485" s="81">
        <f t="shared" si="325"/>
        <v>0</v>
      </c>
      <c r="AW485" s="81">
        <f t="shared" si="326"/>
        <v>0</v>
      </c>
      <c r="AX485" s="81">
        <f t="shared" si="327"/>
        <v>0</v>
      </c>
      <c r="AY485" s="81">
        <f t="shared" si="328"/>
        <v>0</v>
      </c>
      <c r="AZ485" s="134">
        <f t="shared" si="322"/>
        <v>0</v>
      </c>
    </row>
    <row r="486" spans="13:52" x14ac:dyDescent="0.3">
      <c r="M486" s="145">
        <f t="shared" si="320"/>
        <v>305</v>
      </c>
      <c r="N486" s="143">
        <f t="shared" si="323"/>
        <v>5.083333333333333</v>
      </c>
      <c r="O486" s="90">
        <f t="shared" si="289"/>
        <v>0</v>
      </c>
      <c r="P486" s="81">
        <f t="shared" si="290"/>
        <v>0</v>
      </c>
      <c r="Q486" s="81">
        <f t="shared" si="291"/>
        <v>0</v>
      </c>
      <c r="R486" s="81">
        <f t="shared" si="292"/>
        <v>0</v>
      </c>
      <c r="S486" s="81">
        <f t="shared" si="293"/>
        <v>0</v>
      </c>
      <c r="T486" s="81">
        <f t="shared" si="294"/>
        <v>0</v>
      </c>
      <c r="U486" s="81">
        <f t="shared" si="295"/>
        <v>0</v>
      </c>
      <c r="V486" s="81">
        <f t="shared" si="296"/>
        <v>0</v>
      </c>
      <c r="W486" s="81">
        <f t="shared" si="297"/>
        <v>0</v>
      </c>
      <c r="X486" s="81">
        <f t="shared" si="298"/>
        <v>0</v>
      </c>
      <c r="Y486" s="81">
        <f t="shared" si="299"/>
        <v>0</v>
      </c>
      <c r="Z486" s="81">
        <f t="shared" si="300"/>
        <v>0</v>
      </c>
      <c r="AA486" s="81">
        <f t="shared" si="301"/>
        <v>0</v>
      </c>
      <c r="AB486" s="81">
        <f t="shared" si="302"/>
        <v>0</v>
      </c>
      <c r="AC486" s="81">
        <f t="shared" si="303"/>
        <v>0</v>
      </c>
      <c r="AD486" s="81">
        <f t="shared" si="304"/>
        <v>0</v>
      </c>
      <c r="AE486" s="81">
        <f t="shared" si="305"/>
        <v>0</v>
      </c>
      <c r="AF486" s="81">
        <f t="shared" si="306"/>
        <v>0</v>
      </c>
      <c r="AG486" s="81">
        <f t="shared" si="307"/>
        <v>0</v>
      </c>
      <c r="AH486" s="81">
        <f t="shared" si="308"/>
        <v>0</v>
      </c>
      <c r="AI486" s="81">
        <f t="shared" si="309"/>
        <v>0</v>
      </c>
      <c r="AJ486" s="81">
        <f t="shared" si="310"/>
        <v>0</v>
      </c>
      <c r="AK486" s="81">
        <f t="shared" si="311"/>
        <v>0</v>
      </c>
      <c r="AL486" s="81">
        <f t="shared" si="312"/>
        <v>0</v>
      </c>
      <c r="AM486" s="81">
        <f t="shared" si="313"/>
        <v>0</v>
      </c>
      <c r="AN486" s="81">
        <f t="shared" si="314"/>
        <v>0</v>
      </c>
      <c r="AO486" s="81">
        <f t="shared" si="315"/>
        <v>0</v>
      </c>
      <c r="AP486" s="81">
        <f t="shared" si="316"/>
        <v>0</v>
      </c>
      <c r="AQ486" s="81">
        <f t="shared" si="317"/>
        <v>0</v>
      </c>
      <c r="AR486" s="81">
        <f t="shared" si="318"/>
        <v>0</v>
      </c>
      <c r="AS486" s="81">
        <f t="shared" si="319"/>
        <v>0</v>
      </c>
      <c r="AT486" s="81">
        <f t="shared" si="321"/>
        <v>0</v>
      </c>
      <c r="AU486" s="81">
        <f t="shared" si="324"/>
        <v>0</v>
      </c>
      <c r="AV486" s="81">
        <f t="shared" si="325"/>
        <v>0</v>
      </c>
      <c r="AW486" s="81">
        <f t="shared" si="326"/>
        <v>0</v>
      </c>
      <c r="AX486" s="81">
        <f t="shared" si="327"/>
        <v>0</v>
      </c>
      <c r="AY486" s="81">
        <f t="shared" si="328"/>
        <v>0</v>
      </c>
      <c r="AZ486" s="134">
        <f t="shared" si="322"/>
        <v>0</v>
      </c>
    </row>
    <row r="487" spans="13:52" x14ac:dyDescent="0.3">
      <c r="M487" s="145">
        <f t="shared" si="320"/>
        <v>310</v>
      </c>
      <c r="N487" s="143">
        <f t="shared" si="323"/>
        <v>5.166666666666667</v>
      </c>
      <c r="O487" s="90">
        <f t="shared" si="289"/>
        <v>0</v>
      </c>
      <c r="P487" s="81">
        <f t="shared" si="290"/>
        <v>0</v>
      </c>
      <c r="Q487" s="81">
        <f t="shared" si="291"/>
        <v>0</v>
      </c>
      <c r="R487" s="81">
        <f t="shared" si="292"/>
        <v>0</v>
      </c>
      <c r="S487" s="81">
        <f t="shared" si="293"/>
        <v>0</v>
      </c>
      <c r="T487" s="81">
        <f t="shared" si="294"/>
        <v>0</v>
      </c>
      <c r="U487" s="81">
        <f t="shared" si="295"/>
        <v>0</v>
      </c>
      <c r="V487" s="81">
        <f t="shared" si="296"/>
        <v>0</v>
      </c>
      <c r="W487" s="81">
        <f t="shared" si="297"/>
        <v>0</v>
      </c>
      <c r="X487" s="81">
        <f t="shared" si="298"/>
        <v>0</v>
      </c>
      <c r="Y487" s="81">
        <f t="shared" si="299"/>
        <v>0</v>
      </c>
      <c r="Z487" s="81">
        <f t="shared" si="300"/>
        <v>0</v>
      </c>
      <c r="AA487" s="81">
        <f t="shared" si="301"/>
        <v>0</v>
      </c>
      <c r="AB487" s="81">
        <f t="shared" si="302"/>
        <v>0</v>
      </c>
      <c r="AC487" s="81">
        <f t="shared" si="303"/>
        <v>0</v>
      </c>
      <c r="AD487" s="81">
        <f t="shared" si="304"/>
        <v>0</v>
      </c>
      <c r="AE487" s="81">
        <f t="shared" si="305"/>
        <v>0</v>
      </c>
      <c r="AF487" s="81">
        <f t="shared" si="306"/>
        <v>0</v>
      </c>
      <c r="AG487" s="81">
        <f t="shared" si="307"/>
        <v>0</v>
      </c>
      <c r="AH487" s="81">
        <f t="shared" si="308"/>
        <v>0</v>
      </c>
      <c r="AI487" s="81">
        <f t="shared" si="309"/>
        <v>0</v>
      </c>
      <c r="AJ487" s="81">
        <f t="shared" si="310"/>
        <v>0</v>
      </c>
      <c r="AK487" s="81">
        <f t="shared" si="311"/>
        <v>0</v>
      </c>
      <c r="AL487" s="81">
        <f t="shared" si="312"/>
        <v>0</v>
      </c>
      <c r="AM487" s="81">
        <f t="shared" si="313"/>
        <v>0</v>
      </c>
      <c r="AN487" s="81">
        <f t="shared" si="314"/>
        <v>0</v>
      </c>
      <c r="AO487" s="81">
        <f t="shared" si="315"/>
        <v>0</v>
      </c>
      <c r="AP487" s="81">
        <f t="shared" si="316"/>
        <v>0</v>
      </c>
      <c r="AQ487" s="81">
        <f t="shared" si="317"/>
        <v>0</v>
      </c>
      <c r="AR487" s="81">
        <f t="shared" si="318"/>
        <v>0</v>
      </c>
      <c r="AS487" s="81">
        <f t="shared" si="319"/>
        <v>0</v>
      </c>
      <c r="AT487" s="81">
        <f t="shared" si="321"/>
        <v>0</v>
      </c>
      <c r="AU487" s="81">
        <f t="shared" si="324"/>
        <v>0</v>
      </c>
      <c r="AV487" s="81">
        <f t="shared" si="325"/>
        <v>0</v>
      </c>
      <c r="AW487" s="81">
        <f t="shared" si="326"/>
        <v>0</v>
      </c>
      <c r="AX487" s="81">
        <f t="shared" si="327"/>
        <v>0</v>
      </c>
      <c r="AY487" s="81">
        <f t="shared" si="328"/>
        <v>0</v>
      </c>
      <c r="AZ487" s="134">
        <f t="shared" si="322"/>
        <v>0</v>
      </c>
    </row>
    <row r="488" spans="13:52" x14ac:dyDescent="0.3">
      <c r="M488" s="145">
        <f t="shared" si="320"/>
        <v>315</v>
      </c>
      <c r="N488" s="143">
        <f t="shared" si="323"/>
        <v>5.25</v>
      </c>
      <c r="O488" s="90">
        <f t="shared" si="289"/>
        <v>0</v>
      </c>
      <c r="P488" s="81">
        <f t="shared" si="290"/>
        <v>0</v>
      </c>
      <c r="Q488" s="81">
        <f t="shared" si="291"/>
        <v>0</v>
      </c>
      <c r="R488" s="81">
        <f t="shared" si="292"/>
        <v>0</v>
      </c>
      <c r="S488" s="81">
        <f t="shared" si="293"/>
        <v>0</v>
      </c>
      <c r="T488" s="81">
        <f t="shared" si="294"/>
        <v>0</v>
      </c>
      <c r="U488" s="81">
        <f t="shared" si="295"/>
        <v>0</v>
      </c>
      <c r="V488" s="81">
        <f t="shared" si="296"/>
        <v>0</v>
      </c>
      <c r="W488" s="81">
        <f t="shared" si="297"/>
        <v>0</v>
      </c>
      <c r="X488" s="81">
        <f t="shared" si="298"/>
        <v>0</v>
      </c>
      <c r="Y488" s="81">
        <f t="shared" si="299"/>
        <v>0</v>
      </c>
      <c r="Z488" s="81">
        <f t="shared" si="300"/>
        <v>0</v>
      </c>
      <c r="AA488" s="81">
        <f t="shared" si="301"/>
        <v>0</v>
      </c>
      <c r="AB488" s="81">
        <f t="shared" si="302"/>
        <v>0</v>
      </c>
      <c r="AC488" s="81">
        <f t="shared" si="303"/>
        <v>0</v>
      </c>
      <c r="AD488" s="81">
        <f t="shared" si="304"/>
        <v>0</v>
      </c>
      <c r="AE488" s="81">
        <f t="shared" si="305"/>
        <v>0</v>
      </c>
      <c r="AF488" s="81">
        <f t="shared" si="306"/>
        <v>0</v>
      </c>
      <c r="AG488" s="81">
        <f t="shared" si="307"/>
        <v>0</v>
      </c>
      <c r="AH488" s="81">
        <f t="shared" si="308"/>
        <v>0</v>
      </c>
      <c r="AI488" s="81">
        <f t="shared" si="309"/>
        <v>0</v>
      </c>
      <c r="AJ488" s="81">
        <f t="shared" si="310"/>
        <v>0</v>
      </c>
      <c r="AK488" s="81">
        <f t="shared" si="311"/>
        <v>0</v>
      </c>
      <c r="AL488" s="81">
        <f t="shared" si="312"/>
        <v>0</v>
      </c>
      <c r="AM488" s="81">
        <f t="shared" si="313"/>
        <v>0</v>
      </c>
      <c r="AN488" s="81">
        <f t="shared" si="314"/>
        <v>0</v>
      </c>
      <c r="AO488" s="81">
        <f t="shared" si="315"/>
        <v>0</v>
      </c>
      <c r="AP488" s="81">
        <f t="shared" si="316"/>
        <v>0</v>
      </c>
      <c r="AQ488" s="81">
        <f t="shared" si="317"/>
        <v>0</v>
      </c>
      <c r="AR488" s="81">
        <f t="shared" si="318"/>
        <v>0</v>
      </c>
      <c r="AS488" s="81">
        <f t="shared" si="319"/>
        <v>0</v>
      </c>
      <c r="AT488" s="81">
        <f t="shared" si="321"/>
        <v>0</v>
      </c>
      <c r="AU488" s="81">
        <f t="shared" si="324"/>
        <v>0</v>
      </c>
      <c r="AV488" s="81">
        <f t="shared" si="325"/>
        <v>0</v>
      </c>
      <c r="AW488" s="81">
        <f t="shared" si="326"/>
        <v>0</v>
      </c>
      <c r="AX488" s="81">
        <f t="shared" si="327"/>
        <v>0</v>
      </c>
      <c r="AY488" s="81">
        <f t="shared" si="328"/>
        <v>0</v>
      </c>
      <c r="AZ488" s="134">
        <f t="shared" si="322"/>
        <v>0</v>
      </c>
    </row>
    <row r="489" spans="13:52" x14ac:dyDescent="0.3">
      <c r="M489" s="145">
        <f t="shared" ref="M489:M497" si="329">M410</f>
        <v>320</v>
      </c>
      <c r="N489" s="143">
        <f t="shared" si="323"/>
        <v>5.333333333333333</v>
      </c>
      <c r="O489" s="90">
        <f t="shared" si="289"/>
        <v>0</v>
      </c>
      <c r="P489" s="81">
        <f t="shared" si="290"/>
        <v>0</v>
      </c>
      <c r="Q489" s="81">
        <f t="shared" si="291"/>
        <v>0</v>
      </c>
      <c r="R489" s="81">
        <f t="shared" si="292"/>
        <v>0</v>
      </c>
      <c r="S489" s="81">
        <f t="shared" si="293"/>
        <v>0</v>
      </c>
      <c r="T489" s="81">
        <f t="shared" si="294"/>
        <v>0</v>
      </c>
      <c r="U489" s="81">
        <f t="shared" si="295"/>
        <v>0</v>
      </c>
      <c r="V489" s="81">
        <f t="shared" si="296"/>
        <v>0</v>
      </c>
      <c r="W489" s="81">
        <f t="shared" si="297"/>
        <v>0</v>
      </c>
      <c r="X489" s="81">
        <f t="shared" si="298"/>
        <v>0</v>
      </c>
      <c r="Y489" s="81">
        <f t="shared" si="299"/>
        <v>0</v>
      </c>
      <c r="Z489" s="81">
        <f t="shared" si="300"/>
        <v>0</v>
      </c>
      <c r="AA489" s="81">
        <f t="shared" si="301"/>
        <v>0</v>
      </c>
      <c r="AB489" s="81">
        <f t="shared" si="302"/>
        <v>0</v>
      </c>
      <c r="AC489" s="81">
        <f t="shared" si="303"/>
        <v>0</v>
      </c>
      <c r="AD489" s="81">
        <f t="shared" si="304"/>
        <v>0</v>
      </c>
      <c r="AE489" s="81">
        <f t="shared" si="305"/>
        <v>0</v>
      </c>
      <c r="AF489" s="81">
        <f t="shared" si="306"/>
        <v>0</v>
      </c>
      <c r="AG489" s="81">
        <f t="shared" si="307"/>
        <v>0</v>
      </c>
      <c r="AH489" s="81">
        <f t="shared" si="308"/>
        <v>0</v>
      </c>
      <c r="AI489" s="81">
        <f t="shared" si="309"/>
        <v>0</v>
      </c>
      <c r="AJ489" s="81">
        <f t="shared" si="310"/>
        <v>0</v>
      </c>
      <c r="AK489" s="81">
        <f t="shared" si="311"/>
        <v>0</v>
      </c>
      <c r="AL489" s="81">
        <f t="shared" si="312"/>
        <v>0</v>
      </c>
      <c r="AM489" s="81">
        <f t="shared" si="313"/>
        <v>0</v>
      </c>
      <c r="AN489" s="81">
        <f t="shared" si="314"/>
        <v>0</v>
      </c>
      <c r="AO489" s="81">
        <f t="shared" si="315"/>
        <v>0</v>
      </c>
      <c r="AP489" s="81">
        <f t="shared" si="316"/>
        <v>0</v>
      </c>
      <c r="AQ489" s="81">
        <f t="shared" si="317"/>
        <v>0</v>
      </c>
      <c r="AR489" s="81">
        <f t="shared" si="318"/>
        <v>0</v>
      </c>
      <c r="AS489" s="81">
        <f t="shared" si="319"/>
        <v>0</v>
      </c>
      <c r="AT489" s="81">
        <f t="shared" si="321"/>
        <v>0</v>
      </c>
      <c r="AU489" s="81">
        <f t="shared" si="324"/>
        <v>0</v>
      </c>
      <c r="AV489" s="81">
        <f t="shared" si="325"/>
        <v>0</v>
      </c>
      <c r="AW489" s="81">
        <f t="shared" si="326"/>
        <v>0</v>
      </c>
      <c r="AX489" s="81">
        <f t="shared" si="327"/>
        <v>0</v>
      </c>
      <c r="AY489" s="81">
        <f t="shared" si="328"/>
        <v>0</v>
      </c>
      <c r="AZ489" s="134">
        <f t="shared" ref="AZ489:AZ497" si="330">SUM(O489:AY489)</f>
        <v>0</v>
      </c>
    </row>
    <row r="490" spans="13:52" x14ac:dyDescent="0.3">
      <c r="M490" s="145">
        <f t="shared" si="329"/>
        <v>325</v>
      </c>
      <c r="N490" s="143">
        <f t="shared" ref="N490:N497" si="331">N411</f>
        <v>5.416666666666667</v>
      </c>
      <c r="O490" s="90">
        <f t="shared" ref="O490:O497" si="332">O$424*$K174</f>
        <v>0</v>
      </c>
      <c r="P490" s="81">
        <f t="shared" si="290"/>
        <v>0</v>
      </c>
      <c r="Q490" s="81">
        <f t="shared" si="291"/>
        <v>0</v>
      </c>
      <c r="R490" s="81">
        <f t="shared" si="292"/>
        <v>0</v>
      </c>
      <c r="S490" s="81">
        <f t="shared" si="293"/>
        <v>0</v>
      </c>
      <c r="T490" s="81">
        <f t="shared" si="294"/>
        <v>0</v>
      </c>
      <c r="U490" s="81">
        <f t="shared" si="295"/>
        <v>0</v>
      </c>
      <c r="V490" s="81">
        <f t="shared" si="296"/>
        <v>0</v>
      </c>
      <c r="W490" s="81">
        <f t="shared" si="297"/>
        <v>0</v>
      </c>
      <c r="X490" s="81">
        <f t="shared" si="298"/>
        <v>0</v>
      </c>
      <c r="Y490" s="81">
        <f t="shared" si="299"/>
        <v>0</v>
      </c>
      <c r="Z490" s="81">
        <f t="shared" si="300"/>
        <v>0</v>
      </c>
      <c r="AA490" s="81">
        <f t="shared" si="301"/>
        <v>0</v>
      </c>
      <c r="AB490" s="81">
        <f t="shared" si="302"/>
        <v>0</v>
      </c>
      <c r="AC490" s="81">
        <f t="shared" si="303"/>
        <v>0</v>
      </c>
      <c r="AD490" s="81">
        <f t="shared" si="304"/>
        <v>0</v>
      </c>
      <c r="AE490" s="81">
        <f t="shared" si="305"/>
        <v>0</v>
      </c>
      <c r="AF490" s="81">
        <f t="shared" si="306"/>
        <v>0</v>
      </c>
      <c r="AG490" s="81">
        <f t="shared" si="307"/>
        <v>0</v>
      </c>
      <c r="AH490" s="81">
        <f t="shared" si="308"/>
        <v>0</v>
      </c>
      <c r="AI490" s="81">
        <f t="shared" si="309"/>
        <v>0</v>
      </c>
      <c r="AJ490" s="81">
        <f t="shared" si="310"/>
        <v>0</v>
      </c>
      <c r="AK490" s="81">
        <f t="shared" si="311"/>
        <v>0</v>
      </c>
      <c r="AL490" s="81">
        <f t="shared" si="312"/>
        <v>0</v>
      </c>
      <c r="AM490" s="81">
        <f t="shared" si="313"/>
        <v>0</v>
      </c>
      <c r="AN490" s="81">
        <f t="shared" si="314"/>
        <v>0</v>
      </c>
      <c r="AO490" s="81">
        <f t="shared" si="315"/>
        <v>0</v>
      </c>
      <c r="AP490" s="81">
        <f t="shared" si="316"/>
        <v>0</v>
      </c>
      <c r="AQ490" s="81">
        <f t="shared" si="317"/>
        <v>0</v>
      </c>
      <c r="AR490" s="81">
        <f t="shared" si="318"/>
        <v>0</v>
      </c>
      <c r="AS490" s="81">
        <f t="shared" si="319"/>
        <v>0</v>
      </c>
      <c r="AT490" s="81">
        <f t="shared" si="321"/>
        <v>0</v>
      </c>
      <c r="AU490" s="81">
        <f t="shared" si="324"/>
        <v>0</v>
      </c>
      <c r="AV490" s="81">
        <f t="shared" si="325"/>
        <v>0</v>
      </c>
      <c r="AW490" s="81">
        <f t="shared" si="326"/>
        <v>0</v>
      </c>
      <c r="AX490" s="81">
        <f t="shared" si="327"/>
        <v>0</v>
      </c>
      <c r="AY490" s="81">
        <f t="shared" si="328"/>
        <v>0</v>
      </c>
      <c r="AZ490" s="134">
        <f t="shared" si="330"/>
        <v>0</v>
      </c>
    </row>
    <row r="491" spans="13:52" x14ac:dyDescent="0.3">
      <c r="M491" s="145">
        <f t="shared" si="329"/>
        <v>330</v>
      </c>
      <c r="N491" s="143">
        <f t="shared" si="331"/>
        <v>5.5</v>
      </c>
      <c r="O491" s="90">
        <f t="shared" si="332"/>
        <v>0</v>
      </c>
      <c r="P491" s="81">
        <f t="shared" ref="P491:P497" si="333">P$424*$K174</f>
        <v>0</v>
      </c>
      <c r="Q491" s="81">
        <f t="shared" si="291"/>
        <v>0</v>
      </c>
      <c r="R491" s="81">
        <f t="shared" si="292"/>
        <v>0</v>
      </c>
      <c r="S491" s="81">
        <f t="shared" si="293"/>
        <v>0</v>
      </c>
      <c r="T491" s="81">
        <f t="shared" si="294"/>
        <v>0</v>
      </c>
      <c r="U491" s="81">
        <f t="shared" si="295"/>
        <v>0</v>
      </c>
      <c r="V491" s="81">
        <f t="shared" si="296"/>
        <v>0</v>
      </c>
      <c r="W491" s="81">
        <f t="shared" si="297"/>
        <v>0</v>
      </c>
      <c r="X491" s="81">
        <f t="shared" si="298"/>
        <v>0</v>
      </c>
      <c r="Y491" s="81">
        <f t="shared" si="299"/>
        <v>0</v>
      </c>
      <c r="Z491" s="81">
        <f t="shared" si="300"/>
        <v>0</v>
      </c>
      <c r="AA491" s="81">
        <f t="shared" si="301"/>
        <v>0</v>
      </c>
      <c r="AB491" s="81">
        <f t="shared" si="302"/>
        <v>0</v>
      </c>
      <c r="AC491" s="81">
        <f t="shared" si="303"/>
        <v>0</v>
      </c>
      <c r="AD491" s="81">
        <f t="shared" si="304"/>
        <v>0</v>
      </c>
      <c r="AE491" s="81">
        <f t="shared" si="305"/>
        <v>0</v>
      </c>
      <c r="AF491" s="81">
        <f t="shared" si="306"/>
        <v>0</v>
      </c>
      <c r="AG491" s="81">
        <f t="shared" si="307"/>
        <v>0</v>
      </c>
      <c r="AH491" s="81">
        <f t="shared" si="308"/>
        <v>0</v>
      </c>
      <c r="AI491" s="81">
        <f t="shared" si="309"/>
        <v>0</v>
      </c>
      <c r="AJ491" s="81">
        <f t="shared" si="310"/>
        <v>0</v>
      </c>
      <c r="AK491" s="81">
        <f t="shared" si="311"/>
        <v>0</v>
      </c>
      <c r="AL491" s="81">
        <f t="shared" si="312"/>
        <v>0</v>
      </c>
      <c r="AM491" s="81">
        <f t="shared" si="313"/>
        <v>0</v>
      </c>
      <c r="AN491" s="81">
        <f t="shared" si="314"/>
        <v>0</v>
      </c>
      <c r="AO491" s="81">
        <f t="shared" si="315"/>
        <v>0</v>
      </c>
      <c r="AP491" s="81">
        <f t="shared" si="316"/>
        <v>0</v>
      </c>
      <c r="AQ491" s="81">
        <f t="shared" si="317"/>
        <v>0</v>
      </c>
      <c r="AR491" s="81">
        <f t="shared" si="318"/>
        <v>0</v>
      </c>
      <c r="AS491" s="81">
        <f t="shared" si="319"/>
        <v>0</v>
      </c>
      <c r="AT491" s="81">
        <f t="shared" si="321"/>
        <v>0</v>
      </c>
      <c r="AU491" s="81">
        <f t="shared" si="324"/>
        <v>0</v>
      </c>
      <c r="AV491" s="81">
        <f t="shared" si="325"/>
        <v>0</v>
      </c>
      <c r="AW491" s="81">
        <f t="shared" si="326"/>
        <v>0</v>
      </c>
      <c r="AX491" s="81">
        <f t="shared" si="327"/>
        <v>0</v>
      </c>
      <c r="AY491" s="81">
        <f t="shared" si="328"/>
        <v>0</v>
      </c>
      <c r="AZ491" s="134">
        <f t="shared" si="330"/>
        <v>0</v>
      </c>
    </row>
    <row r="492" spans="13:52" x14ac:dyDescent="0.3">
      <c r="M492" s="145">
        <f t="shared" si="329"/>
        <v>335</v>
      </c>
      <c r="N492" s="143">
        <f t="shared" si="331"/>
        <v>5.583333333333333</v>
      </c>
      <c r="O492" s="90">
        <f t="shared" si="332"/>
        <v>0</v>
      </c>
      <c r="P492" s="81">
        <f t="shared" si="333"/>
        <v>0</v>
      </c>
      <c r="Q492" s="81">
        <f t="shared" ref="Q492:Q497" si="334">Q$424*$K174</f>
        <v>0</v>
      </c>
      <c r="R492" s="81">
        <f t="shared" si="292"/>
        <v>0</v>
      </c>
      <c r="S492" s="81">
        <f t="shared" si="293"/>
        <v>0</v>
      </c>
      <c r="T492" s="81">
        <f t="shared" si="294"/>
        <v>0</v>
      </c>
      <c r="U492" s="81">
        <f t="shared" si="295"/>
        <v>0</v>
      </c>
      <c r="V492" s="81">
        <f t="shared" si="296"/>
        <v>0</v>
      </c>
      <c r="W492" s="81">
        <f t="shared" si="297"/>
        <v>0</v>
      </c>
      <c r="X492" s="81">
        <f t="shared" si="298"/>
        <v>0</v>
      </c>
      <c r="Y492" s="81">
        <f t="shared" si="299"/>
        <v>0</v>
      </c>
      <c r="Z492" s="81">
        <f t="shared" si="300"/>
        <v>0</v>
      </c>
      <c r="AA492" s="81">
        <f t="shared" si="301"/>
        <v>0</v>
      </c>
      <c r="AB492" s="81">
        <f t="shared" si="302"/>
        <v>0</v>
      </c>
      <c r="AC492" s="81">
        <f t="shared" si="303"/>
        <v>0</v>
      </c>
      <c r="AD492" s="81">
        <f t="shared" si="304"/>
        <v>0</v>
      </c>
      <c r="AE492" s="81">
        <f t="shared" si="305"/>
        <v>0</v>
      </c>
      <c r="AF492" s="81">
        <f t="shared" si="306"/>
        <v>0</v>
      </c>
      <c r="AG492" s="81">
        <f t="shared" si="307"/>
        <v>0</v>
      </c>
      <c r="AH492" s="81">
        <f t="shared" si="308"/>
        <v>0</v>
      </c>
      <c r="AI492" s="81">
        <f t="shared" si="309"/>
        <v>0</v>
      </c>
      <c r="AJ492" s="81">
        <f t="shared" si="310"/>
        <v>0</v>
      </c>
      <c r="AK492" s="81">
        <f t="shared" si="311"/>
        <v>0</v>
      </c>
      <c r="AL492" s="81">
        <f t="shared" si="312"/>
        <v>0</v>
      </c>
      <c r="AM492" s="81">
        <f t="shared" si="313"/>
        <v>0</v>
      </c>
      <c r="AN492" s="81">
        <f t="shared" si="314"/>
        <v>0</v>
      </c>
      <c r="AO492" s="81">
        <f t="shared" si="315"/>
        <v>0</v>
      </c>
      <c r="AP492" s="81">
        <f t="shared" si="316"/>
        <v>0</v>
      </c>
      <c r="AQ492" s="81">
        <f t="shared" si="317"/>
        <v>0</v>
      </c>
      <c r="AR492" s="81">
        <f t="shared" si="318"/>
        <v>0</v>
      </c>
      <c r="AS492" s="81">
        <f t="shared" si="319"/>
        <v>0</v>
      </c>
      <c r="AT492" s="81">
        <f t="shared" si="321"/>
        <v>0</v>
      </c>
      <c r="AU492" s="81">
        <f t="shared" si="324"/>
        <v>0</v>
      </c>
      <c r="AV492" s="81">
        <f t="shared" si="325"/>
        <v>0</v>
      </c>
      <c r="AW492" s="81">
        <f t="shared" si="326"/>
        <v>0</v>
      </c>
      <c r="AX492" s="81">
        <f t="shared" si="327"/>
        <v>0</v>
      </c>
      <c r="AY492" s="81">
        <f t="shared" si="328"/>
        <v>0</v>
      </c>
      <c r="AZ492" s="134">
        <f t="shared" si="330"/>
        <v>0</v>
      </c>
    </row>
    <row r="493" spans="13:52" x14ac:dyDescent="0.3">
      <c r="M493" s="145">
        <f t="shared" si="329"/>
        <v>340</v>
      </c>
      <c r="N493" s="143">
        <f t="shared" si="331"/>
        <v>5.666666666666667</v>
      </c>
      <c r="O493" s="90">
        <f t="shared" si="332"/>
        <v>0</v>
      </c>
      <c r="P493" s="81">
        <f t="shared" si="333"/>
        <v>0</v>
      </c>
      <c r="Q493" s="81">
        <f t="shared" si="334"/>
        <v>0</v>
      </c>
      <c r="R493" s="81">
        <f t="shared" ref="R493:R497" si="335">R$424*$K174</f>
        <v>0</v>
      </c>
      <c r="S493" s="81">
        <f t="shared" si="293"/>
        <v>0</v>
      </c>
      <c r="T493" s="81">
        <f t="shared" si="294"/>
        <v>0</v>
      </c>
      <c r="U493" s="81">
        <f t="shared" si="295"/>
        <v>0</v>
      </c>
      <c r="V493" s="81">
        <f t="shared" si="296"/>
        <v>0</v>
      </c>
      <c r="W493" s="81">
        <f t="shared" si="297"/>
        <v>0</v>
      </c>
      <c r="X493" s="81">
        <f t="shared" si="298"/>
        <v>0</v>
      </c>
      <c r="Y493" s="81">
        <f t="shared" si="299"/>
        <v>0</v>
      </c>
      <c r="Z493" s="81">
        <f t="shared" si="300"/>
        <v>0</v>
      </c>
      <c r="AA493" s="81">
        <f t="shared" si="301"/>
        <v>0</v>
      </c>
      <c r="AB493" s="81">
        <f t="shared" si="302"/>
        <v>0</v>
      </c>
      <c r="AC493" s="81">
        <f t="shared" si="303"/>
        <v>0</v>
      </c>
      <c r="AD493" s="81">
        <f t="shared" si="304"/>
        <v>0</v>
      </c>
      <c r="AE493" s="81">
        <f t="shared" si="305"/>
        <v>0</v>
      </c>
      <c r="AF493" s="81">
        <f t="shared" si="306"/>
        <v>0</v>
      </c>
      <c r="AG493" s="81">
        <f t="shared" si="307"/>
        <v>0</v>
      </c>
      <c r="AH493" s="81">
        <f t="shared" si="308"/>
        <v>0</v>
      </c>
      <c r="AI493" s="81">
        <f t="shared" si="309"/>
        <v>0</v>
      </c>
      <c r="AJ493" s="81">
        <f t="shared" si="310"/>
        <v>0</v>
      </c>
      <c r="AK493" s="81">
        <f t="shared" si="311"/>
        <v>0</v>
      </c>
      <c r="AL493" s="81">
        <f t="shared" si="312"/>
        <v>0</v>
      </c>
      <c r="AM493" s="81">
        <f t="shared" si="313"/>
        <v>0</v>
      </c>
      <c r="AN493" s="81">
        <f t="shared" si="314"/>
        <v>0</v>
      </c>
      <c r="AO493" s="81">
        <f t="shared" si="315"/>
        <v>0</v>
      </c>
      <c r="AP493" s="81">
        <f t="shared" si="316"/>
        <v>0</v>
      </c>
      <c r="AQ493" s="81">
        <f t="shared" si="317"/>
        <v>0</v>
      </c>
      <c r="AR493" s="81">
        <f t="shared" si="318"/>
        <v>0</v>
      </c>
      <c r="AS493" s="81">
        <f t="shared" si="319"/>
        <v>0</v>
      </c>
      <c r="AT493" s="81">
        <f t="shared" si="321"/>
        <v>0</v>
      </c>
      <c r="AU493" s="81">
        <f t="shared" si="324"/>
        <v>0</v>
      </c>
      <c r="AV493" s="81">
        <f t="shared" si="325"/>
        <v>0</v>
      </c>
      <c r="AW493" s="81">
        <f t="shared" si="326"/>
        <v>0</v>
      </c>
      <c r="AX493" s="81">
        <f t="shared" si="327"/>
        <v>0</v>
      </c>
      <c r="AY493" s="81">
        <f t="shared" si="328"/>
        <v>0</v>
      </c>
      <c r="AZ493" s="134">
        <f t="shared" si="330"/>
        <v>0</v>
      </c>
    </row>
    <row r="494" spans="13:52" x14ac:dyDescent="0.3">
      <c r="M494" s="145">
        <f t="shared" si="329"/>
        <v>345</v>
      </c>
      <c r="N494" s="143">
        <f t="shared" si="331"/>
        <v>5.75</v>
      </c>
      <c r="O494" s="90">
        <f t="shared" si="332"/>
        <v>0</v>
      </c>
      <c r="P494" s="81">
        <f t="shared" si="333"/>
        <v>0</v>
      </c>
      <c r="Q494" s="81">
        <f t="shared" si="334"/>
        <v>0</v>
      </c>
      <c r="R494" s="81">
        <f t="shared" si="335"/>
        <v>0</v>
      </c>
      <c r="S494" s="81">
        <f t="shared" ref="S494:S497" si="336">S$424*$K174</f>
        <v>0</v>
      </c>
      <c r="T494" s="81">
        <f t="shared" si="294"/>
        <v>0</v>
      </c>
      <c r="U494" s="81">
        <f t="shared" si="295"/>
        <v>0</v>
      </c>
      <c r="V494" s="81">
        <f t="shared" si="296"/>
        <v>0</v>
      </c>
      <c r="W494" s="81">
        <f t="shared" si="297"/>
        <v>0</v>
      </c>
      <c r="X494" s="81">
        <f t="shared" si="298"/>
        <v>0</v>
      </c>
      <c r="Y494" s="81">
        <f t="shared" si="299"/>
        <v>0</v>
      </c>
      <c r="Z494" s="81">
        <f t="shared" si="300"/>
        <v>0</v>
      </c>
      <c r="AA494" s="81">
        <f t="shared" si="301"/>
        <v>0</v>
      </c>
      <c r="AB494" s="81">
        <f t="shared" si="302"/>
        <v>0</v>
      </c>
      <c r="AC494" s="81">
        <f t="shared" si="303"/>
        <v>0</v>
      </c>
      <c r="AD494" s="81">
        <f t="shared" si="304"/>
        <v>0</v>
      </c>
      <c r="AE494" s="81">
        <f t="shared" si="305"/>
        <v>0</v>
      </c>
      <c r="AF494" s="81">
        <f t="shared" si="306"/>
        <v>0</v>
      </c>
      <c r="AG494" s="81">
        <f t="shared" si="307"/>
        <v>0</v>
      </c>
      <c r="AH494" s="81">
        <f t="shared" si="308"/>
        <v>0</v>
      </c>
      <c r="AI494" s="81">
        <f t="shared" si="309"/>
        <v>0</v>
      </c>
      <c r="AJ494" s="81">
        <f t="shared" si="310"/>
        <v>0</v>
      </c>
      <c r="AK494" s="81">
        <f t="shared" si="311"/>
        <v>0</v>
      </c>
      <c r="AL494" s="81">
        <f t="shared" si="312"/>
        <v>0</v>
      </c>
      <c r="AM494" s="81">
        <f t="shared" si="313"/>
        <v>0</v>
      </c>
      <c r="AN494" s="81">
        <f t="shared" si="314"/>
        <v>0</v>
      </c>
      <c r="AO494" s="81">
        <f t="shared" si="315"/>
        <v>0</v>
      </c>
      <c r="AP494" s="81">
        <f t="shared" si="316"/>
        <v>0</v>
      </c>
      <c r="AQ494" s="81">
        <f t="shared" si="317"/>
        <v>0</v>
      </c>
      <c r="AR494" s="81">
        <f t="shared" si="318"/>
        <v>0</v>
      </c>
      <c r="AS494" s="81">
        <f t="shared" si="319"/>
        <v>0</v>
      </c>
      <c r="AT494" s="81">
        <f t="shared" si="321"/>
        <v>0</v>
      </c>
      <c r="AU494" s="81">
        <f t="shared" si="324"/>
        <v>0</v>
      </c>
      <c r="AV494" s="81">
        <f t="shared" si="325"/>
        <v>0</v>
      </c>
      <c r="AW494" s="81">
        <f t="shared" si="326"/>
        <v>0</v>
      </c>
      <c r="AX494" s="81">
        <f t="shared" si="327"/>
        <v>0</v>
      </c>
      <c r="AY494" s="81">
        <f t="shared" si="328"/>
        <v>0</v>
      </c>
      <c r="AZ494" s="134">
        <f t="shared" si="330"/>
        <v>0</v>
      </c>
    </row>
    <row r="495" spans="13:52" x14ac:dyDescent="0.3">
      <c r="M495" s="145">
        <f t="shared" si="329"/>
        <v>350</v>
      </c>
      <c r="N495" s="143">
        <f t="shared" si="331"/>
        <v>5.833333333333333</v>
      </c>
      <c r="O495" s="90">
        <f t="shared" si="332"/>
        <v>0</v>
      </c>
      <c r="P495" s="81">
        <f t="shared" si="333"/>
        <v>0</v>
      </c>
      <c r="Q495" s="81">
        <f t="shared" si="334"/>
        <v>0</v>
      </c>
      <c r="R495" s="81">
        <f t="shared" si="335"/>
        <v>0</v>
      </c>
      <c r="S495" s="81">
        <f t="shared" si="336"/>
        <v>0</v>
      </c>
      <c r="T495" s="81">
        <f t="shared" ref="T495:T497" si="337">T$424*$K174</f>
        <v>0</v>
      </c>
      <c r="U495" s="81">
        <f t="shared" si="295"/>
        <v>0</v>
      </c>
      <c r="V495" s="81">
        <f t="shared" si="296"/>
        <v>0</v>
      </c>
      <c r="W495" s="81">
        <f t="shared" si="297"/>
        <v>0</v>
      </c>
      <c r="X495" s="81">
        <f t="shared" si="298"/>
        <v>0</v>
      </c>
      <c r="Y495" s="81">
        <f t="shared" si="299"/>
        <v>0</v>
      </c>
      <c r="Z495" s="81">
        <f t="shared" si="300"/>
        <v>0</v>
      </c>
      <c r="AA495" s="81">
        <f t="shared" si="301"/>
        <v>0</v>
      </c>
      <c r="AB495" s="81">
        <f t="shared" si="302"/>
        <v>0</v>
      </c>
      <c r="AC495" s="81">
        <f t="shared" si="303"/>
        <v>0</v>
      </c>
      <c r="AD495" s="81">
        <f t="shared" si="304"/>
        <v>0</v>
      </c>
      <c r="AE495" s="81">
        <f t="shared" si="305"/>
        <v>0</v>
      </c>
      <c r="AF495" s="81">
        <f t="shared" si="306"/>
        <v>0</v>
      </c>
      <c r="AG495" s="81">
        <f t="shared" si="307"/>
        <v>0</v>
      </c>
      <c r="AH495" s="81">
        <f t="shared" si="308"/>
        <v>0</v>
      </c>
      <c r="AI495" s="81">
        <f t="shared" si="309"/>
        <v>0</v>
      </c>
      <c r="AJ495" s="81">
        <f t="shared" si="310"/>
        <v>0</v>
      </c>
      <c r="AK495" s="81">
        <f t="shared" si="311"/>
        <v>0</v>
      </c>
      <c r="AL495" s="81">
        <f t="shared" si="312"/>
        <v>0</v>
      </c>
      <c r="AM495" s="81">
        <f t="shared" si="313"/>
        <v>0</v>
      </c>
      <c r="AN495" s="81">
        <f t="shared" si="314"/>
        <v>0</v>
      </c>
      <c r="AO495" s="81">
        <f t="shared" si="315"/>
        <v>0</v>
      </c>
      <c r="AP495" s="81">
        <f t="shared" si="316"/>
        <v>0</v>
      </c>
      <c r="AQ495" s="81">
        <f t="shared" si="317"/>
        <v>0</v>
      </c>
      <c r="AR495" s="81">
        <f t="shared" si="318"/>
        <v>0</v>
      </c>
      <c r="AS495" s="81">
        <f t="shared" si="319"/>
        <v>0</v>
      </c>
      <c r="AT495" s="81">
        <f t="shared" si="321"/>
        <v>0</v>
      </c>
      <c r="AU495" s="81">
        <f t="shared" si="324"/>
        <v>0</v>
      </c>
      <c r="AV495" s="81">
        <f t="shared" si="325"/>
        <v>0</v>
      </c>
      <c r="AW495" s="81">
        <f t="shared" si="326"/>
        <v>0</v>
      </c>
      <c r="AX495" s="81">
        <f t="shared" si="327"/>
        <v>0</v>
      </c>
      <c r="AY495" s="81">
        <f t="shared" si="328"/>
        <v>0</v>
      </c>
      <c r="AZ495" s="134">
        <f t="shared" si="330"/>
        <v>0</v>
      </c>
    </row>
    <row r="496" spans="13:52" x14ac:dyDescent="0.3">
      <c r="M496" s="145">
        <f t="shared" si="329"/>
        <v>355</v>
      </c>
      <c r="N496" s="143">
        <f t="shared" si="331"/>
        <v>5.916666666666667</v>
      </c>
      <c r="O496" s="90">
        <f t="shared" si="332"/>
        <v>0</v>
      </c>
      <c r="P496" s="81">
        <f t="shared" si="333"/>
        <v>0</v>
      </c>
      <c r="Q496" s="81">
        <f t="shared" si="334"/>
        <v>0</v>
      </c>
      <c r="R496" s="81">
        <f t="shared" si="335"/>
        <v>0</v>
      </c>
      <c r="S496" s="81">
        <f t="shared" si="336"/>
        <v>0</v>
      </c>
      <c r="T496" s="81">
        <f t="shared" si="337"/>
        <v>0</v>
      </c>
      <c r="U496" s="81">
        <f t="shared" ref="U496:U497" si="338">U$424*$K174</f>
        <v>0</v>
      </c>
      <c r="V496" s="81">
        <f t="shared" si="296"/>
        <v>0</v>
      </c>
      <c r="W496" s="81">
        <f t="shared" si="297"/>
        <v>0</v>
      </c>
      <c r="X496" s="81">
        <f t="shared" si="298"/>
        <v>0</v>
      </c>
      <c r="Y496" s="81">
        <f t="shared" si="299"/>
        <v>0</v>
      </c>
      <c r="Z496" s="81">
        <f t="shared" si="300"/>
        <v>0</v>
      </c>
      <c r="AA496" s="81">
        <f t="shared" si="301"/>
        <v>0</v>
      </c>
      <c r="AB496" s="81">
        <f t="shared" si="302"/>
        <v>0</v>
      </c>
      <c r="AC496" s="81">
        <f t="shared" si="303"/>
        <v>0</v>
      </c>
      <c r="AD496" s="81">
        <f t="shared" si="304"/>
        <v>0</v>
      </c>
      <c r="AE496" s="81">
        <f t="shared" si="305"/>
        <v>0</v>
      </c>
      <c r="AF496" s="81">
        <f t="shared" si="306"/>
        <v>0</v>
      </c>
      <c r="AG496" s="81">
        <f t="shared" si="307"/>
        <v>0</v>
      </c>
      <c r="AH496" s="81">
        <f t="shared" si="308"/>
        <v>0</v>
      </c>
      <c r="AI496" s="81">
        <f t="shared" si="309"/>
        <v>0</v>
      </c>
      <c r="AJ496" s="81">
        <f t="shared" si="310"/>
        <v>0</v>
      </c>
      <c r="AK496" s="81">
        <f t="shared" si="311"/>
        <v>0</v>
      </c>
      <c r="AL496" s="81">
        <f t="shared" si="312"/>
        <v>0</v>
      </c>
      <c r="AM496" s="81">
        <f t="shared" si="313"/>
        <v>0</v>
      </c>
      <c r="AN496" s="81">
        <f t="shared" si="314"/>
        <v>0</v>
      </c>
      <c r="AO496" s="81">
        <f t="shared" si="315"/>
        <v>0</v>
      </c>
      <c r="AP496" s="81">
        <f t="shared" si="316"/>
        <v>0</v>
      </c>
      <c r="AQ496" s="81">
        <f t="shared" si="317"/>
        <v>0</v>
      </c>
      <c r="AR496" s="81">
        <f t="shared" si="318"/>
        <v>0</v>
      </c>
      <c r="AS496" s="81">
        <f t="shared" si="319"/>
        <v>0</v>
      </c>
      <c r="AT496" s="81">
        <f t="shared" si="321"/>
        <v>0</v>
      </c>
      <c r="AU496" s="81">
        <f t="shared" si="324"/>
        <v>0</v>
      </c>
      <c r="AV496" s="81">
        <f t="shared" si="325"/>
        <v>0</v>
      </c>
      <c r="AW496" s="81">
        <f t="shared" si="326"/>
        <v>0</v>
      </c>
      <c r="AX496" s="81">
        <f t="shared" si="327"/>
        <v>0</v>
      </c>
      <c r="AY496" s="81">
        <f t="shared" si="328"/>
        <v>0</v>
      </c>
      <c r="AZ496" s="134">
        <f t="shared" si="330"/>
        <v>0</v>
      </c>
    </row>
    <row r="497" spans="1:52" ht="15" thickBot="1" x14ac:dyDescent="0.35">
      <c r="M497" s="146">
        <f t="shared" si="329"/>
        <v>360</v>
      </c>
      <c r="N497" s="149">
        <f t="shared" si="331"/>
        <v>6</v>
      </c>
      <c r="O497" s="90">
        <f t="shared" si="332"/>
        <v>0</v>
      </c>
      <c r="P497" s="81">
        <f t="shared" si="333"/>
        <v>0</v>
      </c>
      <c r="Q497" s="81">
        <f t="shared" si="334"/>
        <v>0</v>
      </c>
      <c r="R497" s="81">
        <f t="shared" si="335"/>
        <v>0</v>
      </c>
      <c r="S497" s="81">
        <f t="shared" si="336"/>
        <v>0</v>
      </c>
      <c r="T497" s="81">
        <f t="shared" si="337"/>
        <v>0</v>
      </c>
      <c r="U497" s="81">
        <f t="shared" si="338"/>
        <v>0</v>
      </c>
      <c r="V497" s="81">
        <f t="shared" ref="V497" si="339">V$424*$K174</f>
        <v>0</v>
      </c>
      <c r="W497" s="81">
        <f t="shared" si="297"/>
        <v>0</v>
      </c>
      <c r="X497" s="81">
        <f t="shared" si="298"/>
        <v>0</v>
      </c>
      <c r="Y497" s="81">
        <f t="shared" si="299"/>
        <v>0</v>
      </c>
      <c r="Z497" s="81">
        <f t="shared" si="300"/>
        <v>0</v>
      </c>
      <c r="AA497" s="81">
        <f t="shared" si="301"/>
        <v>0</v>
      </c>
      <c r="AB497" s="81">
        <f t="shared" si="302"/>
        <v>0</v>
      </c>
      <c r="AC497" s="81">
        <f t="shared" si="303"/>
        <v>0</v>
      </c>
      <c r="AD497" s="81">
        <f t="shared" si="304"/>
        <v>0</v>
      </c>
      <c r="AE497" s="81">
        <f t="shared" si="305"/>
        <v>0</v>
      </c>
      <c r="AF497" s="81">
        <f t="shared" si="306"/>
        <v>0</v>
      </c>
      <c r="AG497" s="81">
        <f t="shared" si="307"/>
        <v>0</v>
      </c>
      <c r="AH497" s="81">
        <f t="shared" si="308"/>
        <v>0</v>
      </c>
      <c r="AI497" s="81">
        <f t="shared" si="309"/>
        <v>0</v>
      </c>
      <c r="AJ497" s="81">
        <f t="shared" si="310"/>
        <v>0</v>
      </c>
      <c r="AK497" s="81">
        <f t="shared" si="311"/>
        <v>0</v>
      </c>
      <c r="AL497" s="81">
        <f t="shared" si="312"/>
        <v>0</v>
      </c>
      <c r="AM497" s="81">
        <f t="shared" si="313"/>
        <v>0</v>
      </c>
      <c r="AN497" s="81">
        <f t="shared" si="314"/>
        <v>0</v>
      </c>
      <c r="AO497" s="81">
        <f t="shared" si="315"/>
        <v>0</v>
      </c>
      <c r="AP497" s="81">
        <f t="shared" si="316"/>
        <v>0</v>
      </c>
      <c r="AQ497" s="81">
        <f t="shared" si="317"/>
        <v>0</v>
      </c>
      <c r="AR497" s="81">
        <f t="shared" si="318"/>
        <v>0</v>
      </c>
      <c r="AS497" s="81">
        <f t="shared" si="319"/>
        <v>0</v>
      </c>
      <c r="AT497" s="81">
        <f t="shared" si="321"/>
        <v>0</v>
      </c>
      <c r="AU497" s="81">
        <f t="shared" si="324"/>
        <v>0</v>
      </c>
      <c r="AV497" s="81">
        <f t="shared" si="325"/>
        <v>0</v>
      </c>
      <c r="AW497" s="81">
        <f t="shared" si="326"/>
        <v>0</v>
      </c>
      <c r="AX497" s="81">
        <f t="shared" si="327"/>
        <v>0</v>
      </c>
      <c r="AY497" s="81">
        <f t="shared" si="328"/>
        <v>0</v>
      </c>
      <c r="AZ497" s="134">
        <f t="shared" si="330"/>
        <v>0</v>
      </c>
    </row>
    <row r="499" spans="1:52" ht="15" thickBot="1" x14ac:dyDescent="0.35"/>
    <row r="500" spans="1:52" ht="15" thickBot="1" x14ac:dyDescent="0.35">
      <c r="A500" s="283" t="s">
        <v>124</v>
      </c>
      <c r="B500" s="284"/>
      <c r="C500" s="284"/>
      <c r="D500" s="284"/>
      <c r="E500" s="284"/>
      <c r="F500" s="284"/>
      <c r="G500" s="284"/>
      <c r="H500" s="284"/>
      <c r="I500" s="284"/>
      <c r="J500" s="284"/>
      <c r="K500" s="284"/>
      <c r="L500" s="284"/>
      <c r="M500" s="284"/>
      <c r="N500" s="284"/>
      <c r="O500" s="284"/>
      <c r="P500" s="284"/>
      <c r="Q500" s="284"/>
      <c r="R500" s="284"/>
      <c r="S500" s="284"/>
      <c r="T500" s="284"/>
      <c r="U500" s="284"/>
      <c r="V500" s="284"/>
      <c r="W500" s="284"/>
      <c r="X500" s="284"/>
      <c r="Y500" s="284"/>
      <c r="Z500" s="284"/>
      <c r="AA500" s="284"/>
      <c r="AB500" s="284"/>
      <c r="AC500" s="284"/>
      <c r="AD500" s="284"/>
      <c r="AE500" s="284"/>
      <c r="AF500" s="284"/>
      <c r="AG500" s="284"/>
      <c r="AH500" s="284"/>
      <c r="AI500" s="284"/>
      <c r="AJ500" s="284"/>
      <c r="AK500" s="284"/>
      <c r="AL500" s="284"/>
      <c r="AM500" s="284"/>
      <c r="AN500" s="284"/>
      <c r="AO500" s="284"/>
      <c r="AP500" s="284"/>
      <c r="AQ500" s="284"/>
      <c r="AR500" s="284"/>
      <c r="AS500" s="284"/>
      <c r="AT500" s="284"/>
      <c r="AU500" s="284"/>
      <c r="AV500" s="284"/>
      <c r="AW500" s="284"/>
      <c r="AX500" s="284"/>
      <c r="AY500" s="284"/>
      <c r="AZ500" s="285"/>
    </row>
    <row r="501" spans="1:52" ht="15" thickBot="1" x14ac:dyDescent="0.35"/>
    <row r="502" spans="1:52" ht="15" thickBot="1" x14ac:dyDescent="0.35">
      <c r="A502"/>
      <c r="B502"/>
      <c r="C502"/>
      <c r="D502"/>
      <c r="E502"/>
      <c r="F502"/>
      <c r="G502"/>
      <c r="H502"/>
      <c r="I502"/>
      <c r="J502"/>
      <c r="K502"/>
      <c r="L502"/>
      <c r="M502" s="257" t="s">
        <v>98</v>
      </c>
      <c r="N502" s="257" t="s">
        <v>114</v>
      </c>
      <c r="O502" s="275" t="s">
        <v>104</v>
      </c>
      <c r="P502" s="276"/>
      <c r="Q502" s="276"/>
      <c r="R502" s="276"/>
      <c r="S502" s="276"/>
      <c r="T502" s="276"/>
      <c r="U502" s="276"/>
      <c r="V502" s="276"/>
      <c r="W502" s="276"/>
      <c r="X502" s="276"/>
      <c r="Y502" s="276"/>
      <c r="Z502" s="276"/>
      <c r="AA502" s="276"/>
      <c r="AB502" s="276"/>
      <c r="AC502" s="276"/>
      <c r="AD502" s="276"/>
      <c r="AE502" s="276"/>
      <c r="AF502" s="276"/>
      <c r="AG502" s="276"/>
      <c r="AH502" s="276"/>
      <c r="AI502" s="276"/>
      <c r="AJ502" s="276"/>
      <c r="AK502" s="276"/>
      <c r="AL502" s="276"/>
      <c r="AM502" s="276"/>
      <c r="AN502" s="276"/>
      <c r="AO502" s="276"/>
      <c r="AP502" s="276"/>
      <c r="AQ502" s="276"/>
      <c r="AR502" s="276"/>
      <c r="AS502" s="276"/>
      <c r="AT502" s="276"/>
      <c r="AU502" s="276"/>
      <c r="AV502" s="276"/>
      <c r="AW502" s="276"/>
      <c r="AX502" s="276"/>
      <c r="AY502" s="277"/>
      <c r="AZ502" s="255" t="s">
        <v>118</v>
      </c>
    </row>
    <row r="503" spans="1:52" ht="15" thickBot="1" x14ac:dyDescent="0.35">
      <c r="A503"/>
      <c r="B503"/>
      <c r="C503"/>
      <c r="D503"/>
      <c r="E503"/>
      <c r="F503"/>
      <c r="G503"/>
      <c r="H503"/>
      <c r="I503"/>
      <c r="J503"/>
      <c r="K503"/>
      <c r="L503"/>
      <c r="M503" s="258"/>
      <c r="N503" s="258"/>
      <c r="O503" s="135">
        <f>H109</f>
        <v>0</v>
      </c>
      <c r="P503" s="135">
        <f>H110</f>
        <v>0</v>
      </c>
      <c r="Q503" s="135">
        <f>H111</f>
        <v>0</v>
      </c>
      <c r="R503" s="135">
        <f>H112</f>
        <v>0</v>
      </c>
      <c r="S503" s="135">
        <f>H113</f>
        <v>0</v>
      </c>
      <c r="T503" s="135">
        <f>H114</f>
        <v>0</v>
      </c>
      <c r="U503" s="135">
        <f>H115</f>
        <v>0</v>
      </c>
      <c r="V503" s="135">
        <f>H116</f>
        <v>0</v>
      </c>
      <c r="W503" s="135">
        <f>H117</f>
        <v>0</v>
      </c>
      <c r="X503" s="135">
        <f>H118</f>
        <v>0</v>
      </c>
      <c r="Y503" s="135">
        <f>H119</f>
        <v>0</v>
      </c>
      <c r="Z503" s="135">
        <f>H120</f>
        <v>0</v>
      </c>
      <c r="AA503" s="135">
        <f>H121</f>
        <v>9.3790975065897973E-3</v>
      </c>
      <c r="AB503" s="135">
        <f>H122</f>
        <v>0.1125473818446989</v>
      </c>
      <c r="AC503" s="135">
        <f>H123</f>
        <v>0.27191272829091251</v>
      </c>
      <c r="AD503" s="135">
        <f>H124</f>
        <v>0.49558599503198436</v>
      </c>
      <c r="AE503" s="135">
        <f>H125</f>
        <v>0.84495712841935333</v>
      </c>
      <c r="AF503" s="135">
        <f>H126</f>
        <v>1.5063356752326174</v>
      </c>
      <c r="AG503" s="135">
        <f>H127</f>
        <v>3.5519591744117629</v>
      </c>
      <c r="AH503" s="135">
        <f>H128</f>
        <v>20.029183500578299</v>
      </c>
      <c r="AI503" s="135">
        <f>H129</f>
        <v>4.5338497530488908</v>
      </c>
      <c r="AJ503" s="135">
        <f>H130</f>
        <v>3.1599984190937036</v>
      </c>
      <c r="AK503" s="135">
        <f>H131</f>
        <v>2.5273580661919652</v>
      </c>
      <c r="AL503" s="135">
        <f>H132</f>
        <v>2.1486893230471011</v>
      </c>
      <c r="AM503" s="135">
        <f>H133</f>
        <v>1.891308851923462</v>
      </c>
      <c r="AN503" s="135">
        <f>H134</f>
        <v>1.7025421583062084</v>
      </c>
      <c r="AO503" s="135">
        <f>H135</f>
        <v>1.5568783235897072</v>
      </c>
      <c r="AP503" s="135">
        <f>H136</f>
        <v>1.4403042844309084</v>
      </c>
      <c r="AQ503" s="135">
        <f>H137</f>
        <v>1.3444171846171642</v>
      </c>
      <c r="AR503" s="135">
        <f>H138</f>
        <v>1.2638405889922097</v>
      </c>
      <c r="AS503" s="135">
        <f>H139</f>
        <v>1.194957918643496</v>
      </c>
      <c r="AT503" s="135">
        <f>H140</f>
        <v>1.1352375208703123</v>
      </c>
      <c r="AU503" s="135">
        <f>H141</f>
        <v>1.0828486723504582</v>
      </c>
      <c r="AV503" s="135">
        <f>H142</f>
        <v>1.0364312504705353</v>
      </c>
      <c r="AW503" s="135">
        <f>H143</f>
        <v>0.99495141902439599</v>
      </c>
      <c r="AX503" s="135">
        <f>H144</f>
        <v>0.95760783231073532</v>
      </c>
      <c r="AY503" s="135">
        <f>H145</f>
        <v>0.92376873878251331</v>
      </c>
      <c r="AZ503" s="256"/>
    </row>
    <row r="504" spans="1:52" x14ac:dyDescent="0.3">
      <c r="A504"/>
      <c r="B504"/>
      <c r="C504"/>
      <c r="D504"/>
      <c r="E504"/>
      <c r="F504"/>
      <c r="G504"/>
      <c r="H504"/>
      <c r="I504"/>
      <c r="J504"/>
      <c r="K504"/>
      <c r="M504" s="144">
        <f t="shared" ref="M504:M535" si="340">M425</f>
        <v>0</v>
      </c>
      <c r="N504" s="141">
        <v>0</v>
      </c>
      <c r="O504" s="90">
        <f>O$503*$K109</f>
        <v>0</v>
      </c>
      <c r="P504" s="80"/>
      <c r="Q504" s="80"/>
      <c r="R504" s="80"/>
      <c r="S504" s="80"/>
      <c r="T504" s="80"/>
      <c r="U504" s="80"/>
      <c r="V504" s="80"/>
      <c r="W504" s="80"/>
      <c r="X504" s="80"/>
      <c r="Y504" s="80"/>
      <c r="Z504" s="80"/>
      <c r="AA504" s="80"/>
      <c r="AB504" s="80"/>
      <c r="AC504" s="80"/>
      <c r="AD504" s="80"/>
      <c r="AE504" s="80"/>
      <c r="AF504" s="80"/>
      <c r="AG504" s="80"/>
      <c r="AH504" s="80"/>
      <c r="AI504" s="80"/>
      <c r="AJ504" s="80"/>
      <c r="AK504" s="80"/>
      <c r="AL504" s="80"/>
      <c r="AM504" s="80"/>
      <c r="AN504" s="80"/>
      <c r="AO504" s="80"/>
      <c r="AP504" s="80"/>
      <c r="AQ504" s="80"/>
      <c r="AR504" s="80"/>
      <c r="AS504" s="80"/>
      <c r="AT504" s="80"/>
      <c r="AU504" s="80"/>
      <c r="AV504" s="80"/>
      <c r="AW504" s="80"/>
      <c r="AX504" s="80"/>
      <c r="AY504" s="80"/>
      <c r="AZ504" s="134">
        <f t="shared" ref="AZ504:AZ535" si="341">SUM(O504:AY504)</f>
        <v>0</v>
      </c>
    </row>
    <row r="505" spans="1:52" x14ac:dyDescent="0.3">
      <c r="A505"/>
      <c r="B505"/>
      <c r="C505"/>
      <c r="D505"/>
      <c r="E505"/>
      <c r="F505"/>
      <c r="G505"/>
      <c r="H505"/>
      <c r="I505"/>
      <c r="J505"/>
      <c r="K505"/>
      <c r="M505" s="145">
        <f t="shared" si="340"/>
        <v>5</v>
      </c>
      <c r="N505" s="143">
        <f t="shared" ref="N505:N536" si="342">N426</f>
        <v>8.3333333333333329E-2</v>
      </c>
      <c r="O505" s="90">
        <f t="shared" ref="O505:O568" si="343">O$503*$K110</f>
        <v>0</v>
      </c>
      <c r="P505" s="81">
        <f>P$503*$K109</f>
        <v>0</v>
      </c>
      <c r="AZ505" s="134">
        <f t="shared" si="341"/>
        <v>0</v>
      </c>
    </row>
    <row r="506" spans="1:52" x14ac:dyDescent="0.3">
      <c r="A506"/>
      <c r="B506"/>
      <c r="C506"/>
      <c r="D506"/>
      <c r="E506"/>
      <c r="F506"/>
      <c r="G506"/>
      <c r="H506"/>
      <c r="I506"/>
      <c r="J506"/>
      <c r="K506"/>
      <c r="M506" s="145">
        <f t="shared" si="340"/>
        <v>10</v>
      </c>
      <c r="N506" s="143">
        <f t="shared" si="342"/>
        <v>0.16666666666666666</v>
      </c>
      <c r="O506" s="90">
        <f t="shared" si="343"/>
        <v>0</v>
      </c>
      <c r="P506" s="90">
        <f t="shared" ref="P506:P569" si="344">P$503*$K110</f>
        <v>0</v>
      </c>
      <c r="Q506" s="81">
        <f>Q$503*$K109</f>
        <v>0</v>
      </c>
      <c r="AZ506" s="134">
        <f t="shared" si="341"/>
        <v>0</v>
      </c>
    </row>
    <row r="507" spans="1:52" x14ac:dyDescent="0.3">
      <c r="A507"/>
      <c r="B507"/>
      <c r="C507"/>
      <c r="D507"/>
      <c r="E507"/>
      <c r="F507"/>
      <c r="G507"/>
      <c r="H507"/>
      <c r="I507"/>
      <c r="J507"/>
      <c r="K507"/>
      <c r="M507" s="145">
        <f t="shared" si="340"/>
        <v>15</v>
      </c>
      <c r="N507" s="143">
        <f t="shared" si="342"/>
        <v>0.25</v>
      </c>
      <c r="O507" s="90">
        <f t="shared" si="343"/>
        <v>0</v>
      </c>
      <c r="P507" s="90">
        <f t="shared" si="344"/>
        <v>0</v>
      </c>
      <c r="Q507" s="81">
        <f t="shared" ref="Q507:Q570" si="345">Q$503*$K110</f>
        <v>0</v>
      </c>
      <c r="R507" s="81">
        <f>R$503*$K109</f>
        <v>0</v>
      </c>
      <c r="AZ507" s="134">
        <f t="shared" si="341"/>
        <v>0</v>
      </c>
    </row>
    <row r="508" spans="1:52" x14ac:dyDescent="0.3">
      <c r="A508"/>
      <c r="B508"/>
      <c r="C508"/>
      <c r="D508"/>
      <c r="E508"/>
      <c r="F508"/>
      <c r="G508"/>
      <c r="H508"/>
      <c r="I508"/>
      <c r="J508"/>
      <c r="K508"/>
      <c r="M508" s="145">
        <f t="shared" si="340"/>
        <v>20</v>
      </c>
      <c r="N508" s="143">
        <f t="shared" si="342"/>
        <v>0.33333333333333331</v>
      </c>
      <c r="O508" s="90">
        <f t="shared" si="343"/>
        <v>0</v>
      </c>
      <c r="P508" s="90">
        <f t="shared" si="344"/>
        <v>0</v>
      </c>
      <c r="Q508" s="81">
        <f t="shared" si="345"/>
        <v>0</v>
      </c>
      <c r="R508" s="81">
        <f t="shared" ref="R508:R571" si="346">R$503*$K110</f>
        <v>0</v>
      </c>
      <c r="S508" s="81">
        <f>S$503*$K109</f>
        <v>0</v>
      </c>
      <c r="AZ508" s="134">
        <f t="shared" si="341"/>
        <v>0</v>
      </c>
    </row>
    <row r="509" spans="1:52" x14ac:dyDescent="0.3">
      <c r="A509"/>
      <c r="B509"/>
      <c r="C509"/>
      <c r="D509"/>
      <c r="E509"/>
      <c r="F509"/>
      <c r="G509"/>
      <c r="H509"/>
      <c r="I509"/>
      <c r="J509"/>
      <c r="K509"/>
      <c r="M509" s="145">
        <f t="shared" si="340"/>
        <v>25</v>
      </c>
      <c r="N509" s="143">
        <f t="shared" si="342"/>
        <v>0.41666666666666669</v>
      </c>
      <c r="O509" s="90">
        <f t="shared" si="343"/>
        <v>0</v>
      </c>
      <c r="P509" s="90">
        <f t="shared" si="344"/>
        <v>0</v>
      </c>
      <c r="Q509" s="81">
        <f t="shared" si="345"/>
        <v>0</v>
      </c>
      <c r="R509" s="81">
        <f t="shared" si="346"/>
        <v>0</v>
      </c>
      <c r="S509" s="81">
        <f t="shared" ref="S509:S572" si="347">S$503*$K110</f>
        <v>0</v>
      </c>
      <c r="T509" s="81">
        <f>T$503*$K109</f>
        <v>0</v>
      </c>
      <c r="AZ509" s="134">
        <f t="shared" si="341"/>
        <v>0</v>
      </c>
    </row>
    <row r="510" spans="1:52" x14ac:dyDescent="0.3">
      <c r="A510"/>
      <c r="B510"/>
      <c r="C510"/>
      <c r="D510"/>
      <c r="E510"/>
      <c r="F510"/>
      <c r="G510"/>
      <c r="H510"/>
      <c r="I510"/>
      <c r="J510"/>
      <c r="K510"/>
      <c r="M510" s="145">
        <f t="shared" si="340"/>
        <v>30</v>
      </c>
      <c r="N510" s="143">
        <f t="shared" si="342"/>
        <v>0.5</v>
      </c>
      <c r="O510" s="90">
        <f t="shared" si="343"/>
        <v>0</v>
      </c>
      <c r="P510" s="90">
        <f t="shared" si="344"/>
        <v>0</v>
      </c>
      <c r="Q510" s="81">
        <f t="shared" si="345"/>
        <v>0</v>
      </c>
      <c r="R510" s="81">
        <f t="shared" si="346"/>
        <v>0</v>
      </c>
      <c r="S510" s="81">
        <f t="shared" si="347"/>
        <v>0</v>
      </c>
      <c r="T510" s="81">
        <f t="shared" ref="T510:T573" si="348">T$503*$K110</f>
        <v>0</v>
      </c>
      <c r="U510" s="81">
        <f>U$503*$K109</f>
        <v>0</v>
      </c>
      <c r="AZ510" s="134">
        <f t="shared" si="341"/>
        <v>0</v>
      </c>
    </row>
    <row r="511" spans="1:52" x14ac:dyDescent="0.3">
      <c r="A511"/>
      <c r="B511"/>
      <c r="C511"/>
      <c r="D511"/>
      <c r="E511"/>
      <c r="F511"/>
      <c r="G511"/>
      <c r="H511"/>
      <c r="I511"/>
      <c r="J511"/>
      <c r="K511"/>
      <c r="M511" s="145">
        <f t="shared" si="340"/>
        <v>35</v>
      </c>
      <c r="N511" s="143">
        <f t="shared" si="342"/>
        <v>0.58333333333333337</v>
      </c>
      <c r="O511" s="90">
        <f t="shared" si="343"/>
        <v>0</v>
      </c>
      <c r="P511" s="90">
        <f t="shared" si="344"/>
        <v>0</v>
      </c>
      <c r="Q511" s="81">
        <f t="shared" si="345"/>
        <v>0</v>
      </c>
      <c r="R511" s="81">
        <f t="shared" si="346"/>
        <v>0</v>
      </c>
      <c r="S511" s="81">
        <f t="shared" si="347"/>
        <v>0</v>
      </c>
      <c r="T511" s="81">
        <f t="shared" si="348"/>
        <v>0</v>
      </c>
      <c r="U511" s="81">
        <f t="shared" ref="U511:U574" si="349">U$503*$K110</f>
        <v>0</v>
      </c>
      <c r="V511" s="81">
        <f>V$503*$K109</f>
        <v>0</v>
      </c>
      <c r="AZ511" s="134">
        <f t="shared" si="341"/>
        <v>0</v>
      </c>
    </row>
    <row r="512" spans="1:52" x14ac:dyDescent="0.3">
      <c r="A512"/>
      <c r="B512"/>
      <c r="C512"/>
      <c r="D512"/>
      <c r="E512"/>
      <c r="F512"/>
      <c r="G512"/>
      <c r="H512"/>
      <c r="I512"/>
      <c r="J512"/>
      <c r="K512"/>
      <c r="M512" s="145">
        <f t="shared" si="340"/>
        <v>40</v>
      </c>
      <c r="N512" s="143">
        <f t="shared" si="342"/>
        <v>0.66666666666666663</v>
      </c>
      <c r="O512" s="90">
        <f t="shared" si="343"/>
        <v>0</v>
      </c>
      <c r="P512" s="90">
        <f t="shared" si="344"/>
        <v>0</v>
      </c>
      <c r="Q512" s="81">
        <f t="shared" si="345"/>
        <v>0</v>
      </c>
      <c r="R512" s="81">
        <f t="shared" si="346"/>
        <v>0</v>
      </c>
      <c r="S512" s="81">
        <f t="shared" si="347"/>
        <v>0</v>
      </c>
      <c r="T512" s="81">
        <f t="shared" si="348"/>
        <v>0</v>
      </c>
      <c r="U512" s="81">
        <f t="shared" si="349"/>
        <v>0</v>
      </c>
      <c r="V512" s="81">
        <f t="shared" ref="V512:V575" si="350">V$503*$K110</f>
        <v>0</v>
      </c>
      <c r="W512" s="81">
        <f>W$503*$K109</f>
        <v>0</v>
      </c>
      <c r="AZ512" s="134">
        <f t="shared" si="341"/>
        <v>0</v>
      </c>
    </row>
    <row r="513" spans="1:52" x14ac:dyDescent="0.3">
      <c r="A513"/>
      <c r="B513"/>
      <c r="C513"/>
      <c r="D513"/>
      <c r="E513"/>
      <c r="F513"/>
      <c r="G513"/>
      <c r="H513"/>
      <c r="I513"/>
      <c r="J513"/>
      <c r="K513"/>
      <c r="M513" s="145">
        <f t="shared" si="340"/>
        <v>45</v>
      </c>
      <c r="N513" s="143">
        <f t="shared" si="342"/>
        <v>0.75</v>
      </c>
      <c r="O513" s="90">
        <f t="shared" si="343"/>
        <v>0</v>
      </c>
      <c r="P513" s="90">
        <f t="shared" si="344"/>
        <v>0</v>
      </c>
      <c r="Q513" s="81">
        <f t="shared" si="345"/>
        <v>0</v>
      </c>
      <c r="R513" s="81">
        <f t="shared" si="346"/>
        <v>0</v>
      </c>
      <c r="S513" s="81">
        <f t="shared" si="347"/>
        <v>0</v>
      </c>
      <c r="T513" s="81">
        <f t="shared" si="348"/>
        <v>0</v>
      </c>
      <c r="U513" s="81">
        <f t="shared" si="349"/>
        <v>0</v>
      </c>
      <c r="V513" s="81">
        <f t="shared" si="350"/>
        <v>0</v>
      </c>
      <c r="W513" s="81">
        <f t="shared" ref="W513:W576" si="351">W$503*$K110</f>
        <v>0</v>
      </c>
      <c r="X513" s="81">
        <f>X$503*$K109</f>
        <v>0</v>
      </c>
      <c r="AZ513" s="134">
        <f t="shared" si="341"/>
        <v>0</v>
      </c>
    </row>
    <row r="514" spans="1:52" x14ac:dyDescent="0.3">
      <c r="A514"/>
      <c r="B514"/>
      <c r="C514"/>
      <c r="D514"/>
      <c r="E514"/>
      <c r="F514"/>
      <c r="G514"/>
      <c r="H514"/>
      <c r="I514"/>
      <c r="J514"/>
      <c r="K514"/>
      <c r="M514" s="145">
        <f t="shared" si="340"/>
        <v>50</v>
      </c>
      <c r="N514" s="143">
        <f t="shared" si="342"/>
        <v>0.83333333333333337</v>
      </c>
      <c r="O514" s="90">
        <f t="shared" si="343"/>
        <v>0</v>
      </c>
      <c r="P514" s="90">
        <f t="shared" si="344"/>
        <v>0</v>
      </c>
      <c r="Q514" s="81">
        <f t="shared" si="345"/>
        <v>0</v>
      </c>
      <c r="R514" s="81">
        <f t="shared" si="346"/>
        <v>0</v>
      </c>
      <c r="S514" s="81">
        <f t="shared" si="347"/>
        <v>0</v>
      </c>
      <c r="T514" s="81">
        <f t="shared" si="348"/>
        <v>0</v>
      </c>
      <c r="U514" s="81">
        <f t="shared" si="349"/>
        <v>0</v>
      </c>
      <c r="V514" s="81">
        <f t="shared" si="350"/>
        <v>0</v>
      </c>
      <c r="W514" s="81">
        <f t="shared" si="351"/>
        <v>0</v>
      </c>
      <c r="X514" s="81">
        <f t="shared" ref="X514:X576" si="352">X$503*$K110</f>
        <v>0</v>
      </c>
      <c r="Y514" s="81">
        <f>Y$503*$K109</f>
        <v>0</v>
      </c>
      <c r="AZ514" s="134">
        <f t="shared" si="341"/>
        <v>0</v>
      </c>
    </row>
    <row r="515" spans="1:52" x14ac:dyDescent="0.3">
      <c r="A515"/>
      <c r="B515"/>
      <c r="C515"/>
      <c r="D515"/>
      <c r="E515"/>
      <c r="F515"/>
      <c r="G515"/>
      <c r="H515"/>
      <c r="I515"/>
      <c r="J515"/>
      <c r="K515"/>
      <c r="M515" s="145">
        <f t="shared" si="340"/>
        <v>55</v>
      </c>
      <c r="N515" s="143">
        <f t="shared" si="342"/>
        <v>0.91666666666666663</v>
      </c>
      <c r="O515" s="90">
        <f t="shared" si="343"/>
        <v>0</v>
      </c>
      <c r="P515" s="90">
        <f t="shared" si="344"/>
        <v>0</v>
      </c>
      <c r="Q515" s="81">
        <f t="shared" si="345"/>
        <v>0</v>
      </c>
      <c r="R515" s="81">
        <f t="shared" si="346"/>
        <v>0</v>
      </c>
      <c r="S515" s="81">
        <f t="shared" si="347"/>
        <v>0</v>
      </c>
      <c r="T515" s="81">
        <f t="shared" si="348"/>
        <v>0</v>
      </c>
      <c r="U515" s="81">
        <f t="shared" si="349"/>
        <v>0</v>
      </c>
      <c r="V515" s="81">
        <f t="shared" si="350"/>
        <v>0</v>
      </c>
      <c r="W515" s="81">
        <f t="shared" si="351"/>
        <v>0</v>
      </c>
      <c r="X515" s="81">
        <f t="shared" si="352"/>
        <v>0</v>
      </c>
      <c r="Y515" s="81">
        <f t="shared" ref="Y515:Y576" si="353">Y$503*$K110</f>
        <v>0</v>
      </c>
      <c r="Z515" s="81">
        <f>Z$503*$K109</f>
        <v>0</v>
      </c>
      <c r="AZ515" s="134">
        <f t="shared" si="341"/>
        <v>0</v>
      </c>
    </row>
    <row r="516" spans="1:52" x14ac:dyDescent="0.3">
      <c r="A516"/>
      <c r="B516"/>
      <c r="C516"/>
      <c r="D516"/>
      <c r="E516"/>
      <c r="F516"/>
      <c r="G516"/>
      <c r="H516"/>
      <c r="I516"/>
      <c r="J516"/>
      <c r="K516"/>
      <c r="M516" s="145">
        <f t="shared" si="340"/>
        <v>60</v>
      </c>
      <c r="N516" s="143">
        <f t="shared" si="342"/>
        <v>1</v>
      </c>
      <c r="O516" s="90">
        <f t="shared" si="343"/>
        <v>0</v>
      </c>
      <c r="P516" s="90">
        <f t="shared" si="344"/>
        <v>0</v>
      </c>
      <c r="Q516" s="81">
        <f t="shared" si="345"/>
        <v>0</v>
      </c>
      <c r="R516" s="81">
        <f t="shared" si="346"/>
        <v>0</v>
      </c>
      <c r="S516" s="81">
        <f t="shared" si="347"/>
        <v>0</v>
      </c>
      <c r="T516" s="81">
        <f t="shared" si="348"/>
        <v>0</v>
      </c>
      <c r="U516" s="81">
        <f t="shared" si="349"/>
        <v>0</v>
      </c>
      <c r="V516" s="81">
        <f t="shared" si="350"/>
        <v>0</v>
      </c>
      <c r="W516" s="81">
        <f t="shared" si="351"/>
        <v>0</v>
      </c>
      <c r="X516" s="81">
        <f t="shared" si="352"/>
        <v>0</v>
      </c>
      <c r="Y516" s="81">
        <f t="shared" si="353"/>
        <v>0</v>
      </c>
      <c r="Z516" s="81">
        <f t="shared" ref="Z516:Z576" si="354">Z$503*$K110</f>
        <v>0</v>
      </c>
      <c r="AA516" s="81">
        <f>AA$503*$K109</f>
        <v>0</v>
      </c>
      <c r="AZ516" s="134">
        <f t="shared" si="341"/>
        <v>0</v>
      </c>
    </row>
    <row r="517" spans="1:52" x14ac:dyDescent="0.3">
      <c r="A517"/>
      <c r="B517"/>
      <c r="C517"/>
      <c r="D517"/>
      <c r="E517"/>
      <c r="F517"/>
      <c r="G517"/>
      <c r="H517"/>
      <c r="I517"/>
      <c r="J517"/>
      <c r="K517"/>
      <c r="M517" s="145">
        <f t="shared" si="340"/>
        <v>65</v>
      </c>
      <c r="N517" s="143">
        <f t="shared" si="342"/>
        <v>1.0833333333333333</v>
      </c>
      <c r="O517" s="90">
        <f t="shared" si="343"/>
        <v>0</v>
      </c>
      <c r="P517" s="90">
        <f t="shared" si="344"/>
        <v>0</v>
      </c>
      <c r="Q517" s="81">
        <f t="shared" si="345"/>
        <v>0</v>
      </c>
      <c r="R517" s="81">
        <f t="shared" si="346"/>
        <v>0</v>
      </c>
      <c r="S517" s="81">
        <f t="shared" si="347"/>
        <v>0</v>
      </c>
      <c r="T517" s="81">
        <f t="shared" si="348"/>
        <v>0</v>
      </c>
      <c r="U517" s="81">
        <f t="shared" si="349"/>
        <v>0</v>
      </c>
      <c r="V517" s="81">
        <f t="shared" si="350"/>
        <v>0</v>
      </c>
      <c r="W517" s="81">
        <f t="shared" si="351"/>
        <v>0</v>
      </c>
      <c r="X517" s="81">
        <f t="shared" si="352"/>
        <v>0</v>
      </c>
      <c r="Y517" s="81">
        <f t="shared" si="353"/>
        <v>0</v>
      </c>
      <c r="Z517" s="81">
        <f t="shared" si="354"/>
        <v>0</v>
      </c>
      <c r="AA517" s="81">
        <f t="shared" ref="AA517:AA576" si="355">AA$503*$K110</f>
        <v>2.0037432992912538E-3</v>
      </c>
      <c r="AB517" s="81">
        <f>AB$503*$K109</f>
        <v>0</v>
      </c>
      <c r="AZ517" s="134">
        <f t="shared" si="341"/>
        <v>2.0037432992912538E-3</v>
      </c>
    </row>
    <row r="518" spans="1:52" x14ac:dyDescent="0.3">
      <c r="A518"/>
      <c r="B518"/>
      <c r="C518"/>
      <c r="D518"/>
      <c r="E518"/>
      <c r="F518"/>
      <c r="G518"/>
      <c r="H518"/>
      <c r="I518"/>
      <c r="J518"/>
      <c r="K518"/>
      <c r="M518" s="145">
        <f t="shared" si="340"/>
        <v>70</v>
      </c>
      <c r="N518" s="143">
        <f t="shared" si="342"/>
        <v>1.1666666666666667</v>
      </c>
      <c r="O518" s="90">
        <f t="shared" si="343"/>
        <v>0</v>
      </c>
      <c r="P518" s="90">
        <f t="shared" si="344"/>
        <v>0</v>
      </c>
      <c r="Q518" s="81">
        <f t="shared" si="345"/>
        <v>0</v>
      </c>
      <c r="R518" s="81">
        <f t="shared" si="346"/>
        <v>0</v>
      </c>
      <c r="S518" s="81">
        <f t="shared" si="347"/>
        <v>0</v>
      </c>
      <c r="T518" s="81">
        <f t="shared" si="348"/>
        <v>0</v>
      </c>
      <c r="U518" s="81">
        <f t="shared" si="349"/>
        <v>0</v>
      </c>
      <c r="V518" s="81">
        <f t="shared" si="350"/>
        <v>0</v>
      </c>
      <c r="W518" s="81">
        <f t="shared" si="351"/>
        <v>0</v>
      </c>
      <c r="X518" s="81">
        <f t="shared" si="352"/>
        <v>0</v>
      </c>
      <c r="Y518" s="81">
        <f t="shared" si="353"/>
        <v>0</v>
      </c>
      <c r="Z518" s="81">
        <f t="shared" si="354"/>
        <v>0</v>
      </c>
      <c r="AA518" s="81">
        <f t="shared" si="355"/>
        <v>4.0074865985825076E-3</v>
      </c>
      <c r="AB518" s="81">
        <f t="shared" ref="AB518:AB576" si="356">AB$503*$K110</f>
        <v>2.4044537554454563E-2</v>
      </c>
      <c r="AC518" s="81">
        <f>AC$503*$K109</f>
        <v>0</v>
      </c>
      <c r="AZ518" s="134">
        <f t="shared" si="341"/>
        <v>2.8052024153037071E-2</v>
      </c>
    </row>
    <row r="519" spans="1:52" x14ac:dyDescent="0.3">
      <c r="A519"/>
      <c r="B519"/>
      <c r="C519"/>
      <c r="D519"/>
      <c r="E519"/>
      <c r="F519"/>
      <c r="G519"/>
      <c r="H519"/>
      <c r="I519"/>
      <c r="J519"/>
      <c r="K519"/>
      <c r="M519" s="145">
        <f t="shared" si="340"/>
        <v>75</v>
      </c>
      <c r="N519" s="143">
        <f t="shared" si="342"/>
        <v>1.25</v>
      </c>
      <c r="O519" s="90">
        <f t="shared" si="343"/>
        <v>0</v>
      </c>
      <c r="P519" s="90">
        <f t="shared" si="344"/>
        <v>0</v>
      </c>
      <c r="Q519" s="81">
        <f t="shared" si="345"/>
        <v>0</v>
      </c>
      <c r="R519" s="81">
        <f t="shared" si="346"/>
        <v>0</v>
      </c>
      <c r="S519" s="81">
        <f t="shared" si="347"/>
        <v>0</v>
      </c>
      <c r="T519" s="81">
        <f t="shared" si="348"/>
        <v>0</v>
      </c>
      <c r="U519" s="81">
        <f t="shared" si="349"/>
        <v>0</v>
      </c>
      <c r="V519" s="81">
        <f t="shared" si="350"/>
        <v>0</v>
      </c>
      <c r="W519" s="81">
        <f t="shared" si="351"/>
        <v>0</v>
      </c>
      <c r="X519" s="81">
        <f t="shared" si="352"/>
        <v>0</v>
      </c>
      <c r="Y519" s="81">
        <f t="shared" si="353"/>
        <v>0</v>
      </c>
      <c r="Z519" s="81">
        <f t="shared" si="354"/>
        <v>0</v>
      </c>
      <c r="AA519" s="81">
        <f t="shared" si="355"/>
        <v>6.0112298978737622E-3</v>
      </c>
      <c r="AB519" s="81">
        <f t="shared" si="356"/>
        <v>4.8089075108909127E-2</v>
      </c>
      <c r="AC519" s="81">
        <f t="shared" ref="AC519:AC576" si="357">AC$503*$K110</f>
        <v>5.8091229664912841E-2</v>
      </c>
      <c r="AD519" s="81">
        <f>AD$503*$K109</f>
        <v>0</v>
      </c>
      <c r="AZ519" s="134">
        <f t="shared" si="341"/>
        <v>0.11219153467169574</v>
      </c>
    </row>
    <row r="520" spans="1:52" x14ac:dyDescent="0.3">
      <c r="A520"/>
      <c r="B520"/>
      <c r="C520"/>
      <c r="D520"/>
      <c r="E520"/>
      <c r="F520"/>
      <c r="G520"/>
      <c r="H520"/>
      <c r="I520"/>
      <c r="J520"/>
      <c r="K520"/>
      <c r="M520" s="145">
        <f t="shared" si="340"/>
        <v>80</v>
      </c>
      <c r="N520" s="143">
        <f t="shared" si="342"/>
        <v>1.3333333333333333</v>
      </c>
      <c r="O520" s="90">
        <f t="shared" si="343"/>
        <v>0</v>
      </c>
      <c r="P520" s="90">
        <f t="shared" si="344"/>
        <v>0</v>
      </c>
      <c r="Q520" s="81">
        <f t="shared" si="345"/>
        <v>0</v>
      </c>
      <c r="R520" s="81">
        <f t="shared" si="346"/>
        <v>0</v>
      </c>
      <c r="S520" s="81">
        <f t="shared" si="347"/>
        <v>0</v>
      </c>
      <c r="T520" s="81">
        <f t="shared" si="348"/>
        <v>0</v>
      </c>
      <c r="U520" s="81">
        <f t="shared" si="349"/>
        <v>0</v>
      </c>
      <c r="V520" s="81">
        <f t="shared" si="350"/>
        <v>0</v>
      </c>
      <c r="W520" s="81">
        <f t="shared" si="351"/>
        <v>0</v>
      </c>
      <c r="X520" s="81">
        <f t="shared" si="352"/>
        <v>0</v>
      </c>
      <c r="Y520" s="81">
        <f t="shared" si="353"/>
        <v>0</v>
      </c>
      <c r="Z520" s="81">
        <f t="shared" si="354"/>
        <v>0</v>
      </c>
      <c r="AA520" s="81">
        <f t="shared" si="355"/>
        <v>8.0149731971650151E-3</v>
      </c>
      <c r="AB520" s="81">
        <f t="shared" si="356"/>
        <v>7.2133612663363697E-2</v>
      </c>
      <c r="AC520" s="81">
        <f t="shared" si="357"/>
        <v>0.11618245932982568</v>
      </c>
      <c r="AD520" s="81">
        <f t="shared" ref="AD520:AD576" si="358">AD$503*$K110</f>
        <v>0.10587661724064835</v>
      </c>
      <c r="AE520" s="81">
        <f>AE$503*$K109</f>
        <v>0</v>
      </c>
      <c r="AZ520" s="134">
        <f t="shared" si="341"/>
        <v>0.30220766243100272</v>
      </c>
    </row>
    <row r="521" spans="1:52" x14ac:dyDescent="0.3">
      <c r="A521"/>
      <c r="B521"/>
      <c r="C521"/>
      <c r="D521"/>
      <c r="E521"/>
      <c r="F521"/>
      <c r="G521"/>
      <c r="H521"/>
      <c r="I521"/>
      <c r="J521"/>
      <c r="K521"/>
      <c r="M521" s="145">
        <f t="shared" si="340"/>
        <v>85</v>
      </c>
      <c r="N521" s="143">
        <f t="shared" si="342"/>
        <v>1.4166666666666667</v>
      </c>
      <c r="O521" s="90">
        <f t="shared" si="343"/>
        <v>0</v>
      </c>
      <c r="P521" s="90">
        <f t="shared" si="344"/>
        <v>0</v>
      </c>
      <c r="Q521" s="81">
        <f t="shared" si="345"/>
        <v>0</v>
      </c>
      <c r="R521" s="81">
        <f t="shared" si="346"/>
        <v>0</v>
      </c>
      <c r="S521" s="81">
        <f t="shared" si="347"/>
        <v>0</v>
      </c>
      <c r="T521" s="81">
        <f t="shared" si="348"/>
        <v>0</v>
      </c>
      <c r="U521" s="81">
        <f t="shared" si="349"/>
        <v>0</v>
      </c>
      <c r="V521" s="81">
        <f t="shared" si="350"/>
        <v>0</v>
      </c>
      <c r="W521" s="81">
        <f t="shared" si="351"/>
        <v>0</v>
      </c>
      <c r="X521" s="81">
        <f t="shared" si="352"/>
        <v>0</v>
      </c>
      <c r="Y521" s="81">
        <f t="shared" si="353"/>
        <v>0</v>
      </c>
      <c r="Z521" s="81">
        <f t="shared" si="354"/>
        <v>0</v>
      </c>
      <c r="AA521" s="81">
        <f t="shared" si="355"/>
        <v>1.0018716496456271E-2</v>
      </c>
      <c r="AB521" s="81">
        <f t="shared" si="356"/>
        <v>9.6178150217818253E-2</v>
      </c>
      <c r="AC521" s="81">
        <f t="shared" si="357"/>
        <v>0.17427368899473855</v>
      </c>
      <c r="AD521" s="81">
        <f t="shared" si="358"/>
        <v>0.21175323448129671</v>
      </c>
      <c r="AE521" s="81">
        <f t="shared" ref="AE521:AE576" si="359">AE$503*$K110</f>
        <v>0.18051600200009593</v>
      </c>
      <c r="AF521" s="81">
        <f>AF$503*$K109</f>
        <v>0</v>
      </c>
      <c r="AZ521" s="134">
        <f t="shared" si="341"/>
        <v>0.67273979219040569</v>
      </c>
    </row>
    <row r="522" spans="1:52" x14ac:dyDescent="0.3">
      <c r="A522"/>
      <c r="B522"/>
      <c r="C522"/>
      <c r="D522"/>
      <c r="E522"/>
      <c r="F522"/>
      <c r="G522"/>
      <c r="H522"/>
      <c r="I522"/>
      <c r="J522"/>
      <c r="K522"/>
      <c r="M522" s="145">
        <f t="shared" si="340"/>
        <v>90</v>
      </c>
      <c r="N522" s="143">
        <f t="shared" si="342"/>
        <v>1.5</v>
      </c>
      <c r="O522" s="90">
        <f t="shared" si="343"/>
        <v>0</v>
      </c>
      <c r="P522" s="90">
        <f t="shared" si="344"/>
        <v>0</v>
      </c>
      <c r="Q522" s="81">
        <f t="shared" si="345"/>
        <v>0</v>
      </c>
      <c r="R522" s="81">
        <f t="shared" si="346"/>
        <v>0</v>
      </c>
      <c r="S522" s="81">
        <f t="shared" si="347"/>
        <v>0</v>
      </c>
      <c r="T522" s="81">
        <f t="shared" si="348"/>
        <v>0</v>
      </c>
      <c r="U522" s="81">
        <f t="shared" si="349"/>
        <v>0</v>
      </c>
      <c r="V522" s="81">
        <f t="shared" si="350"/>
        <v>0</v>
      </c>
      <c r="W522" s="81">
        <f t="shared" si="351"/>
        <v>0</v>
      </c>
      <c r="X522" s="81">
        <f t="shared" si="352"/>
        <v>0</v>
      </c>
      <c r="Y522" s="81">
        <f t="shared" si="353"/>
        <v>0</v>
      </c>
      <c r="Z522" s="81">
        <f t="shared" si="354"/>
        <v>0</v>
      </c>
      <c r="AA522" s="81">
        <f t="shared" si="355"/>
        <v>1.1060663012087718E-2</v>
      </c>
      <c r="AB522" s="81">
        <f t="shared" si="356"/>
        <v>0.12022268777227284</v>
      </c>
      <c r="AC522" s="81">
        <f t="shared" si="357"/>
        <v>0.23236491865965136</v>
      </c>
      <c r="AD522" s="81">
        <f t="shared" si="358"/>
        <v>0.31762985172194508</v>
      </c>
      <c r="AE522" s="81">
        <f t="shared" si="359"/>
        <v>0.36103200400019186</v>
      </c>
      <c r="AF522" s="81">
        <f t="shared" ref="AF522:AF576" si="360">AF$503*$K110</f>
        <v>0.32181241463904653</v>
      </c>
      <c r="AG522" s="81">
        <f>AG$503*$K109</f>
        <v>0</v>
      </c>
      <c r="AZ522" s="134">
        <f t="shared" si="341"/>
        <v>1.3641225398051953</v>
      </c>
    </row>
    <row r="523" spans="1:52" x14ac:dyDescent="0.3">
      <c r="A523"/>
      <c r="B523"/>
      <c r="C523"/>
      <c r="D523"/>
      <c r="E523"/>
      <c r="F523"/>
      <c r="G523"/>
      <c r="H523"/>
      <c r="I523"/>
      <c r="J523"/>
      <c r="K523"/>
      <c r="M523" s="145">
        <f t="shared" si="340"/>
        <v>95</v>
      </c>
      <c r="N523" s="143">
        <f t="shared" si="342"/>
        <v>1.5833333333333333</v>
      </c>
      <c r="O523" s="90">
        <f t="shared" si="343"/>
        <v>0</v>
      </c>
      <c r="P523" s="90">
        <f t="shared" si="344"/>
        <v>0</v>
      </c>
      <c r="Q523" s="81">
        <f t="shared" si="345"/>
        <v>0</v>
      </c>
      <c r="R523" s="81">
        <f t="shared" si="346"/>
        <v>0</v>
      </c>
      <c r="S523" s="81">
        <f t="shared" si="347"/>
        <v>0</v>
      </c>
      <c r="T523" s="81">
        <f t="shared" si="348"/>
        <v>0</v>
      </c>
      <c r="U523" s="81">
        <f t="shared" si="349"/>
        <v>0</v>
      </c>
      <c r="V523" s="81">
        <f t="shared" si="350"/>
        <v>0</v>
      </c>
      <c r="W523" s="81">
        <f t="shared" si="351"/>
        <v>0</v>
      </c>
      <c r="X523" s="81">
        <f t="shared" si="352"/>
        <v>0</v>
      </c>
      <c r="Y523" s="81">
        <f t="shared" si="353"/>
        <v>0</v>
      </c>
      <c r="Z523" s="81">
        <f t="shared" si="354"/>
        <v>0</v>
      </c>
      <c r="AA523" s="81">
        <f t="shared" si="355"/>
        <v>1.041946515631444E-3</v>
      </c>
      <c r="AB523" s="81">
        <f t="shared" si="356"/>
        <v>0.13272584730058914</v>
      </c>
      <c r="AC523" s="81">
        <f t="shared" si="357"/>
        <v>0.29045614832456423</v>
      </c>
      <c r="AD523" s="81">
        <f t="shared" si="358"/>
        <v>0.42350646896259342</v>
      </c>
      <c r="AE523" s="81">
        <f t="shared" si="359"/>
        <v>0.54154800600028785</v>
      </c>
      <c r="AF523" s="81">
        <f t="shared" si="360"/>
        <v>0.64362482927809306</v>
      </c>
      <c r="AG523" s="81">
        <f t="shared" ref="AG523:AG576" si="361">AG$503*$K110</f>
        <v>0.75883787220285071</v>
      </c>
      <c r="AH523" s="81">
        <f>AH$503*$K109</f>
        <v>0</v>
      </c>
      <c r="AZ523" s="134">
        <f t="shared" si="341"/>
        <v>2.7917411185846102</v>
      </c>
    </row>
    <row r="524" spans="1:52" x14ac:dyDescent="0.3">
      <c r="A524"/>
      <c r="B524"/>
      <c r="C524"/>
      <c r="D524"/>
      <c r="E524"/>
      <c r="F524"/>
      <c r="G524"/>
      <c r="H524"/>
      <c r="I524"/>
      <c r="J524"/>
      <c r="K524"/>
      <c r="M524" s="145">
        <f t="shared" si="340"/>
        <v>100</v>
      </c>
      <c r="N524" s="143">
        <f t="shared" si="342"/>
        <v>1.6666666666666667</v>
      </c>
      <c r="O524" s="90">
        <f t="shared" si="343"/>
        <v>0</v>
      </c>
      <c r="P524" s="90">
        <f t="shared" si="344"/>
        <v>0</v>
      </c>
      <c r="Q524" s="81">
        <f t="shared" si="345"/>
        <v>0</v>
      </c>
      <c r="R524" s="81">
        <f t="shared" si="346"/>
        <v>0</v>
      </c>
      <c r="S524" s="81">
        <f t="shared" si="347"/>
        <v>0</v>
      </c>
      <c r="T524" s="81">
        <f t="shared" si="348"/>
        <v>0</v>
      </c>
      <c r="U524" s="81">
        <f t="shared" si="349"/>
        <v>0</v>
      </c>
      <c r="V524" s="81">
        <f t="shared" si="350"/>
        <v>0</v>
      </c>
      <c r="W524" s="81">
        <f t="shared" si="351"/>
        <v>0</v>
      </c>
      <c r="X524" s="81">
        <f t="shared" si="352"/>
        <v>0</v>
      </c>
      <c r="Y524" s="81">
        <f t="shared" si="353"/>
        <v>0</v>
      </c>
      <c r="Z524" s="81">
        <f t="shared" si="354"/>
        <v>0</v>
      </c>
      <c r="AA524" s="81">
        <f t="shared" si="355"/>
        <v>0</v>
      </c>
      <c r="AB524" s="81">
        <f t="shared" si="356"/>
        <v>1.2503159528316278E-2</v>
      </c>
      <c r="AC524" s="81">
        <f t="shared" si="357"/>
        <v>0.32066358775031878</v>
      </c>
      <c r="AD524" s="81">
        <f t="shared" si="358"/>
        <v>0.52938308620324181</v>
      </c>
      <c r="AE524" s="81">
        <f t="shared" si="359"/>
        <v>0.72206400800038373</v>
      </c>
      <c r="AF524" s="81">
        <f t="shared" si="360"/>
        <v>0.9654372439171397</v>
      </c>
      <c r="AG524" s="81">
        <f t="shared" si="361"/>
        <v>1.5176757444057014</v>
      </c>
      <c r="AH524" s="81">
        <f t="shared" ref="AH524:AH576" si="362">AH$503*$K110</f>
        <v>4.2790196179707944</v>
      </c>
      <c r="AI524" s="81">
        <f>AI$503*$K109</f>
        <v>0</v>
      </c>
      <c r="AZ524" s="134">
        <f t="shared" si="341"/>
        <v>8.3467464477758959</v>
      </c>
    </row>
    <row r="525" spans="1:52" x14ac:dyDescent="0.3">
      <c r="A525"/>
      <c r="B525"/>
      <c r="C525"/>
      <c r="D525"/>
      <c r="E525"/>
      <c r="F525"/>
      <c r="G525"/>
      <c r="H525"/>
      <c r="I525"/>
      <c r="J525"/>
      <c r="K525"/>
      <c r="M525" s="145">
        <f t="shared" si="340"/>
        <v>105</v>
      </c>
      <c r="N525" s="143">
        <f t="shared" si="342"/>
        <v>1.75</v>
      </c>
      <c r="O525" s="90">
        <f t="shared" si="343"/>
        <v>0</v>
      </c>
      <c r="P525" s="90">
        <f t="shared" si="344"/>
        <v>0</v>
      </c>
      <c r="Q525" s="81">
        <f t="shared" si="345"/>
        <v>0</v>
      </c>
      <c r="R525" s="81">
        <f t="shared" si="346"/>
        <v>0</v>
      </c>
      <c r="S525" s="81">
        <f t="shared" si="347"/>
        <v>0</v>
      </c>
      <c r="T525" s="81">
        <f t="shared" si="348"/>
        <v>0</v>
      </c>
      <c r="U525" s="81">
        <f t="shared" si="349"/>
        <v>0</v>
      </c>
      <c r="V525" s="81">
        <f t="shared" si="350"/>
        <v>0</v>
      </c>
      <c r="W525" s="81">
        <f t="shared" si="351"/>
        <v>0</v>
      </c>
      <c r="X525" s="81">
        <f t="shared" si="352"/>
        <v>0</v>
      </c>
      <c r="Y525" s="81">
        <f t="shared" si="353"/>
        <v>0</v>
      </c>
      <c r="Z525" s="81">
        <f t="shared" si="354"/>
        <v>0</v>
      </c>
      <c r="AA525" s="81">
        <f t="shared" si="355"/>
        <v>0</v>
      </c>
      <c r="AB525" s="81">
        <f t="shared" si="356"/>
        <v>0</v>
      </c>
      <c r="AC525" s="81">
        <f t="shared" si="357"/>
        <v>3.0207439425754445E-2</v>
      </c>
      <c r="AD525" s="81">
        <f t="shared" si="358"/>
        <v>0.58443892716837864</v>
      </c>
      <c r="AE525" s="81">
        <f t="shared" si="359"/>
        <v>0.90258001000047983</v>
      </c>
      <c r="AF525" s="81">
        <f t="shared" si="360"/>
        <v>1.2872496585561861</v>
      </c>
      <c r="AG525" s="81">
        <f t="shared" si="361"/>
        <v>2.2765136166085522</v>
      </c>
      <c r="AH525" s="81">
        <f t="shared" si="362"/>
        <v>8.5580392359415889</v>
      </c>
      <c r="AI525" s="81">
        <f t="shared" ref="AI525:AI576" si="363">AI$503*$K110</f>
        <v>0.96860823296506826</v>
      </c>
      <c r="AJ525" s="81">
        <f>AJ$503*$K109</f>
        <v>0</v>
      </c>
      <c r="AZ525" s="134">
        <f t="shared" si="341"/>
        <v>14.607637120666009</v>
      </c>
    </row>
    <row r="526" spans="1:52" x14ac:dyDescent="0.3">
      <c r="A526"/>
      <c r="B526"/>
      <c r="C526"/>
      <c r="D526"/>
      <c r="E526"/>
      <c r="F526"/>
      <c r="G526"/>
      <c r="H526"/>
      <c r="I526"/>
      <c r="J526"/>
      <c r="K526"/>
      <c r="M526" s="145">
        <f t="shared" si="340"/>
        <v>110</v>
      </c>
      <c r="N526" s="143">
        <f t="shared" si="342"/>
        <v>1.8333333333333333</v>
      </c>
      <c r="O526" s="90">
        <f t="shared" si="343"/>
        <v>0</v>
      </c>
      <c r="P526" s="90">
        <f t="shared" si="344"/>
        <v>0</v>
      </c>
      <c r="Q526" s="81">
        <f t="shared" si="345"/>
        <v>0</v>
      </c>
      <c r="R526" s="81">
        <f t="shared" si="346"/>
        <v>0</v>
      </c>
      <c r="S526" s="81">
        <f t="shared" si="347"/>
        <v>0</v>
      </c>
      <c r="T526" s="81">
        <f t="shared" si="348"/>
        <v>0</v>
      </c>
      <c r="U526" s="81">
        <f t="shared" si="349"/>
        <v>0</v>
      </c>
      <c r="V526" s="81">
        <f t="shared" si="350"/>
        <v>0</v>
      </c>
      <c r="W526" s="81">
        <f t="shared" si="351"/>
        <v>0</v>
      </c>
      <c r="X526" s="81">
        <f t="shared" si="352"/>
        <v>0</v>
      </c>
      <c r="Y526" s="81">
        <f t="shared" si="353"/>
        <v>0</v>
      </c>
      <c r="Z526" s="81">
        <f t="shared" si="354"/>
        <v>0</v>
      </c>
      <c r="AA526" s="81">
        <f t="shared" si="355"/>
        <v>0</v>
      </c>
      <c r="AB526" s="81">
        <f t="shared" si="356"/>
        <v>0</v>
      </c>
      <c r="AC526" s="81">
        <f t="shared" si="357"/>
        <v>0</v>
      </c>
      <c r="AD526" s="81">
        <f t="shared" si="358"/>
        <v>5.5055840965136722E-2</v>
      </c>
      <c r="AE526" s="81">
        <f t="shared" si="359"/>
        <v>0.99644833104052921</v>
      </c>
      <c r="AF526" s="81">
        <f t="shared" si="360"/>
        <v>1.609062073195233</v>
      </c>
      <c r="AG526" s="81">
        <f t="shared" si="361"/>
        <v>3.0353514888114028</v>
      </c>
      <c r="AH526" s="81">
        <f t="shared" si="362"/>
        <v>12.837058853912385</v>
      </c>
      <c r="AI526" s="81">
        <f t="shared" si="363"/>
        <v>1.9372164659301365</v>
      </c>
      <c r="AJ526" s="81">
        <f t="shared" ref="AJ526:AJ576" si="364">AJ$503*$K110</f>
        <v>0.67509967281832761</v>
      </c>
      <c r="AK526" s="81">
        <f>AK$503*$K109</f>
        <v>0</v>
      </c>
      <c r="AZ526" s="134">
        <f t="shared" si="341"/>
        <v>21.145292726673148</v>
      </c>
    </row>
    <row r="527" spans="1:52" x14ac:dyDescent="0.3">
      <c r="A527"/>
      <c r="B527"/>
      <c r="C527"/>
      <c r="D527"/>
      <c r="E527"/>
      <c r="F527"/>
      <c r="G527"/>
      <c r="H527"/>
      <c r="I527"/>
      <c r="J527"/>
      <c r="K527"/>
      <c r="M527" s="145">
        <f t="shared" si="340"/>
        <v>115</v>
      </c>
      <c r="N527" s="143">
        <f t="shared" si="342"/>
        <v>1.9166666666666667</v>
      </c>
      <c r="O527" s="90">
        <f t="shared" si="343"/>
        <v>0</v>
      </c>
      <c r="P527" s="90">
        <f t="shared" si="344"/>
        <v>0</v>
      </c>
      <c r="Q527" s="81">
        <f t="shared" si="345"/>
        <v>0</v>
      </c>
      <c r="R527" s="81">
        <f t="shared" si="346"/>
        <v>0</v>
      </c>
      <c r="S527" s="81">
        <f t="shared" si="347"/>
        <v>0</v>
      </c>
      <c r="T527" s="81">
        <f t="shared" si="348"/>
        <v>0</v>
      </c>
      <c r="U527" s="81">
        <f t="shared" si="349"/>
        <v>0</v>
      </c>
      <c r="V527" s="81">
        <f t="shared" si="350"/>
        <v>0</v>
      </c>
      <c r="W527" s="81">
        <f t="shared" si="351"/>
        <v>0</v>
      </c>
      <c r="X527" s="81">
        <f t="shared" si="352"/>
        <v>0</v>
      </c>
      <c r="Y527" s="81">
        <f t="shared" si="353"/>
        <v>0</v>
      </c>
      <c r="Z527" s="81">
        <f t="shared" si="354"/>
        <v>0</v>
      </c>
      <c r="AA527" s="81">
        <f t="shared" si="355"/>
        <v>0</v>
      </c>
      <c r="AB527" s="81">
        <f t="shared" si="356"/>
        <v>0</v>
      </c>
      <c r="AC527" s="81">
        <f t="shared" si="357"/>
        <v>0</v>
      </c>
      <c r="AD527" s="81">
        <f t="shared" si="358"/>
        <v>0</v>
      </c>
      <c r="AE527" s="81">
        <f t="shared" si="359"/>
        <v>9.3868321040049177E-2</v>
      </c>
      <c r="AF527" s="81">
        <f t="shared" si="360"/>
        <v>1.7764045288075363</v>
      </c>
      <c r="AG527" s="81">
        <f t="shared" si="361"/>
        <v>3.7941893610142539</v>
      </c>
      <c r="AH527" s="81">
        <f t="shared" si="362"/>
        <v>17.116078471883178</v>
      </c>
      <c r="AI527" s="81">
        <f t="shared" si="363"/>
        <v>2.9058246988952048</v>
      </c>
      <c r="AJ527" s="81">
        <f t="shared" si="364"/>
        <v>1.3501993456366552</v>
      </c>
      <c r="AK527" s="81">
        <f t="shared" ref="AK527:AK576" si="365">AK$503*$K110</f>
        <v>0.53994286619621323</v>
      </c>
      <c r="AL527" s="81">
        <f>AL$503*$K109</f>
        <v>0</v>
      </c>
      <c r="AZ527" s="134">
        <f t="shared" si="341"/>
        <v>27.576507593473089</v>
      </c>
    </row>
    <row r="528" spans="1:52" x14ac:dyDescent="0.3">
      <c r="A528"/>
      <c r="B528"/>
      <c r="C528"/>
      <c r="D528"/>
      <c r="E528"/>
      <c r="F528"/>
      <c r="G528"/>
      <c r="H528"/>
      <c r="I528"/>
      <c r="J528"/>
      <c r="K528"/>
      <c r="M528" s="145">
        <f t="shared" si="340"/>
        <v>120</v>
      </c>
      <c r="N528" s="143">
        <f t="shared" si="342"/>
        <v>2</v>
      </c>
      <c r="O528" s="90">
        <f t="shared" si="343"/>
        <v>0</v>
      </c>
      <c r="P528" s="90">
        <f t="shared" si="344"/>
        <v>0</v>
      </c>
      <c r="Q528" s="81">
        <f t="shared" si="345"/>
        <v>0</v>
      </c>
      <c r="R528" s="81">
        <f t="shared" si="346"/>
        <v>0</v>
      </c>
      <c r="S528" s="81">
        <f t="shared" si="347"/>
        <v>0</v>
      </c>
      <c r="T528" s="81">
        <f t="shared" si="348"/>
        <v>0</v>
      </c>
      <c r="U528" s="81">
        <f t="shared" si="349"/>
        <v>0</v>
      </c>
      <c r="V528" s="81">
        <f t="shared" si="350"/>
        <v>0</v>
      </c>
      <c r="W528" s="81">
        <f t="shared" si="351"/>
        <v>0</v>
      </c>
      <c r="X528" s="81">
        <f t="shared" si="352"/>
        <v>0</v>
      </c>
      <c r="Y528" s="81">
        <f t="shared" si="353"/>
        <v>0</v>
      </c>
      <c r="Z528" s="81">
        <f t="shared" si="354"/>
        <v>0</v>
      </c>
      <c r="AA528" s="81">
        <f t="shared" si="355"/>
        <v>0</v>
      </c>
      <c r="AB528" s="81">
        <f t="shared" si="356"/>
        <v>0</v>
      </c>
      <c r="AC528" s="81">
        <f t="shared" si="357"/>
        <v>0</v>
      </c>
      <c r="AD528" s="81">
        <f t="shared" si="358"/>
        <v>0</v>
      </c>
      <c r="AE528" s="81">
        <f t="shared" si="359"/>
        <v>0</v>
      </c>
      <c r="AF528" s="81">
        <f t="shared" si="360"/>
        <v>0.16734245561230293</v>
      </c>
      <c r="AG528" s="81">
        <f t="shared" si="361"/>
        <v>4.1887850545597338</v>
      </c>
      <c r="AH528" s="81">
        <f t="shared" si="362"/>
        <v>21.395098089853978</v>
      </c>
      <c r="AI528" s="81">
        <f t="shared" si="363"/>
        <v>3.874432931860273</v>
      </c>
      <c r="AJ528" s="81">
        <f t="shared" si="364"/>
        <v>2.0252990184549828</v>
      </c>
      <c r="AK528" s="81">
        <f t="shared" si="365"/>
        <v>1.0798857323924265</v>
      </c>
      <c r="AL528" s="81">
        <f t="shared" ref="AL528:AL576" si="366">AL$503*$K110</f>
        <v>0.45904436224159945</v>
      </c>
      <c r="AM528" s="81">
        <f>AM$503*$K109</f>
        <v>0</v>
      </c>
      <c r="AZ528" s="134">
        <f t="shared" si="341"/>
        <v>33.189887644975293</v>
      </c>
    </row>
    <row r="529" spans="1:52" x14ac:dyDescent="0.3">
      <c r="A529"/>
      <c r="B529"/>
      <c r="C529"/>
      <c r="D529"/>
      <c r="E529"/>
      <c r="F529"/>
      <c r="G529"/>
      <c r="H529"/>
      <c r="I529"/>
      <c r="J529"/>
      <c r="K529"/>
      <c r="M529" s="145">
        <f t="shared" si="340"/>
        <v>125</v>
      </c>
      <c r="N529" s="143">
        <f t="shared" si="342"/>
        <v>2.0833333333333335</v>
      </c>
      <c r="O529" s="90">
        <f t="shared" si="343"/>
        <v>0</v>
      </c>
      <c r="P529" s="90">
        <f t="shared" si="344"/>
        <v>0</v>
      </c>
      <c r="Q529" s="81">
        <f t="shared" si="345"/>
        <v>0</v>
      </c>
      <c r="R529" s="81">
        <f t="shared" si="346"/>
        <v>0</v>
      </c>
      <c r="S529" s="81">
        <f t="shared" si="347"/>
        <v>0</v>
      </c>
      <c r="T529" s="81">
        <f t="shared" si="348"/>
        <v>0</v>
      </c>
      <c r="U529" s="81">
        <f t="shared" si="349"/>
        <v>0</v>
      </c>
      <c r="V529" s="81">
        <f t="shared" si="350"/>
        <v>0</v>
      </c>
      <c r="W529" s="81">
        <f t="shared" si="351"/>
        <v>0</v>
      </c>
      <c r="X529" s="81">
        <f t="shared" si="352"/>
        <v>0</v>
      </c>
      <c r="Y529" s="81">
        <f t="shared" si="353"/>
        <v>0</v>
      </c>
      <c r="Z529" s="81">
        <f t="shared" si="354"/>
        <v>0</v>
      </c>
      <c r="AA529" s="81">
        <f t="shared" si="355"/>
        <v>0</v>
      </c>
      <c r="AB529" s="81">
        <f t="shared" si="356"/>
        <v>0</v>
      </c>
      <c r="AC529" s="81">
        <f t="shared" si="357"/>
        <v>0</v>
      </c>
      <c r="AD529" s="81">
        <f t="shared" si="358"/>
        <v>0</v>
      </c>
      <c r="AE529" s="81">
        <f t="shared" si="359"/>
        <v>0</v>
      </c>
      <c r="AF529" s="81">
        <f t="shared" si="360"/>
        <v>0</v>
      </c>
      <c r="AG529" s="81">
        <f t="shared" si="361"/>
        <v>0.39459569354547935</v>
      </c>
      <c r="AH529" s="81">
        <f t="shared" si="362"/>
        <v>23.620188291198776</v>
      </c>
      <c r="AI529" s="81">
        <f t="shared" si="363"/>
        <v>4.8430411648253422</v>
      </c>
      <c r="AJ529" s="81">
        <f t="shared" si="364"/>
        <v>2.7003986912733104</v>
      </c>
      <c r="AK529" s="81">
        <f t="shared" si="365"/>
        <v>1.6198285985886396</v>
      </c>
      <c r="AL529" s="81">
        <f t="shared" si="366"/>
        <v>0.91808872448319889</v>
      </c>
      <c r="AM529" s="81">
        <f t="shared" ref="AM529:AM576" si="367">AM$503*$K110</f>
        <v>0.40405779300931804</v>
      </c>
      <c r="AN529" s="81">
        <f>AN$503*$K109</f>
        <v>0</v>
      </c>
      <c r="AZ529" s="134">
        <f t="shared" si="341"/>
        <v>34.500198956924059</v>
      </c>
    </row>
    <row r="530" spans="1:52" x14ac:dyDescent="0.3">
      <c r="A530"/>
      <c r="B530"/>
      <c r="C530"/>
      <c r="D530"/>
      <c r="E530"/>
      <c r="F530"/>
      <c r="G530"/>
      <c r="H530"/>
      <c r="I530"/>
      <c r="J530"/>
      <c r="K530"/>
      <c r="M530" s="145">
        <f t="shared" si="340"/>
        <v>130</v>
      </c>
      <c r="N530" s="143">
        <f t="shared" si="342"/>
        <v>2.1666666666666665</v>
      </c>
      <c r="O530" s="90">
        <f t="shared" si="343"/>
        <v>0</v>
      </c>
      <c r="P530" s="90">
        <f t="shared" si="344"/>
        <v>0</v>
      </c>
      <c r="Q530" s="81">
        <f t="shared" si="345"/>
        <v>0</v>
      </c>
      <c r="R530" s="81">
        <f t="shared" si="346"/>
        <v>0</v>
      </c>
      <c r="S530" s="81">
        <f t="shared" si="347"/>
        <v>0</v>
      </c>
      <c r="T530" s="81">
        <f t="shared" si="348"/>
        <v>0</v>
      </c>
      <c r="U530" s="81">
        <f t="shared" si="349"/>
        <v>0</v>
      </c>
      <c r="V530" s="81">
        <f t="shared" si="350"/>
        <v>0</v>
      </c>
      <c r="W530" s="81">
        <f t="shared" si="351"/>
        <v>0</v>
      </c>
      <c r="X530" s="81">
        <f t="shared" si="352"/>
        <v>0</v>
      </c>
      <c r="Y530" s="81">
        <f t="shared" si="353"/>
        <v>0</v>
      </c>
      <c r="Z530" s="81">
        <f t="shared" si="354"/>
        <v>0</v>
      </c>
      <c r="AA530" s="81">
        <f t="shared" si="355"/>
        <v>0</v>
      </c>
      <c r="AB530" s="81">
        <f t="shared" si="356"/>
        <v>0</v>
      </c>
      <c r="AC530" s="81">
        <f t="shared" si="357"/>
        <v>0</v>
      </c>
      <c r="AD530" s="81">
        <f t="shared" si="358"/>
        <v>0</v>
      </c>
      <c r="AE530" s="81">
        <f t="shared" si="359"/>
        <v>0</v>
      </c>
      <c r="AF530" s="81">
        <f t="shared" si="360"/>
        <v>0</v>
      </c>
      <c r="AG530" s="81">
        <f t="shared" si="361"/>
        <v>0</v>
      </c>
      <c r="AH530" s="81">
        <f t="shared" si="362"/>
        <v>2.2250902013447962</v>
      </c>
      <c r="AI530" s="81">
        <f t="shared" si="363"/>
        <v>5.3467174459671751</v>
      </c>
      <c r="AJ530" s="81">
        <f t="shared" si="364"/>
        <v>3.3754983640916385</v>
      </c>
      <c r="AK530" s="81">
        <f t="shared" si="365"/>
        <v>2.1597714647848529</v>
      </c>
      <c r="AL530" s="81">
        <f t="shared" si="366"/>
        <v>1.3771330867247986</v>
      </c>
      <c r="AM530" s="81">
        <f t="shared" si="367"/>
        <v>0.80811558601863609</v>
      </c>
      <c r="AN530" s="81">
        <f t="shared" ref="AN530:AN576" si="368">AN$503*$K110</f>
        <v>0.3637298193211051</v>
      </c>
      <c r="AO530" s="81">
        <f>AO$503*$K109</f>
        <v>0</v>
      </c>
      <c r="AZ530" s="134">
        <f t="shared" si="341"/>
        <v>15.656055968253002</v>
      </c>
    </row>
    <row r="531" spans="1:52" x14ac:dyDescent="0.3">
      <c r="A531"/>
      <c r="B531"/>
      <c r="C531"/>
      <c r="D531"/>
      <c r="E531"/>
      <c r="F531"/>
      <c r="G531"/>
      <c r="H531"/>
      <c r="I531"/>
      <c r="J531"/>
      <c r="K531"/>
      <c r="M531" s="145">
        <f t="shared" si="340"/>
        <v>135</v>
      </c>
      <c r="N531" s="143">
        <f t="shared" si="342"/>
        <v>2.25</v>
      </c>
      <c r="O531" s="90">
        <f t="shared" si="343"/>
        <v>0</v>
      </c>
      <c r="P531" s="90">
        <f t="shared" si="344"/>
        <v>0</v>
      </c>
      <c r="Q531" s="81">
        <f t="shared" si="345"/>
        <v>0</v>
      </c>
      <c r="R531" s="81">
        <f t="shared" si="346"/>
        <v>0</v>
      </c>
      <c r="S531" s="81">
        <f t="shared" si="347"/>
        <v>0</v>
      </c>
      <c r="T531" s="81">
        <f t="shared" si="348"/>
        <v>0</v>
      </c>
      <c r="U531" s="81">
        <f t="shared" si="349"/>
        <v>0</v>
      </c>
      <c r="V531" s="81">
        <f t="shared" si="350"/>
        <v>0</v>
      </c>
      <c r="W531" s="81">
        <f t="shared" si="351"/>
        <v>0</v>
      </c>
      <c r="X531" s="81">
        <f t="shared" si="352"/>
        <v>0</v>
      </c>
      <c r="Y531" s="81">
        <f t="shared" si="353"/>
        <v>0</v>
      </c>
      <c r="Z531" s="81">
        <f t="shared" si="354"/>
        <v>0</v>
      </c>
      <c r="AA531" s="81">
        <f t="shared" si="355"/>
        <v>0</v>
      </c>
      <c r="AB531" s="81">
        <f t="shared" si="356"/>
        <v>0</v>
      </c>
      <c r="AC531" s="81">
        <f t="shared" si="357"/>
        <v>0</v>
      </c>
      <c r="AD531" s="81">
        <f t="shared" si="358"/>
        <v>0</v>
      </c>
      <c r="AE531" s="81">
        <f t="shared" si="359"/>
        <v>0</v>
      </c>
      <c r="AF531" s="81">
        <f t="shared" si="360"/>
        <v>0</v>
      </c>
      <c r="AG531" s="81">
        <f t="shared" si="361"/>
        <v>0</v>
      </c>
      <c r="AH531" s="81">
        <f t="shared" si="362"/>
        <v>0</v>
      </c>
      <c r="AI531" s="81">
        <f t="shared" si="363"/>
        <v>0.50367628114183161</v>
      </c>
      <c r="AJ531" s="81">
        <f t="shared" si="364"/>
        <v>3.7265501939571668</v>
      </c>
      <c r="AK531" s="81">
        <f t="shared" si="365"/>
        <v>2.6997143309810663</v>
      </c>
      <c r="AL531" s="81">
        <f t="shared" si="366"/>
        <v>1.8361774489663978</v>
      </c>
      <c r="AM531" s="81">
        <f t="shared" si="367"/>
        <v>1.2121733790279543</v>
      </c>
      <c r="AN531" s="81">
        <f t="shared" si="368"/>
        <v>0.72745963864221019</v>
      </c>
      <c r="AO531" s="81">
        <f t="shared" ref="AO531:AO576" si="369">AO$503*$K110</f>
        <v>0.33261030781616696</v>
      </c>
      <c r="AP531" s="81">
        <f>AP$503*$K109</f>
        <v>0</v>
      </c>
      <c r="AZ531" s="134">
        <f t="shared" si="341"/>
        <v>11.038361580532793</v>
      </c>
    </row>
    <row r="532" spans="1:52" x14ac:dyDescent="0.3">
      <c r="A532"/>
      <c r="B532"/>
      <c r="C532"/>
      <c r="D532"/>
      <c r="E532"/>
      <c r="F532"/>
      <c r="G532"/>
      <c r="H532"/>
      <c r="I532"/>
      <c r="J532"/>
      <c r="K532"/>
      <c r="M532" s="145">
        <f t="shared" si="340"/>
        <v>140</v>
      </c>
      <c r="N532" s="143">
        <f t="shared" si="342"/>
        <v>2.3333333333333335</v>
      </c>
      <c r="O532" s="90">
        <f t="shared" si="343"/>
        <v>0</v>
      </c>
      <c r="P532" s="90">
        <f t="shared" si="344"/>
        <v>0</v>
      </c>
      <c r="Q532" s="81">
        <f t="shared" si="345"/>
        <v>0</v>
      </c>
      <c r="R532" s="81">
        <f t="shared" si="346"/>
        <v>0</v>
      </c>
      <c r="S532" s="81">
        <f t="shared" si="347"/>
        <v>0</v>
      </c>
      <c r="T532" s="81">
        <f t="shared" si="348"/>
        <v>0</v>
      </c>
      <c r="U532" s="81">
        <f t="shared" si="349"/>
        <v>0</v>
      </c>
      <c r="V532" s="81">
        <f t="shared" si="350"/>
        <v>0</v>
      </c>
      <c r="W532" s="81">
        <f t="shared" si="351"/>
        <v>0</v>
      </c>
      <c r="X532" s="81">
        <f t="shared" si="352"/>
        <v>0</v>
      </c>
      <c r="Y532" s="81">
        <f t="shared" si="353"/>
        <v>0</v>
      </c>
      <c r="Z532" s="81">
        <f t="shared" si="354"/>
        <v>0</v>
      </c>
      <c r="AA532" s="81">
        <f t="shared" si="355"/>
        <v>0</v>
      </c>
      <c r="AB532" s="81">
        <f t="shared" si="356"/>
        <v>0</v>
      </c>
      <c r="AC532" s="81">
        <f t="shared" si="357"/>
        <v>0</v>
      </c>
      <c r="AD532" s="81">
        <f t="shared" si="358"/>
        <v>0</v>
      </c>
      <c r="AE532" s="81">
        <f t="shared" si="359"/>
        <v>0</v>
      </c>
      <c r="AF532" s="81">
        <f t="shared" si="360"/>
        <v>0</v>
      </c>
      <c r="AG532" s="81">
        <f t="shared" si="361"/>
        <v>0</v>
      </c>
      <c r="AH532" s="81">
        <f t="shared" si="362"/>
        <v>0</v>
      </c>
      <c r="AI532" s="81">
        <f t="shared" si="363"/>
        <v>0</v>
      </c>
      <c r="AJ532" s="81">
        <f t="shared" si="364"/>
        <v>0.35105182986552763</v>
      </c>
      <c r="AK532" s="81">
        <f t="shared" si="365"/>
        <v>2.9804846214030958</v>
      </c>
      <c r="AL532" s="81">
        <f t="shared" si="366"/>
        <v>2.2952218112079978</v>
      </c>
      <c r="AM532" s="81">
        <f t="shared" si="367"/>
        <v>1.6162311720372722</v>
      </c>
      <c r="AN532" s="81">
        <f t="shared" si="368"/>
        <v>1.0911894579633155</v>
      </c>
      <c r="AO532" s="81">
        <f t="shared" si="369"/>
        <v>0.66522061563233392</v>
      </c>
      <c r="AP532" s="81">
        <f t="shared" ref="AP532:AP576" si="370">AP$503*$K110</f>
        <v>0.30770551823789016</v>
      </c>
      <c r="AQ532" s="81">
        <f>AQ$503*$K109</f>
        <v>0</v>
      </c>
      <c r="AZ532" s="134">
        <f t="shared" si="341"/>
        <v>9.3071050263474326</v>
      </c>
    </row>
    <row r="533" spans="1:52" x14ac:dyDescent="0.3">
      <c r="A533"/>
      <c r="B533"/>
      <c r="C533"/>
      <c r="D533"/>
      <c r="E533"/>
      <c r="F533"/>
      <c r="G533"/>
      <c r="H533"/>
      <c r="I533"/>
      <c r="J533"/>
      <c r="K533"/>
      <c r="M533" s="145">
        <f t="shared" si="340"/>
        <v>145</v>
      </c>
      <c r="N533" s="143">
        <f t="shared" si="342"/>
        <v>2.4166666666666665</v>
      </c>
      <c r="O533" s="90">
        <f t="shared" si="343"/>
        <v>0</v>
      </c>
      <c r="P533" s="90">
        <f t="shared" si="344"/>
        <v>0</v>
      </c>
      <c r="Q533" s="81">
        <f t="shared" si="345"/>
        <v>0</v>
      </c>
      <c r="R533" s="81">
        <f t="shared" si="346"/>
        <v>0</v>
      </c>
      <c r="S533" s="81">
        <f t="shared" si="347"/>
        <v>0</v>
      </c>
      <c r="T533" s="81">
        <f t="shared" si="348"/>
        <v>0</v>
      </c>
      <c r="U533" s="81">
        <f t="shared" si="349"/>
        <v>0</v>
      </c>
      <c r="V533" s="81">
        <f t="shared" si="350"/>
        <v>0</v>
      </c>
      <c r="W533" s="81">
        <f t="shared" si="351"/>
        <v>0</v>
      </c>
      <c r="X533" s="81">
        <f t="shared" si="352"/>
        <v>0</v>
      </c>
      <c r="Y533" s="81">
        <f t="shared" si="353"/>
        <v>0</v>
      </c>
      <c r="Z533" s="81">
        <f t="shared" si="354"/>
        <v>0</v>
      </c>
      <c r="AA533" s="81">
        <f t="shared" si="355"/>
        <v>0</v>
      </c>
      <c r="AB533" s="81">
        <f t="shared" si="356"/>
        <v>0</v>
      </c>
      <c r="AC533" s="81">
        <f t="shared" si="357"/>
        <v>0</v>
      </c>
      <c r="AD533" s="81">
        <f t="shared" si="358"/>
        <v>0</v>
      </c>
      <c r="AE533" s="81">
        <f t="shared" si="359"/>
        <v>0</v>
      </c>
      <c r="AF533" s="81">
        <f t="shared" si="360"/>
        <v>0</v>
      </c>
      <c r="AG533" s="81">
        <f t="shared" si="361"/>
        <v>0</v>
      </c>
      <c r="AH533" s="81">
        <f t="shared" si="362"/>
        <v>0</v>
      </c>
      <c r="AI533" s="81">
        <f t="shared" si="363"/>
        <v>0</v>
      </c>
      <c r="AJ533" s="81">
        <f t="shared" si="364"/>
        <v>0</v>
      </c>
      <c r="AK533" s="81">
        <f t="shared" si="365"/>
        <v>0.28077029042202872</v>
      </c>
      <c r="AL533" s="81">
        <f t="shared" si="366"/>
        <v>2.533924879573628</v>
      </c>
      <c r="AM533" s="81">
        <f t="shared" si="367"/>
        <v>2.0202889650465905</v>
      </c>
      <c r="AN533" s="81">
        <f t="shared" si="368"/>
        <v>1.4549192772844204</v>
      </c>
      <c r="AO533" s="81">
        <f t="shared" si="369"/>
        <v>0.99783092344850088</v>
      </c>
      <c r="AP533" s="81">
        <f t="shared" si="370"/>
        <v>0.61541103647578033</v>
      </c>
      <c r="AQ533" s="81">
        <f t="shared" ref="AQ533:AQ576" si="371">AQ$503*$K110</f>
        <v>0.28722027073883516</v>
      </c>
      <c r="AR533" s="81">
        <f>AR$503*$K109</f>
        <v>0</v>
      </c>
      <c r="AZ533" s="134">
        <f t="shared" si="341"/>
        <v>8.190365642989784</v>
      </c>
    </row>
    <row r="534" spans="1:52" x14ac:dyDescent="0.3">
      <c r="A534"/>
      <c r="B534"/>
      <c r="C534"/>
      <c r="D534"/>
      <c r="E534"/>
      <c r="F534"/>
      <c r="G534"/>
      <c r="H534"/>
      <c r="I534"/>
      <c r="J534"/>
      <c r="K534"/>
      <c r="M534" s="145">
        <f t="shared" si="340"/>
        <v>150</v>
      </c>
      <c r="N534" s="143">
        <f t="shared" si="342"/>
        <v>2.5</v>
      </c>
      <c r="O534" s="90">
        <f t="shared" si="343"/>
        <v>0</v>
      </c>
      <c r="P534" s="90">
        <f t="shared" si="344"/>
        <v>0</v>
      </c>
      <c r="Q534" s="81">
        <f t="shared" si="345"/>
        <v>0</v>
      </c>
      <c r="R534" s="81">
        <f t="shared" si="346"/>
        <v>0</v>
      </c>
      <c r="S534" s="81">
        <f t="shared" si="347"/>
        <v>0</v>
      </c>
      <c r="T534" s="81">
        <f t="shared" si="348"/>
        <v>0</v>
      </c>
      <c r="U534" s="81">
        <f t="shared" si="349"/>
        <v>0</v>
      </c>
      <c r="V534" s="81">
        <f t="shared" si="350"/>
        <v>0</v>
      </c>
      <c r="W534" s="81">
        <f t="shared" si="351"/>
        <v>0</v>
      </c>
      <c r="X534" s="81">
        <f t="shared" si="352"/>
        <v>0</v>
      </c>
      <c r="Y534" s="81">
        <f t="shared" si="353"/>
        <v>0</v>
      </c>
      <c r="Z534" s="81">
        <f t="shared" si="354"/>
        <v>0</v>
      </c>
      <c r="AA534" s="81">
        <f t="shared" si="355"/>
        <v>0</v>
      </c>
      <c r="AB534" s="81">
        <f t="shared" si="356"/>
        <v>0</v>
      </c>
      <c r="AC534" s="81">
        <f t="shared" si="357"/>
        <v>0</v>
      </c>
      <c r="AD534" s="81">
        <f t="shared" si="358"/>
        <v>0</v>
      </c>
      <c r="AE534" s="81">
        <f t="shared" si="359"/>
        <v>0</v>
      </c>
      <c r="AF534" s="81">
        <f t="shared" si="360"/>
        <v>0</v>
      </c>
      <c r="AG534" s="81">
        <f t="shared" si="361"/>
        <v>0</v>
      </c>
      <c r="AH534" s="81">
        <f t="shared" si="362"/>
        <v>0</v>
      </c>
      <c r="AI534" s="81">
        <f t="shared" si="363"/>
        <v>0</v>
      </c>
      <c r="AJ534" s="81">
        <f t="shared" si="364"/>
        <v>0</v>
      </c>
      <c r="AK534" s="81">
        <f t="shared" si="365"/>
        <v>0</v>
      </c>
      <c r="AL534" s="81">
        <f t="shared" si="366"/>
        <v>0.23870306836562991</v>
      </c>
      <c r="AM534" s="81">
        <f t="shared" si="367"/>
        <v>2.2303990174114348</v>
      </c>
      <c r="AN534" s="81">
        <f t="shared" si="368"/>
        <v>1.8186490966055258</v>
      </c>
      <c r="AO534" s="81">
        <f t="shared" si="369"/>
        <v>1.3304412312646678</v>
      </c>
      <c r="AP534" s="81">
        <f t="shared" si="370"/>
        <v>0.9231165547136706</v>
      </c>
      <c r="AQ534" s="81">
        <f t="shared" si="371"/>
        <v>0.57444054147767032</v>
      </c>
      <c r="AR534" s="81">
        <f t="shared" ref="AR534:AR576" si="372">AR$503*$K110</f>
        <v>0.27000594777761588</v>
      </c>
      <c r="AS534" s="81">
        <f>AS$503*$K109</f>
        <v>0</v>
      </c>
      <c r="AZ534" s="134">
        <f t="shared" si="341"/>
        <v>7.3857554576162148</v>
      </c>
    </row>
    <row r="535" spans="1:52" x14ac:dyDescent="0.3">
      <c r="A535"/>
      <c r="B535"/>
      <c r="C535"/>
      <c r="D535"/>
      <c r="E535"/>
      <c r="F535"/>
      <c r="G535"/>
      <c r="H535"/>
      <c r="I535"/>
      <c r="J535"/>
      <c r="K535"/>
      <c r="M535" s="145">
        <f t="shared" si="340"/>
        <v>155</v>
      </c>
      <c r="N535" s="143">
        <f t="shared" si="342"/>
        <v>2.5833333333333335</v>
      </c>
      <c r="O535" s="90">
        <f t="shared" si="343"/>
        <v>0</v>
      </c>
      <c r="P535" s="90">
        <f t="shared" si="344"/>
        <v>0</v>
      </c>
      <c r="Q535" s="81">
        <f t="shared" si="345"/>
        <v>0</v>
      </c>
      <c r="R535" s="81">
        <f t="shared" si="346"/>
        <v>0</v>
      </c>
      <c r="S535" s="81">
        <f t="shared" si="347"/>
        <v>0</v>
      </c>
      <c r="T535" s="81">
        <f t="shared" si="348"/>
        <v>0</v>
      </c>
      <c r="U535" s="81">
        <f t="shared" si="349"/>
        <v>0</v>
      </c>
      <c r="V535" s="81">
        <f t="shared" si="350"/>
        <v>0</v>
      </c>
      <c r="W535" s="81">
        <f t="shared" si="351"/>
        <v>0</v>
      </c>
      <c r="X535" s="81">
        <f t="shared" si="352"/>
        <v>0</v>
      </c>
      <c r="Y535" s="81">
        <f t="shared" si="353"/>
        <v>0</v>
      </c>
      <c r="Z535" s="81">
        <f t="shared" si="354"/>
        <v>0</v>
      </c>
      <c r="AA535" s="81">
        <f t="shared" si="355"/>
        <v>0</v>
      </c>
      <c r="AB535" s="81">
        <f t="shared" si="356"/>
        <v>0</v>
      </c>
      <c r="AC535" s="81">
        <f t="shared" si="357"/>
        <v>0</v>
      </c>
      <c r="AD535" s="81">
        <f t="shared" si="358"/>
        <v>0</v>
      </c>
      <c r="AE535" s="81">
        <f t="shared" si="359"/>
        <v>0</v>
      </c>
      <c r="AF535" s="81">
        <f t="shared" si="360"/>
        <v>0</v>
      </c>
      <c r="AG535" s="81">
        <f t="shared" si="361"/>
        <v>0</v>
      </c>
      <c r="AH535" s="81">
        <f t="shared" si="362"/>
        <v>0</v>
      </c>
      <c r="AI535" s="81">
        <f t="shared" si="363"/>
        <v>0</v>
      </c>
      <c r="AJ535" s="81">
        <f t="shared" si="364"/>
        <v>0</v>
      </c>
      <c r="AK535" s="81">
        <f t="shared" si="365"/>
        <v>0</v>
      </c>
      <c r="AL535" s="81">
        <f t="shared" si="366"/>
        <v>0</v>
      </c>
      <c r="AM535" s="81">
        <f t="shared" si="367"/>
        <v>0.21011005236484376</v>
      </c>
      <c r="AN535" s="81">
        <f t="shared" si="368"/>
        <v>2.0077886026524991</v>
      </c>
      <c r="AO535" s="81">
        <f t="shared" si="369"/>
        <v>1.6630515390808349</v>
      </c>
      <c r="AP535" s="81">
        <f t="shared" si="370"/>
        <v>1.2308220729515607</v>
      </c>
      <c r="AQ535" s="81">
        <f t="shared" si="371"/>
        <v>0.86166081221650559</v>
      </c>
      <c r="AR535" s="81">
        <f t="shared" si="372"/>
        <v>0.54001189555523177</v>
      </c>
      <c r="AS535" s="81">
        <f t="shared" ref="AS535:AS576" si="373">AS$503*$K110</f>
        <v>0.25528990617003605</v>
      </c>
      <c r="AT535" s="81">
        <f>AT$503*$K109</f>
        <v>0</v>
      </c>
      <c r="AZ535" s="134">
        <f t="shared" si="341"/>
        <v>6.768734880991512</v>
      </c>
    </row>
    <row r="536" spans="1:52" x14ac:dyDescent="0.3">
      <c r="A536"/>
      <c r="B536"/>
      <c r="C536"/>
      <c r="D536"/>
      <c r="E536"/>
      <c r="F536"/>
      <c r="G536"/>
      <c r="H536"/>
      <c r="I536"/>
      <c r="J536"/>
      <c r="K536"/>
      <c r="M536" s="145">
        <f t="shared" ref="M536:M567" si="374">M457</f>
        <v>160</v>
      </c>
      <c r="N536" s="143">
        <f t="shared" si="342"/>
        <v>2.6666666666666665</v>
      </c>
      <c r="O536" s="90">
        <f t="shared" si="343"/>
        <v>0</v>
      </c>
      <c r="P536" s="90">
        <f t="shared" si="344"/>
        <v>0</v>
      </c>
      <c r="Q536" s="81">
        <f t="shared" si="345"/>
        <v>0</v>
      </c>
      <c r="R536" s="81">
        <f t="shared" si="346"/>
        <v>0</v>
      </c>
      <c r="S536" s="81">
        <f t="shared" si="347"/>
        <v>0</v>
      </c>
      <c r="T536" s="81">
        <f t="shared" si="348"/>
        <v>0</v>
      </c>
      <c r="U536" s="81">
        <f t="shared" si="349"/>
        <v>0</v>
      </c>
      <c r="V536" s="81">
        <f t="shared" si="350"/>
        <v>0</v>
      </c>
      <c r="W536" s="81">
        <f t="shared" si="351"/>
        <v>0</v>
      </c>
      <c r="X536" s="81">
        <f t="shared" si="352"/>
        <v>0</v>
      </c>
      <c r="Y536" s="81">
        <f t="shared" si="353"/>
        <v>0</v>
      </c>
      <c r="Z536" s="81">
        <f t="shared" si="354"/>
        <v>0</v>
      </c>
      <c r="AA536" s="81">
        <f t="shared" si="355"/>
        <v>0</v>
      </c>
      <c r="AB536" s="81">
        <f t="shared" si="356"/>
        <v>0</v>
      </c>
      <c r="AC536" s="81">
        <f t="shared" si="357"/>
        <v>0</v>
      </c>
      <c r="AD536" s="81">
        <f t="shared" si="358"/>
        <v>0</v>
      </c>
      <c r="AE536" s="81">
        <f t="shared" si="359"/>
        <v>0</v>
      </c>
      <c r="AF536" s="81">
        <f t="shared" si="360"/>
        <v>0</v>
      </c>
      <c r="AG536" s="81">
        <f t="shared" si="361"/>
        <v>0</v>
      </c>
      <c r="AH536" s="81">
        <f t="shared" si="362"/>
        <v>0</v>
      </c>
      <c r="AI536" s="81">
        <f t="shared" si="363"/>
        <v>0</v>
      </c>
      <c r="AJ536" s="81">
        <f t="shared" si="364"/>
        <v>0</v>
      </c>
      <c r="AK536" s="81">
        <f t="shared" si="365"/>
        <v>0</v>
      </c>
      <c r="AL536" s="81">
        <f t="shared" si="366"/>
        <v>0</v>
      </c>
      <c r="AM536" s="81">
        <f t="shared" si="367"/>
        <v>0</v>
      </c>
      <c r="AN536" s="81">
        <f t="shared" si="368"/>
        <v>0.18913950604697319</v>
      </c>
      <c r="AO536" s="81">
        <f t="shared" si="369"/>
        <v>1.8360088991452408</v>
      </c>
      <c r="AP536" s="81">
        <f t="shared" si="370"/>
        <v>1.5385275911894509</v>
      </c>
      <c r="AQ536" s="81">
        <f t="shared" si="371"/>
        <v>1.1488810829553406</v>
      </c>
      <c r="AR536" s="81">
        <f t="shared" si="372"/>
        <v>0.81001784333284765</v>
      </c>
      <c r="AS536" s="81">
        <f t="shared" si="373"/>
        <v>0.5105798123400721</v>
      </c>
      <c r="AT536" s="81">
        <f t="shared" ref="AT536:AT576" si="375">AT$503*$K110</f>
        <v>0.24253128554742834</v>
      </c>
      <c r="AU536" s="81">
        <f>AU$503*$K109</f>
        <v>0</v>
      </c>
      <c r="AZ536" s="134">
        <f t="shared" ref="AZ536:AZ567" si="376">SUM(O536:AY536)</f>
        <v>6.2756860205573535</v>
      </c>
    </row>
    <row r="537" spans="1:52" x14ac:dyDescent="0.3">
      <c r="A537"/>
      <c r="B537"/>
      <c r="C537"/>
      <c r="D537"/>
      <c r="E537"/>
      <c r="F537"/>
      <c r="G537"/>
      <c r="H537"/>
      <c r="I537"/>
      <c r="J537"/>
      <c r="K537"/>
      <c r="M537" s="145">
        <f t="shared" si="374"/>
        <v>165</v>
      </c>
      <c r="N537" s="143">
        <f t="shared" ref="N537:N568" si="377">N458</f>
        <v>2.75</v>
      </c>
      <c r="O537" s="90">
        <f t="shared" si="343"/>
        <v>0</v>
      </c>
      <c r="P537" s="90">
        <f t="shared" si="344"/>
        <v>0</v>
      </c>
      <c r="Q537" s="81">
        <f t="shared" si="345"/>
        <v>0</v>
      </c>
      <c r="R537" s="81">
        <f t="shared" si="346"/>
        <v>0</v>
      </c>
      <c r="S537" s="81">
        <f t="shared" si="347"/>
        <v>0</v>
      </c>
      <c r="T537" s="81">
        <f t="shared" si="348"/>
        <v>0</v>
      </c>
      <c r="U537" s="81">
        <f t="shared" si="349"/>
        <v>0</v>
      </c>
      <c r="V537" s="81">
        <f t="shared" si="350"/>
        <v>0</v>
      </c>
      <c r="W537" s="81">
        <f t="shared" si="351"/>
        <v>0</v>
      </c>
      <c r="X537" s="81">
        <f t="shared" si="352"/>
        <v>0</v>
      </c>
      <c r="Y537" s="81">
        <f t="shared" si="353"/>
        <v>0</v>
      </c>
      <c r="Z537" s="81">
        <f t="shared" si="354"/>
        <v>0</v>
      </c>
      <c r="AA537" s="81">
        <f t="shared" si="355"/>
        <v>0</v>
      </c>
      <c r="AB537" s="81">
        <f t="shared" si="356"/>
        <v>0</v>
      </c>
      <c r="AC537" s="81">
        <f t="shared" si="357"/>
        <v>0</v>
      </c>
      <c r="AD537" s="81">
        <f t="shared" si="358"/>
        <v>0</v>
      </c>
      <c r="AE537" s="81">
        <f t="shared" si="359"/>
        <v>0</v>
      </c>
      <c r="AF537" s="81">
        <f t="shared" si="360"/>
        <v>0</v>
      </c>
      <c r="AG537" s="81">
        <f t="shared" si="361"/>
        <v>0</v>
      </c>
      <c r="AH537" s="81">
        <f t="shared" si="362"/>
        <v>0</v>
      </c>
      <c r="AI537" s="81">
        <f t="shared" si="363"/>
        <v>0</v>
      </c>
      <c r="AJ537" s="81">
        <f t="shared" si="364"/>
        <v>0</v>
      </c>
      <c r="AK537" s="81">
        <f t="shared" si="365"/>
        <v>0</v>
      </c>
      <c r="AL537" s="81">
        <f t="shared" si="366"/>
        <v>0</v>
      </c>
      <c r="AM537" s="81">
        <f t="shared" si="367"/>
        <v>0</v>
      </c>
      <c r="AN537" s="81">
        <f t="shared" si="368"/>
        <v>0</v>
      </c>
      <c r="AO537" s="81">
        <f t="shared" si="369"/>
        <v>0.17295736006440549</v>
      </c>
      <c r="AP537" s="81">
        <f t="shared" si="370"/>
        <v>1.6985344606731529</v>
      </c>
      <c r="AQ537" s="81">
        <f t="shared" si="371"/>
        <v>1.436101353694176</v>
      </c>
      <c r="AR537" s="81">
        <f t="shared" si="372"/>
        <v>1.0800237911104635</v>
      </c>
      <c r="AS537" s="81">
        <f t="shared" si="373"/>
        <v>0.76586971851010821</v>
      </c>
      <c r="AT537" s="81">
        <f t="shared" si="375"/>
        <v>0.48506257109485668</v>
      </c>
      <c r="AU537" s="81">
        <f t="shared" ref="AU537:AU576" si="378">AU$503*$K110</f>
        <v>0.23133897156354161</v>
      </c>
      <c r="AV537" s="81">
        <f>AV$503*$K109</f>
        <v>0</v>
      </c>
      <c r="AZ537" s="134">
        <f t="shared" si="376"/>
        <v>5.8698882267107058</v>
      </c>
    </row>
    <row r="538" spans="1:52" x14ac:dyDescent="0.3">
      <c r="A538"/>
      <c r="B538"/>
      <c r="C538"/>
      <c r="D538"/>
      <c r="E538"/>
      <c r="F538"/>
      <c r="G538"/>
      <c r="H538"/>
      <c r="I538"/>
      <c r="J538"/>
      <c r="K538"/>
      <c r="M538" s="145">
        <f t="shared" si="374"/>
        <v>170</v>
      </c>
      <c r="N538" s="143">
        <f t="shared" si="377"/>
        <v>2.8333333333333335</v>
      </c>
      <c r="O538" s="90">
        <f t="shared" si="343"/>
        <v>0</v>
      </c>
      <c r="P538" s="90">
        <f t="shared" si="344"/>
        <v>0</v>
      </c>
      <c r="Q538" s="81">
        <f t="shared" si="345"/>
        <v>0</v>
      </c>
      <c r="R538" s="81">
        <f t="shared" si="346"/>
        <v>0</v>
      </c>
      <c r="S538" s="81">
        <f t="shared" si="347"/>
        <v>0</v>
      </c>
      <c r="T538" s="81">
        <f t="shared" si="348"/>
        <v>0</v>
      </c>
      <c r="U538" s="81">
        <f t="shared" si="349"/>
        <v>0</v>
      </c>
      <c r="V538" s="81">
        <f t="shared" si="350"/>
        <v>0</v>
      </c>
      <c r="W538" s="81">
        <f t="shared" si="351"/>
        <v>0</v>
      </c>
      <c r="X538" s="81">
        <f t="shared" si="352"/>
        <v>0</v>
      </c>
      <c r="Y538" s="81">
        <f t="shared" si="353"/>
        <v>0</v>
      </c>
      <c r="Z538" s="81">
        <f t="shared" si="354"/>
        <v>0</v>
      </c>
      <c r="AA538" s="81">
        <f t="shared" si="355"/>
        <v>0</v>
      </c>
      <c r="AB538" s="81">
        <f t="shared" si="356"/>
        <v>0</v>
      </c>
      <c r="AC538" s="81">
        <f t="shared" si="357"/>
        <v>0</v>
      </c>
      <c r="AD538" s="81">
        <f t="shared" si="358"/>
        <v>0</v>
      </c>
      <c r="AE538" s="81">
        <f t="shared" si="359"/>
        <v>0</v>
      </c>
      <c r="AF538" s="81">
        <f t="shared" si="360"/>
        <v>0</v>
      </c>
      <c r="AG538" s="81">
        <f t="shared" si="361"/>
        <v>0</v>
      </c>
      <c r="AH538" s="81">
        <f t="shared" si="362"/>
        <v>0</v>
      </c>
      <c r="AI538" s="81">
        <f t="shared" si="363"/>
        <v>0</v>
      </c>
      <c r="AJ538" s="81">
        <f t="shared" si="364"/>
        <v>0</v>
      </c>
      <c r="AK538" s="81">
        <f t="shared" si="365"/>
        <v>0</v>
      </c>
      <c r="AL538" s="81">
        <f t="shared" si="366"/>
        <v>0</v>
      </c>
      <c r="AM538" s="81">
        <f t="shared" si="367"/>
        <v>0</v>
      </c>
      <c r="AN538" s="81">
        <f t="shared" si="368"/>
        <v>0</v>
      </c>
      <c r="AO538" s="81">
        <f t="shared" si="369"/>
        <v>0</v>
      </c>
      <c r="AP538" s="81">
        <f t="shared" si="370"/>
        <v>0.16000686948370166</v>
      </c>
      <c r="AQ538" s="81">
        <f t="shared" si="371"/>
        <v>1.5854558944783694</v>
      </c>
      <c r="AR538" s="81">
        <f t="shared" si="372"/>
        <v>1.3500297388880795</v>
      </c>
      <c r="AS538" s="81">
        <f t="shared" si="373"/>
        <v>1.0211596246801442</v>
      </c>
      <c r="AT538" s="81">
        <f t="shared" si="375"/>
        <v>0.72759385664228504</v>
      </c>
      <c r="AU538" s="81">
        <f t="shared" si="378"/>
        <v>0.46267794312708321</v>
      </c>
      <c r="AV538" s="81">
        <f t="shared" ref="AV538:AV576" si="379">AV$503*$K110</f>
        <v>0.22142238865170788</v>
      </c>
      <c r="AW538" s="81">
        <f>AW$503*$K109</f>
        <v>0</v>
      </c>
      <c r="AZ538" s="134">
        <f t="shared" si="376"/>
        <v>5.5283463159513708</v>
      </c>
    </row>
    <row r="539" spans="1:52" x14ac:dyDescent="0.3">
      <c r="A539"/>
      <c r="B539"/>
      <c r="C539"/>
      <c r="D539"/>
      <c r="E539"/>
      <c r="F539"/>
      <c r="G539"/>
      <c r="H539"/>
      <c r="I539"/>
      <c r="J539"/>
      <c r="K539"/>
      <c r="M539" s="145">
        <f t="shared" si="374"/>
        <v>175</v>
      </c>
      <c r="N539" s="143">
        <f t="shared" si="377"/>
        <v>2.9166666666666665</v>
      </c>
      <c r="O539" s="90">
        <f t="shared" si="343"/>
        <v>0</v>
      </c>
      <c r="P539" s="90">
        <f t="shared" si="344"/>
        <v>0</v>
      </c>
      <c r="Q539" s="81">
        <f t="shared" si="345"/>
        <v>0</v>
      </c>
      <c r="R539" s="81">
        <f t="shared" si="346"/>
        <v>0</v>
      </c>
      <c r="S539" s="81">
        <f t="shared" si="347"/>
        <v>0</v>
      </c>
      <c r="T539" s="81">
        <f t="shared" si="348"/>
        <v>0</v>
      </c>
      <c r="U539" s="81">
        <f t="shared" si="349"/>
        <v>0</v>
      </c>
      <c r="V539" s="81">
        <f t="shared" si="350"/>
        <v>0</v>
      </c>
      <c r="W539" s="81">
        <f t="shared" si="351"/>
        <v>0</v>
      </c>
      <c r="X539" s="81">
        <f t="shared" si="352"/>
        <v>0</v>
      </c>
      <c r="Y539" s="81">
        <f t="shared" si="353"/>
        <v>0</v>
      </c>
      <c r="Z539" s="81">
        <f t="shared" si="354"/>
        <v>0</v>
      </c>
      <c r="AA539" s="81">
        <f t="shared" si="355"/>
        <v>0</v>
      </c>
      <c r="AB539" s="81">
        <f t="shared" si="356"/>
        <v>0</v>
      </c>
      <c r="AC539" s="81">
        <f t="shared" si="357"/>
        <v>0</v>
      </c>
      <c r="AD539" s="81">
        <f t="shared" si="358"/>
        <v>0</v>
      </c>
      <c r="AE539" s="81">
        <f t="shared" si="359"/>
        <v>0</v>
      </c>
      <c r="AF539" s="81">
        <f t="shared" si="360"/>
        <v>0</v>
      </c>
      <c r="AG539" s="81">
        <f t="shared" si="361"/>
        <v>0</v>
      </c>
      <c r="AH539" s="81">
        <f t="shared" si="362"/>
        <v>0</v>
      </c>
      <c r="AI539" s="81">
        <f t="shared" si="363"/>
        <v>0</v>
      </c>
      <c r="AJ539" s="81">
        <f t="shared" si="364"/>
        <v>0</v>
      </c>
      <c r="AK539" s="81">
        <f t="shared" si="365"/>
        <v>0</v>
      </c>
      <c r="AL539" s="81">
        <f t="shared" si="366"/>
        <v>0</v>
      </c>
      <c r="AM539" s="81">
        <f t="shared" si="367"/>
        <v>0</v>
      </c>
      <c r="AN539" s="81">
        <f t="shared" si="368"/>
        <v>0</v>
      </c>
      <c r="AO539" s="81">
        <f t="shared" si="369"/>
        <v>0</v>
      </c>
      <c r="AP539" s="81">
        <f t="shared" si="370"/>
        <v>0</v>
      </c>
      <c r="AQ539" s="81">
        <f t="shared" si="371"/>
        <v>0.14935454078419313</v>
      </c>
      <c r="AR539" s="81">
        <f t="shared" si="372"/>
        <v>1.4904328317324389</v>
      </c>
      <c r="AS539" s="81">
        <f t="shared" si="373"/>
        <v>1.2764495308501804</v>
      </c>
      <c r="AT539" s="81">
        <f t="shared" si="375"/>
        <v>0.97012514218971335</v>
      </c>
      <c r="AU539" s="81">
        <f t="shared" si="378"/>
        <v>0.69401691469062488</v>
      </c>
      <c r="AV539" s="81">
        <f t="shared" si="379"/>
        <v>0.44284477730341576</v>
      </c>
      <c r="AW539" s="81">
        <f t="shared" ref="AW539:AW576" si="380">AW$503*$K110</f>
        <v>0.21256066882658234</v>
      </c>
      <c r="AX539" s="81">
        <f>AX$503*$K109</f>
        <v>0</v>
      </c>
      <c r="AZ539" s="134">
        <f t="shared" si="376"/>
        <v>5.2357844063771486</v>
      </c>
    </row>
    <row r="540" spans="1:52" x14ac:dyDescent="0.3">
      <c r="A540"/>
      <c r="B540"/>
      <c r="C540"/>
      <c r="D540"/>
      <c r="E540"/>
      <c r="F540"/>
      <c r="G540"/>
      <c r="H540"/>
      <c r="I540"/>
      <c r="J540"/>
      <c r="K540"/>
      <c r="M540" s="145">
        <f t="shared" si="374"/>
        <v>180</v>
      </c>
      <c r="N540" s="143">
        <f t="shared" si="377"/>
        <v>3</v>
      </c>
      <c r="O540" s="90">
        <f t="shared" si="343"/>
        <v>0</v>
      </c>
      <c r="P540" s="90">
        <f t="shared" si="344"/>
        <v>0</v>
      </c>
      <c r="Q540" s="81">
        <f t="shared" si="345"/>
        <v>0</v>
      </c>
      <c r="R540" s="81">
        <f t="shared" si="346"/>
        <v>0</v>
      </c>
      <c r="S540" s="81">
        <f t="shared" si="347"/>
        <v>0</v>
      </c>
      <c r="T540" s="81">
        <f t="shared" si="348"/>
        <v>0</v>
      </c>
      <c r="U540" s="81">
        <f t="shared" si="349"/>
        <v>0</v>
      </c>
      <c r="V540" s="81">
        <f t="shared" si="350"/>
        <v>0</v>
      </c>
      <c r="W540" s="81">
        <f t="shared" si="351"/>
        <v>0</v>
      </c>
      <c r="X540" s="81">
        <f t="shared" si="352"/>
        <v>0</v>
      </c>
      <c r="Y540" s="81">
        <f t="shared" si="353"/>
        <v>0</v>
      </c>
      <c r="Z540" s="81">
        <f t="shared" si="354"/>
        <v>0</v>
      </c>
      <c r="AA540" s="81">
        <f t="shared" si="355"/>
        <v>0</v>
      </c>
      <c r="AB540" s="81">
        <f t="shared" si="356"/>
        <v>0</v>
      </c>
      <c r="AC540" s="81">
        <f t="shared" si="357"/>
        <v>0</v>
      </c>
      <c r="AD540" s="81">
        <f t="shared" si="358"/>
        <v>0</v>
      </c>
      <c r="AE540" s="81">
        <f t="shared" si="359"/>
        <v>0</v>
      </c>
      <c r="AF540" s="81">
        <f t="shared" si="360"/>
        <v>0</v>
      </c>
      <c r="AG540" s="81">
        <f t="shared" si="361"/>
        <v>0</v>
      </c>
      <c r="AH540" s="81">
        <f t="shared" si="362"/>
        <v>0</v>
      </c>
      <c r="AI540" s="81">
        <f t="shared" si="363"/>
        <v>0</v>
      </c>
      <c r="AJ540" s="81">
        <f t="shared" si="364"/>
        <v>0</v>
      </c>
      <c r="AK540" s="81">
        <f t="shared" si="365"/>
        <v>0</v>
      </c>
      <c r="AL540" s="81">
        <f t="shared" si="366"/>
        <v>0</v>
      </c>
      <c r="AM540" s="81">
        <f t="shared" si="367"/>
        <v>0</v>
      </c>
      <c r="AN540" s="81">
        <f t="shared" si="368"/>
        <v>0</v>
      </c>
      <c r="AO540" s="81">
        <f t="shared" si="369"/>
        <v>0</v>
      </c>
      <c r="AP540" s="81">
        <f t="shared" si="370"/>
        <v>0</v>
      </c>
      <c r="AQ540" s="81">
        <f t="shared" si="371"/>
        <v>0</v>
      </c>
      <c r="AR540" s="81">
        <f t="shared" si="372"/>
        <v>0.14040309284435917</v>
      </c>
      <c r="AS540" s="81">
        <f t="shared" si="373"/>
        <v>1.4092002820585985</v>
      </c>
      <c r="AT540" s="81">
        <f t="shared" si="375"/>
        <v>1.2126564277371419</v>
      </c>
      <c r="AU540" s="81">
        <f t="shared" si="378"/>
        <v>0.92535588625416643</v>
      </c>
      <c r="AV540" s="81">
        <f t="shared" si="379"/>
        <v>0.6642671659551237</v>
      </c>
      <c r="AW540" s="81">
        <f t="shared" si="380"/>
        <v>0.42512133765316468</v>
      </c>
      <c r="AX540" s="81">
        <f t="shared" ref="AX540:AX576" si="381">AX$503*$K110</f>
        <v>0.20458261319847679</v>
      </c>
      <c r="AY540" s="81">
        <f>AY$503*$K109</f>
        <v>0</v>
      </c>
      <c r="AZ540" s="134">
        <f t="shared" si="376"/>
        <v>4.9815868057010322</v>
      </c>
    </row>
    <row r="541" spans="1:52" x14ac:dyDescent="0.3">
      <c r="M541" s="145">
        <f t="shared" si="374"/>
        <v>185</v>
      </c>
      <c r="N541" s="143">
        <f t="shared" si="377"/>
        <v>3.0833333333333335</v>
      </c>
      <c r="O541" s="90">
        <f t="shared" si="343"/>
        <v>0</v>
      </c>
      <c r="P541" s="90">
        <f t="shared" si="344"/>
        <v>0</v>
      </c>
      <c r="Q541" s="81">
        <f t="shared" si="345"/>
        <v>0</v>
      </c>
      <c r="R541" s="81">
        <f t="shared" si="346"/>
        <v>0</v>
      </c>
      <c r="S541" s="81">
        <f t="shared" si="347"/>
        <v>0</v>
      </c>
      <c r="T541" s="81">
        <f t="shared" si="348"/>
        <v>0</v>
      </c>
      <c r="U541" s="81">
        <f t="shared" si="349"/>
        <v>0</v>
      </c>
      <c r="V541" s="81">
        <f t="shared" si="350"/>
        <v>0</v>
      </c>
      <c r="W541" s="81">
        <f t="shared" si="351"/>
        <v>0</v>
      </c>
      <c r="X541" s="81">
        <f t="shared" si="352"/>
        <v>0</v>
      </c>
      <c r="Y541" s="81">
        <f t="shared" si="353"/>
        <v>0</v>
      </c>
      <c r="Z541" s="81">
        <f t="shared" si="354"/>
        <v>0</v>
      </c>
      <c r="AA541" s="81">
        <f t="shared" si="355"/>
        <v>0</v>
      </c>
      <c r="AB541" s="81">
        <f t="shared" si="356"/>
        <v>0</v>
      </c>
      <c r="AC541" s="81">
        <f t="shared" si="357"/>
        <v>0</v>
      </c>
      <c r="AD541" s="81">
        <f t="shared" si="358"/>
        <v>0</v>
      </c>
      <c r="AE541" s="81">
        <f t="shared" si="359"/>
        <v>0</v>
      </c>
      <c r="AF541" s="81">
        <f t="shared" si="360"/>
        <v>0</v>
      </c>
      <c r="AG541" s="81">
        <f t="shared" si="361"/>
        <v>0</v>
      </c>
      <c r="AH541" s="81">
        <f t="shared" si="362"/>
        <v>0</v>
      </c>
      <c r="AI541" s="81">
        <f t="shared" si="363"/>
        <v>0</v>
      </c>
      <c r="AJ541" s="81">
        <f t="shared" si="364"/>
        <v>0</v>
      </c>
      <c r="AK541" s="81">
        <f t="shared" si="365"/>
        <v>0</v>
      </c>
      <c r="AL541" s="81">
        <f t="shared" si="366"/>
        <v>0</v>
      </c>
      <c r="AM541" s="81">
        <f t="shared" si="367"/>
        <v>0</v>
      </c>
      <c r="AN541" s="81">
        <f t="shared" si="368"/>
        <v>0</v>
      </c>
      <c r="AO541" s="81">
        <f t="shared" si="369"/>
        <v>0</v>
      </c>
      <c r="AP541" s="81">
        <f t="shared" si="370"/>
        <v>0</v>
      </c>
      <c r="AQ541" s="81">
        <f t="shared" si="371"/>
        <v>0</v>
      </c>
      <c r="AR541" s="81">
        <f t="shared" si="372"/>
        <v>0</v>
      </c>
      <c r="AS541" s="81">
        <f t="shared" si="373"/>
        <v>0.13275075120841773</v>
      </c>
      <c r="AT541" s="81">
        <f t="shared" si="375"/>
        <v>1.3387726962218038</v>
      </c>
      <c r="AU541" s="81">
        <f t="shared" si="378"/>
        <v>1.1566948578177083</v>
      </c>
      <c r="AV541" s="81">
        <f t="shared" si="379"/>
        <v>0.88568955460683152</v>
      </c>
      <c r="AW541" s="81">
        <f t="shared" si="380"/>
        <v>0.63768200647974704</v>
      </c>
      <c r="AX541" s="81">
        <f t="shared" si="381"/>
        <v>0.40916522639695357</v>
      </c>
      <c r="AY541" s="81">
        <f t="shared" ref="AY541:AY576" si="382">AY$503*$K110</f>
        <v>0.19735325484458136</v>
      </c>
      <c r="AZ541" s="134">
        <f t="shared" si="376"/>
        <v>4.7581083475760435</v>
      </c>
    </row>
    <row r="542" spans="1:52" x14ac:dyDescent="0.3">
      <c r="M542" s="145">
        <f t="shared" si="374"/>
        <v>190</v>
      </c>
      <c r="N542" s="143">
        <f t="shared" si="377"/>
        <v>3.1666666666666665</v>
      </c>
      <c r="O542" s="90">
        <f t="shared" si="343"/>
        <v>0</v>
      </c>
      <c r="P542" s="90">
        <f t="shared" si="344"/>
        <v>0</v>
      </c>
      <c r="Q542" s="81">
        <f t="shared" si="345"/>
        <v>0</v>
      </c>
      <c r="R542" s="81">
        <f t="shared" si="346"/>
        <v>0</v>
      </c>
      <c r="S542" s="81">
        <f t="shared" si="347"/>
        <v>0</v>
      </c>
      <c r="T542" s="81">
        <f t="shared" si="348"/>
        <v>0</v>
      </c>
      <c r="U542" s="81">
        <f t="shared" si="349"/>
        <v>0</v>
      </c>
      <c r="V542" s="81">
        <f t="shared" si="350"/>
        <v>0</v>
      </c>
      <c r="W542" s="81">
        <f t="shared" si="351"/>
        <v>0</v>
      </c>
      <c r="X542" s="81">
        <f t="shared" si="352"/>
        <v>0</v>
      </c>
      <c r="Y542" s="81">
        <f t="shared" si="353"/>
        <v>0</v>
      </c>
      <c r="Z542" s="81">
        <f t="shared" si="354"/>
        <v>0</v>
      </c>
      <c r="AA542" s="81">
        <f t="shared" si="355"/>
        <v>0</v>
      </c>
      <c r="AB542" s="81">
        <f t="shared" si="356"/>
        <v>0</v>
      </c>
      <c r="AC542" s="81">
        <f t="shared" si="357"/>
        <v>0</v>
      </c>
      <c r="AD542" s="81">
        <f t="shared" si="358"/>
        <v>0</v>
      </c>
      <c r="AE542" s="81">
        <f t="shared" si="359"/>
        <v>0</v>
      </c>
      <c r="AF542" s="81">
        <f t="shared" si="360"/>
        <v>0</v>
      </c>
      <c r="AG542" s="81">
        <f t="shared" si="361"/>
        <v>0</v>
      </c>
      <c r="AH542" s="81">
        <f t="shared" si="362"/>
        <v>0</v>
      </c>
      <c r="AI542" s="81">
        <f t="shared" si="363"/>
        <v>0</v>
      </c>
      <c r="AJ542" s="81">
        <f t="shared" si="364"/>
        <v>0</v>
      </c>
      <c r="AK542" s="81">
        <f t="shared" si="365"/>
        <v>0</v>
      </c>
      <c r="AL542" s="81">
        <f t="shared" si="366"/>
        <v>0</v>
      </c>
      <c r="AM542" s="81">
        <f t="shared" si="367"/>
        <v>0</v>
      </c>
      <c r="AN542" s="81">
        <f t="shared" si="368"/>
        <v>0</v>
      </c>
      <c r="AO542" s="81">
        <f t="shared" si="369"/>
        <v>0</v>
      </c>
      <c r="AP542" s="81">
        <f t="shared" si="370"/>
        <v>0</v>
      </c>
      <c r="AQ542" s="81">
        <f t="shared" si="371"/>
        <v>0</v>
      </c>
      <c r="AR542" s="81">
        <f t="shared" si="372"/>
        <v>0</v>
      </c>
      <c r="AS542" s="81">
        <f t="shared" si="373"/>
        <v>0</v>
      </c>
      <c r="AT542" s="81">
        <f t="shared" si="375"/>
        <v>0.12611626848466176</v>
      </c>
      <c r="AU542" s="81">
        <f t="shared" si="378"/>
        <v>1.2769911230307491</v>
      </c>
      <c r="AV542" s="81">
        <f t="shared" si="379"/>
        <v>1.1071119432585395</v>
      </c>
      <c r="AW542" s="81">
        <f t="shared" si="380"/>
        <v>0.85024267530632935</v>
      </c>
      <c r="AX542" s="81">
        <f t="shared" si="381"/>
        <v>0.61374783959543044</v>
      </c>
      <c r="AY542" s="81">
        <f t="shared" si="382"/>
        <v>0.39470650968916271</v>
      </c>
      <c r="AZ542" s="134">
        <f t="shared" si="376"/>
        <v>4.3689163593648725</v>
      </c>
    </row>
    <row r="543" spans="1:52" x14ac:dyDescent="0.3">
      <c r="M543" s="145">
        <f t="shared" si="374"/>
        <v>195</v>
      </c>
      <c r="N543" s="143">
        <f t="shared" si="377"/>
        <v>3.25</v>
      </c>
      <c r="O543" s="90">
        <f t="shared" si="343"/>
        <v>0</v>
      </c>
      <c r="P543" s="90">
        <f t="shared" si="344"/>
        <v>0</v>
      </c>
      <c r="Q543" s="81">
        <f t="shared" si="345"/>
        <v>0</v>
      </c>
      <c r="R543" s="81">
        <f t="shared" si="346"/>
        <v>0</v>
      </c>
      <c r="S543" s="81">
        <f t="shared" si="347"/>
        <v>0</v>
      </c>
      <c r="T543" s="81">
        <f t="shared" si="348"/>
        <v>0</v>
      </c>
      <c r="U543" s="81">
        <f t="shared" si="349"/>
        <v>0</v>
      </c>
      <c r="V543" s="81">
        <f t="shared" si="350"/>
        <v>0</v>
      </c>
      <c r="W543" s="81">
        <f t="shared" si="351"/>
        <v>0</v>
      </c>
      <c r="X543" s="81">
        <f t="shared" si="352"/>
        <v>0</v>
      </c>
      <c r="Y543" s="81">
        <f t="shared" si="353"/>
        <v>0</v>
      </c>
      <c r="Z543" s="81">
        <f t="shared" si="354"/>
        <v>0</v>
      </c>
      <c r="AA543" s="81">
        <f t="shared" si="355"/>
        <v>0</v>
      </c>
      <c r="AB543" s="81">
        <f t="shared" si="356"/>
        <v>0</v>
      </c>
      <c r="AC543" s="81">
        <f t="shared" si="357"/>
        <v>0</v>
      </c>
      <c r="AD543" s="81">
        <f t="shared" si="358"/>
        <v>0</v>
      </c>
      <c r="AE543" s="81">
        <f t="shared" si="359"/>
        <v>0</v>
      </c>
      <c r="AF543" s="81">
        <f t="shared" si="360"/>
        <v>0</v>
      </c>
      <c r="AG543" s="81">
        <f t="shared" si="361"/>
        <v>0</v>
      </c>
      <c r="AH543" s="81">
        <f t="shared" si="362"/>
        <v>0</v>
      </c>
      <c r="AI543" s="81">
        <f t="shared" si="363"/>
        <v>0</v>
      </c>
      <c r="AJ543" s="81">
        <f t="shared" si="364"/>
        <v>0</v>
      </c>
      <c r="AK543" s="81">
        <f t="shared" si="365"/>
        <v>0</v>
      </c>
      <c r="AL543" s="81">
        <f t="shared" si="366"/>
        <v>0</v>
      </c>
      <c r="AM543" s="81">
        <f t="shared" si="367"/>
        <v>0</v>
      </c>
      <c r="AN543" s="81">
        <f t="shared" si="368"/>
        <v>0</v>
      </c>
      <c r="AO543" s="81">
        <f t="shared" si="369"/>
        <v>0</v>
      </c>
      <c r="AP543" s="81">
        <f t="shared" si="370"/>
        <v>0</v>
      </c>
      <c r="AQ543" s="81">
        <f t="shared" si="371"/>
        <v>0</v>
      </c>
      <c r="AR543" s="81">
        <f t="shared" si="372"/>
        <v>0</v>
      </c>
      <c r="AS543" s="81">
        <f t="shared" si="373"/>
        <v>0</v>
      </c>
      <c r="AT543" s="81">
        <f t="shared" si="375"/>
        <v>0</v>
      </c>
      <c r="AU543" s="81">
        <f t="shared" si="378"/>
        <v>0.12029626521304071</v>
      </c>
      <c r="AV543" s="81">
        <f t="shared" si="379"/>
        <v>1.222251585357427</v>
      </c>
      <c r="AW543" s="81">
        <f t="shared" si="380"/>
        <v>1.0628033441329119</v>
      </c>
      <c r="AX543" s="81">
        <f t="shared" si="381"/>
        <v>0.81833045279390715</v>
      </c>
      <c r="AY543" s="81">
        <f t="shared" si="382"/>
        <v>0.59205976453374409</v>
      </c>
      <c r="AZ543" s="134">
        <f t="shared" si="376"/>
        <v>3.8157414120310307</v>
      </c>
    </row>
    <row r="544" spans="1:52" x14ac:dyDescent="0.3">
      <c r="M544" s="145">
        <f t="shared" si="374"/>
        <v>200</v>
      </c>
      <c r="N544" s="143">
        <f t="shared" si="377"/>
        <v>3.3333333333333335</v>
      </c>
      <c r="O544" s="90">
        <f t="shared" si="343"/>
        <v>0</v>
      </c>
      <c r="P544" s="90">
        <f t="shared" si="344"/>
        <v>0</v>
      </c>
      <c r="Q544" s="81">
        <f t="shared" si="345"/>
        <v>0</v>
      </c>
      <c r="R544" s="81">
        <f t="shared" si="346"/>
        <v>0</v>
      </c>
      <c r="S544" s="81">
        <f t="shared" si="347"/>
        <v>0</v>
      </c>
      <c r="T544" s="81">
        <f t="shared" si="348"/>
        <v>0</v>
      </c>
      <c r="U544" s="81">
        <f t="shared" si="349"/>
        <v>0</v>
      </c>
      <c r="V544" s="81">
        <f t="shared" si="350"/>
        <v>0</v>
      </c>
      <c r="W544" s="81">
        <f t="shared" si="351"/>
        <v>0</v>
      </c>
      <c r="X544" s="81">
        <f t="shared" si="352"/>
        <v>0</v>
      </c>
      <c r="Y544" s="81">
        <f t="shared" si="353"/>
        <v>0</v>
      </c>
      <c r="Z544" s="81">
        <f t="shared" si="354"/>
        <v>0</v>
      </c>
      <c r="AA544" s="81">
        <f t="shared" si="355"/>
        <v>0</v>
      </c>
      <c r="AB544" s="81">
        <f t="shared" si="356"/>
        <v>0</v>
      </c>
      <c r="AC544" s="81">
        <f t="shared" si="357"/>
        <v>0</v>
      </c>
      <c r="AD544" s="81">
        <f t="shared" si="358"/>
        <v>0</v>
      </c>
      <c r="AE544" s="81">
        <f t="shared" si="359"/>
        <v>0</v>
      </c>
      <c r="AF544" s="81">
        <f t="shared" si="360"/>
        <v>0</v>
      </c>
      <c r="AG544" s="81">
        <f t="shared" si="361"/>
        <v>0</v>
      </c>
      <c r="AH544" s="81">
        <f t="shared" si="362"/>
        <v>0</v>
      </c>
      <c r="AI544" s="81">
        <f t="shared" si="363"/>
        <v>0</v>
      </c>
      <c r="AJ544" s="81">
        <f t="shared" si="364"/>
        <v>0</v>
      </c>
      <c r="AK544" s="81">
        <f t="shared" si="365"/>
        <v>0</v>
      </c>
      <c r="AL544" s="81">
        <f t="shared" si="366"/>
        <v>0</v>
      </c>
      <c r="AM544" s="81">
        <f t="shared" si="367"/>
        <v>0</v>
      </c>
      <c r="AN544" s="81">
        <f t="shared" si="368"/>
        <v>0</v>
      </c>
      <c r="AO544" s="81">
        <f t="shared" si="369"/>
        <v>0</v>
      </c>
      <c r="AP544" s="81">
        <f t="shared" si="370"/>
        <v>0</v>
      </c>
      <c r="AQ544" s="81">
        <f t="shared" si="371"/>
        <v>0</v>
      </c>
      <c r="AR544" s="81">
        <f t="shared" si="372"/>
        <v>0</v>
      </c>
      <c r="AS544" s="81">
        <f t="shared" si="373"/>
        <v>0</v>
      </c>
      <c r="AT544" s="81">
        <f t="shared" si="375"/>
        <v>0</v>
      </c>
      <c r="AU544" s="81">
        <f t="shared" si="378"/>
        <v>0</v>
      </c>
      <c r="AV544" s="81">
        <f t="shared" si="379"/>
        <v>0.11513964209888722</v>
      </c>
      <c r="AW544" s="81">
        <f t="shared" si="380"/>
        <v>1.173334891922734</v>
      </c>
      <c r="AX544" s="81">
        <f t="shared" si="381"/>
        <v>1.0229130659923842</v>
      </c>
      <c r="AY544" s="81">
        <f t="shared" si="382"/>
        <v>0.78941301937832542</v>
      </c>
      <c r="AZ544" s="134">
        <f t="shared" si="376"/>
        <v>3.1008006193923308</v>
      </c>
    </row>
    <row r="545" spans="13:52" x14ac:dyDescent="0.3">
      <c r="M545" s="145">
        <f t="shared" si="374"/>
        <v>205</v>
      </c>
      <c r="N545" s="143">
        <f t="shared" si="377"/>
        <v>3.4166666666666665</v>
      </c>
      <c r="O545" s="90">
        <f t="shared" si="343"/>
        <v>0</v>
      </c>
      <c r="P545" s="90">
        <f t="shared" si="344"/>
        <v>0</v>
      </c>
      <c r="Q545" s="81">
        <f t="shared" si="345"/>
        <v>0</v>
      </c>
      <c r="R545" s="81">
        <f t="shared" si="346"/>
        <v>0</v>
      </c>
      <c r="S545" s="81">
        <f t="shared" si="347"/>
        <v>0</v>
      </c>
      <c r="T545" s="81">
        <f t="shared" si="348"/>
        <v>0</v>
      </c>
      <c r="U545" s="81">
        <f t="shared" si="349"/>
        <v>0</v>
      </c>
      <c r="V545" s="81">
        <f t="shared" si="350"/>
        <v>0</v>
      </c>
      <c r="W545" s="81">
        <f t="shared" si="351"/>
        <v>0</v>
      </c>
      <c r="X545" s="81">
        <f t="shared" si="352"/>
        <v>0</v>
      </c>
      <c r="Y545" s="81">
        <f t="shared" si="353"/>
        <v>0</v>
      </c>
      <c r="Z545" s="81">
        <f t="shared" si="354"/>
        <v>0</v>
      </c>
      <c r="AA545" s="81">
        <f t="shared" si="355"/>
        <v>0</v>
      </c>
      <c r="AB545" s="81">
        <f t="shared" si="356"/>
        <v>0</v>
      </c>
      <c r="AC545" s="81">
        <f t="shared" si="357"/>
        <v>0</v>
      </c>
      <c r="AD545" s="81">
        <f t="shared" si="358"/>
        <v>0</v>
      </c>
      <c r="AE545" s="81">
        <f t="shared" si="359"/>
        <v>0</v>
      </c>
      <c r="AF545" s="81">
        <f t="shared" si="360"/>
        <v>0</v>
      </c>
      <c r="AG545" s="81">
        <f t="shared" si="361"/>
        <v>0</v>
      </c>
      <c r="AH545" s="81">
        <f t="shared" si="362"/>
        <v>0</v>
      </c>
      <c r="AI545" s="81">
        <f t="shared" si="363"/>
        <v>0</v>
      </c>
      <c r="AJ545" s="81">
        <f t="shared" si="364"/>
        <v>0</v>
      </c>
      <c r="AK545" s="81">
        <f t="shared" si="365"/>
        <v>0</v>
      </c>
      <c r="AL545" s="81">
        <f t="shared" si="366"/>
        <v>0</v>
      </c>
      <c r="AM545" s="81">
        <f t="shared" si="367"/>
        <v>0</v>
      </c>
      <c r="AN545" s="81">
        <f t="shared" si="368"/>
        <v>0</v>
      </c>
      <c r="AO545" s="81">
        <f t="shared" si="369"/>
        <v>0</v>
      </c>
      <c r="AP545" s="81">
        <f t="shared" si="370"/>
        <v>0</v>
      </c>
      <c r="AQ545" s="81">
        <f t="shared" si="371"/>
        <v>0</v>
      </c>
      <c r="AR545" s="81">
        <f t="shared" si="372"/>
        <v>0</v>
      </c>
      <c r="AS545" s="81">
        <f t="shared" si="373"/>
        <v>0</v>
      </c>
      <c r="AT545" s="81">
        <f t="shared" si="375"/>
        <v>0</v>
      </c>
      <c r="AU545" s="81">
        <f t="shared" si="378"/>
        <v>0</v>
      </c>
      <c r="AV545" s="81">
        <f t="shared" si="379"/>
        <v>0</v>
      </c>
      <c r="AW545" s="81">
        <f t="shared" si="380"/>
        <v>0.11053154778982197</v>
      </c>
      <c r="AX545" s="81">
        <f t="shared" si="381"/>
        <v>1.1292960248555914</v>
      </c>
      <c r="AY545" s="81">
        <f t="shared" si="382"/>
        <v>0.98676627422290686</v>
      </c>
      <c r="AZ545" s="134">
        <f t="shared" si="376"/>
        <v>2.2265938468683202</v>
      </c>
    </row>
    <row r="546" spans="13:52" x14ac:dyDescent="0.3">
      <c r="M546" s="145">
        <f t="shared" si="374"/>
        <v>210</v>
      </c>
      <c r="N546" s="143">
        <f t="shared" si="377"/>
        <v>3.5</v>
      </c>
      <c r="O546" s="90">
        <f t="shared" si="343"/>
        <v>0</v>
      </c>
      <c r="P546" s="90">
        <f t="shared" si="344"/>
        <v>0</v>
      </c>
      <c r="Q546" s="81">
        <f t="shared" si="345"/>
        <v>0</v>
      </c>
      <c r="R546" s="81">
        <f t="shared" si="346"/>
        <v>0</v>
      </c>
      <c r="S546" s="81">
        <f t="shared" si="347"/>
        <v>0</v>
      </c>
      <c r="T546" s="81">
        <f t="shared" si="348"/>
        <v>0</v>
      </c>
      <c r="U546" s="81">
        <f t="shared" si="349"/>
        <v>0</v>
      </c>
      <c r="V546" s="81">
        <f t="shared" si="350"/>
        <v>0</v>
      </c>
      <c r="W546" s="81">
        <f t="shared" si="351"/>
        <v>0</v>
      </c>
      <c r="X546" s="81">
        <f t="shared" si="352"/>
        <v>0</v>
      </c>
      <c r="Y546" s="81">
        <f t="shared" si="353"/>
        <v>0</v>
      </c>
      <c r="Z546" s="81">
        <f t="shared" si="354"/>
        <v>0</v>
      </c>
      <c r="AA546" s="81">
        <f t="shared" si="355"/>
        <v>0</v>
      </c>
      <c r="AB546" s="81">
        <f t="shared" si="356"/>
        <v>0</v>
      </c>
      <c r="AC546" s="81">
        <f t="shared" si="357"/>
        <v>0</v>
      </c>
      <c r="AD546" s="81">
        <f t="shared" si="358"/>
        <v>0</v>
      </c>
      <c r="AE546" s="81">
        <f t="shared" si="359"/>
        <v>0</v>
      </c>
      <c r="AF546" s="81">
        <f t="shared" si="360"/>
        <v>0</v>
      </c>
      <c r="AG546" s="81">
        <f t="shared" si="361"/>
        <v>0</v>
      </c>
      <c r="AH546" s="81">
        <f t="shared" si="362"/>
        <v>0</v>
      </c>
      <c r="AI546" s="81">
        <f t="shared" si="363"/>
        <v>0</v>
      </c>
      <c r="AJ546" s="81">
        <f t="shared" si="364"/>
        <v>0</v>
      </c>
      <c r="AK546" s="81">
        <f t="shared" si="365"/>
        <v>0</v>
      </c>
      <c r="AL546" s="81">
        <f t="shared" si="366"/>
        <v>0</v>
      </c>
      <c r="AM546" s="81">
        <f t="shared" si="367"/>
        <v>0</v>
      </c>
      <c r="AN546" s="81">
        <f t="shared" si="368"/>
        <v>0</v>
      </c>
      <c r="AO546" s="81">
        <f t="shared" si="369"/>
        <v>0</v>
      </c>
      <c r="AP546" s="81">
        <f t="shared" si="370"/>
        <v>0</v>
      </c>
      <c r="AQ546" s="81">
        <f t="shared" si="371"/>
        <v>0</v>
      </c>
      <c r="AR546" s="81">
        <f t="shared" si="372"/>
        <v>0</v>
      </c>
      <c r="AS546" s="81">
        <f t="shared" si="373"/>
        <v>0</v>
      </c>
      <c r="AT546" s="81">
        <f t="shared" si="375"/>
        <v>0</v>
      </c>
      <c r="AU546" s="81">
        <f t="shared" si="378"/>
        <v>0</v>
      </c>
      <c r="AV546" s="81">
        <f t="shared" si="379"/>
        <v>0</v>
      </c>
      <c r="AW546" s="81">
        <f t="shared" si="380"/>
        <v>0</v>
      </c>
      <c r="AX546" s="81">
        <f t="shared" si="381"/>
        <v>0.10638295886320712</v>
      </c>
      <c r="AY546" s="81">
        <f t="shared" si="382"/>
        <v>1.0893899667420885</v>
      </c>
      <c r="AZ546" s="134">
        <f t="shared" si="376"/>
        <v>1.1957729256052956</v>
      </c>
    </row>
    <row r="547" spans="13:52" x14ac:dyDescent="0.3">
      <c r="M547" s="145">
        <f t="shared" si="374"/>
        <v>215</v>
      </c>
      <c r="N547" s="143">
        <f t="shared" si="377"/>
        <v>3.5833333333333335</v>
      </c>
      <c r="O547" s="90">
        <f t="shared" si="343"/>
        <v>0</v>
      </c>
      <c r="P547" s="90">
        <f t="shared" si="344"/>
        <v>0</v>
      </c>
      <c r="Q547" s="81">
        <f t="shared" si="345"/>
        <v>0</v>
      </c>
      <c r="R547" s="81">
        <f t="shared" si="346"/>
        <v>0</v>
      </c>
      <c r="S547" s="81">
        <f t="shared" si="347"/>
        <v>0</v>
      </c>
      <c r="T547" s="81">
        <f t="shared" si="348"/>
        <v>0</v>
      </c>
      <c r="U547" s="81">
        <f t="shared" si="349"/>
        <v>0</v>
      </c>
      <c r="V547" s="81">
        <f t="shared" si="350"/>
        <v>0</v>
      </c>
      <c r="W547" s="81">
        <f t="shared" si="351"/>
        <v>0</v>
      </c>
      <c r="X547" s="81">
        <f t="shared" si="352"/>
        <v>0</v>
      </c>
      <c r="Y547" s="81">
        <f t="shared" si="353"/>
        <v>0</v>
      </c>
      <c r="Z547" s="81">
        <f t="shared" si="354"/>
        <v>0</v>
      </c>
      <c r="AA547" s="81">
        <f t="shared" si="355"/>
        <v>0</v>
      </c>
      <c r="AB547" s="81">
        <f t="shared" si="356"/>
        <v>0</v>
      </c>
      <c r="AC547" s="81">
        <f t="shared" si="357"/>
        <v>0</v>
      </c>
      <c r="AD547" s="81">
        <f t="shared" si="358"/>
        <v>0</v>
      </c>
      <c r="AE547" s="81">
        <f t="shared" si="359"/>
        <v>0</v>
      </c>
      <c r="AF547" s="81">
        <f t="shared" si="360"/>
        <v>0</v>
      </c>
      <c r="AG547" s="81">
        <f t="shared" si="361"/>
        <v>0</v>
      </c>
      <c r="AH547" s="81">
        <f t="shared" si="362"/>
        <v>0</v>
      </c>
      <c r="AI547" s="81">
        <f t="shared" si="363"/>
        <v>0</v>
      </c>
      <c r="AJ547" s="81">
        <f t="shared" si="364"/>
        <v>0</v>
      </c>
      <c r="AK547" s="81">
        <f t="shared" si="365"/>
        <v>0</v>
      </c>
      <c r="AL547" s="81">
        <f t="shared" si="366"/>
        <v>0</v>
      </c>
      <c r="AM547" s="81">
        <f t="shared" si="367"/>
        <v>0</v>
      </c>
      <c r="AN547" s="81">
        <f t="shared" si="368"/>
        <v>0</v>
      </c>
      <c r="AO547" s="81">
        <f t="shared" si="369"/>
        <v>0</v>
      </c>
      <c r="AP547" s="81">
        <f t="shared" si="370"/>
        <v>0</v>
      </c>
      <c r="AQ547" s="81">
        <f t="shared" si="371"/>
        <v>0</v>
      </c>
      <c r="AR547" s="81">
        <f t="shared" si="372"/>
        <v>0</v>
      </c>
      <c r="AS547" s="81">
        <f t="shared" si="373"/>
        <v>0</v>
      </c>
      <c r="AT547" s="81">
        <f t="shared" si="375"/>
        <v>0</v>
      </c>
      <c r="AU547" s="81">
        <f t="shared" si="378"/>
        <v>0</v>
      </c>
      <c r="AV547" s="81">
        <f t="shared" si="379"/>
        <v>0</v>
      </c>
      <c r="AW547" s="81">
        <f t="shared" si="380"/>
        <v>0</v>
      </c>
      <c r="AX547" s="81">
        <f t="shared" si="381"/>
        <v>0</v>
      </c>
      <c r="AY547" s="81">
        <f t="shared" si="382"/>
        <v>0.10262369251918151</v>
      </c>
      <c r="AZ547" s="134">
        <f t="shared" si="376"/>
        <v>0.10262369251918151</v>
      </c>
    </row>
    <row r="548" spans="13:52" x14ac:dyDescent="0.3">
      <c r="M548" s="145">
        <f t="shared" si="374"/>
        <v>220</v>
      </c>
      <c r="N548" s="143">
        <f t="shared" si="377"/>
        <v>3.6666666666666665</v>
      </c>
      <c r="O548" s="90">
        <f t="shared" si="343"/>
        <v>0</v>
      </c>
      <c r="P548" s="90">
        <f t="shared" si="344"/>
        <v>0</v>
      </c>
      <c r="Q548" s="81">
        <f t="shared" si="345"/>
        <v>0</v>
      </c>
      <c r="R548" s="81">
        <f t="shared" si="346"/>
        <v>0</v>
      </c>
      <c r="S548" s="81">
        <f t="shared" si="347"/>
        <v>0</v>
      </c>
      <c r="T548" s="81">
        <f t="shared" si="348"/>
        <v>0</v>
      </c>
      <c r="U548" s="81">
        <f t="shared" si="349"/>
        <v>0</v>
      </c>
      <c r="V548" s="81">
        <f t="shared" si="350"/>
        <v>0</v>
      </c>
      <c r="W548" s="81">
        <f t="shared" si="351"/>
        <v>0</v>
      </c>
      <c r="X548" s="81">
        <f t="shared" si="352"/>
        <v>0</v>
      </c>
      <c r="Y548" s="81">
        <f t="shared" si="353"/>
        <v>0</v>
      </c>
      <c r="Z548" s="81">
        <f t="shared" si="354"/>
        <v>0</v>
      </c>
      <c r="AA548" s="81">
        <f t="shared" si="355"/>
        <v>0</v>
      </c>
      <c r="AB548" s="81">
        <f t="shared" si="356"/>
        <v>0</v>
      </c>
      <c r="AC548" s="81">
        <f t="shared" si="357"/>
        <v>0</v>
      </c>
      <c r="AD548" s="81">
        <f t="shared" si="358"/>
        <v>0</v>
      </c>
      <c r="AE548" s="81">
        <f t="shared" si="359"/>
        <v>0</v>
      </c>
      <c r="AF548" s="81">
        <f t="shared" si="360"/>
        <v>0</v>
      </c>
      <c r="AG548" s="81">
        <f t="shared" si="361"/>
        <v>0</v>
      </c>
      <c r="AH548" s="81">
        <f t="shared" si="362"/>
        <v>0</v>
      </c>
      <c r="AI548" s="81">
        <f t="shared" si="363"/>
        <v>0</v>
      </c>
      <c r="AJ548" s="81">
        <f t="shared" si="364"/>
        <v>0</v>
      </c>
      <c r="AK548" s="81">
        <f t="shared" si="365"/>
        <v>0</v>
      </c>
      <c r="AL548" s="81">
        <f t="shared" si="366"/>
        <v>0</v>
      </c>
      <c r="AM548" s="81">
        <f t="shared" si="367"/>
        <v>0</v>
      </c>
      <c r="AN548" s="81">
        <f t="shared" si="368"/>
        <v>0</v>
      </c>
      <c r="AO548" s="81">
        <f t="shared" si="369"/>
        <v>0</v>
      </c>
      <c r="AP548" s="81">
        <f t="shared" si="370"/>
        <v>0</v>
      </c>
      <c r="AQ548" s="81">
        <f t="shared" si="371"/>
        <v>0</v>
      </c>
      <c r="AR548" s="81">
        <f t="shared" si="372"/>
        <v>0</v>
      </c>
      <c r="AS548" s="81">
        <f t="shared" si="373"/>
        <v>0</v>
      </c>
      <c r="AT548" s="81">
        <f t="shared" si="375"/>
        <v>0</v>
      </c>
      <c r="AU548" s="81">
        <f t="shared" si="378"/>
        <v>0</v>
      </c>
      <c r="AV548" s="81">
        <f t="shared" si="379"/>
        <v>0</v>
      </c>
      <c r="AW548" s="81">
        <f t="shared" si="380"/>
        <v>0</v>
      </c>
      <c r="AX548" s="81">
        <f t="shared" si="381"/>
        <v>0</v>
      </c>
      <c r="AY548" s="81">
        <f t="shared" si="382"/>
        <v>0</v>
      </c>
      <c r="AZ548" s="134">
        <f t="shared" si="376"/>
        <v>0</v>
      </c>
    </row>
    <row r="549" spans="13:52" x14ac:dyDescent="0.3">
      <c r="M549" s="145">
        <f t="shared" si="374"/>
        <v>225</v>
      </c>
      <c r="N549" s="143">
        <f t="shared" si="377"/>
        <v>3.75</v>
      </c>
      <c r="O549" s="90">
        <f t="shared" si="343"/>
        <v>0</v>
      </c>
      <c r="P549" s="90">
        <f t="shared" si="344"/>
        <v>0</v>
      </c>
      <c r="Q549" s="81">
        <f t="shared" si="345"/>
        <v>0</v>
      </c>
      <c r="R549" s="81">
        <f t="shared" si="346"/>
        <v>0</v>
      </c>
      <c r="S549" s="81">
        <f t="shared" si="347"/>
        <v>0</v>
      </c>
      <c r="T549" s="81">
        <f t="shared" si="348"/>
        <v>0</v>
      </c>
      <c r="U549" s="81">
        <f t="shared" si="349"/>
        <v>0</v>
      </c>
      <c r="V549" s="81">
        <f t="shared" si="350"/>
        <v>0</v>
      </c>
      <c r="W549" s="81">
        <f t="shared" si="351"/>
        <v>0</v>
      </c>
      <c r="X549" s="81">
        <f t="shared" si="352"/>
        <v>0</v>
      </c>
      <c r="Y549" s="81">
        <f t="shared" si="353"/>
        <v>0</v>
      </c>
      <c r="Z549" s="81">
        <f t="shared" si="354"/>
        <v>0</v>
      </c>
      <c r="AA549" s="81">
        <f t="shared" si="355"/>
        <v>0</v>
      </c>
      <c r="AB549" s="81">
        <f t="shared" si="356"/>
        <v>0</v>
      </c>
      <c r="AC549" s="81">
        <f t="shared" si="357"/>
        <v>0</v>
      </c>
      <c r="AD549" s="81">
        <f t="shared" si="358"/>
        <v>0</v>
      </c>
      <c r="AE549" s="81">
        <f t="shared" si="359"/>
        <v>0</v>
      </c>
      <c r="AF549" s="81">
        <f t="shared" si="360"/>
        <v>0</v>
      </c>
      <c r="AG549" s="81">
        <f t="shared" si="361"/>
        <v>0</v>
      </c>
      <c r="AH549" s="81">
        <f t="shared" si="362"/>
        <v>0</v>
      </c>
      <c r="AI549" s="81">
        <f t="shared" si="363"/>
        <v>0</v>
      </c>
      <c r="AJ549" s="81">
        <f t="shared" si="364"/>
        <v>0</v>
      </c>
      <c r="AK549" s="81">
        <f t="shared" si="365"/>
        <v>0</v>
      </c>
      <c r="AL549" s="81">
        <f t="shared" si="366"/>
        <v>0</v>
      </c>
      <c r="AM549" s="81">
        <f t="shared" si="367"/>
        <v>0</v>
      </c>
      <c r="AN549" s="81">
        <f t="shared" si="368"/>
        <v>0</v>
      </c>
      <c r="AO549" s="81">
        <f t="shared" si="369"/>
        <v>0</v>
      </c>
      <c r="AP549" s="81">
        <f t="shared" si="370"/>
        <v>0</v>
      </c>
      <c r="AQ549" s="81">
        <f t="shared" si="371"/>
        <v>0</v>
      </c>
      <c r="AR549" s="81">
        <f t="shared" si="372"/>
        <v>0</v>
      </c>
      <c r="AS549" s="81">
        <f t="shared" si="373"/>
        <v>0</v>
      </c>
      <c r="AT549" s="81">
        <f t="shared" si="375"/>
        <v>0</v>
      </c>
      <c r="AU549" s="81">
        <f t="shared" si="378"/>
        <v>0</v>
      </c>
      <c r="AV549" s="81">
        <f t="shared" si="379"/>
        <v>0</v>
      </c>
      <c r="AW549" s="81">
        <f t="shared" si="380"/>
        <v>0</v>
      </c>
      <c r="AX549" s="81">
        <f t="shared" si="381"/>
        <v>0</v>
      </c>
      <c r="AY549" s="81">
        <f t="shared" si="382"/>
        <v>0</v>
      </c>
      <c r="AZ549" s="134">
        <f t="shared" si="376"/>
        <v>0</v>
      </c>
    </row>
    <row r="550" spans="13:52" x14ac:dyDescent="0.3">
      <c r="M550" s="145">
        <f t="shared" si="374"/>
        <v>230</v>
      </c>
      <c r="N550" s="143">
        <f t="shared" si="377"/>
        <v>3.8333333333333335</v>
      </c>
      <c r="O550" s="90">
        <f t="shared" si="343"/>
        <v>0</v>
      </c>
      <c r="P550" s="90">
        <f t="shared" si="344"/>
        <v>0</v>
      </c>
      <c r="Q550" s="81">
        <f t="shared" si="345"/>
        <v>0</v>
      </c>
      <c r="R550" s="81">
        <f t="shared" si="346"/>
        <v>0</v>
      </c>
      <c r="S550" s="81">
        <f t="shared" si="347"/>
        <v>0</v>
      </c>
      <c r="T550" s="81">
        <f t="shared" si="348"/>
        <v>0</v>
      </c>
      <c r="U550" s="81">
        <f t="shared" si="349"/>
        <v>0</v>
      </c>
      <c r="V550" s="81">
        <f t="shared" si="350"/>
        <v>0</v>
      </c>
      <c r="W550" s="81">
        <f t="shared" si="351"/>
        <v>0</v>
      </c>
      <c r="X550" s="81">
        <f t="shared" si="352"/>
        <v>0</v>
      </c>
      <c r="Y550" s="81">
        <f t="shared" si="353"/>
        <v>0</v>
      </c>
      <c r="Z550" s="81">
        <f t="shared" si="354"/>
        <v>0</v>
      </c>
      <c r="AA550" s="81">
        <f t="shared" si="355"/>
        <v>0</v>
      </c>
      <c r="AB550" s="81">
        <f t="shared" si="356"/>
        <v>0</v>
      </c>
      <c r="AC550" s="81">
        <f t="shared" si="357"/>
        <v>0</v>
      </c>
      <c r="AD550" s="81">
        <f t="shared" si="358"/>
        <v>0</v>
      </c>
      <c r="AE550" s="81">
        <f t="shared" si="359"/>
        <v>0</v>
      </c>
      <c r="AF550" s="81">
        <f t="shared" si="360"/>
        <v>0</v>
      </c>
      <c r="AG550" s="81">
        <f t="shared" si="361"/>
        <v>0</v>
      </c>
      <c r="AH550" s="81">
        <f t="shared" si="362"/>
        <v>0</v>
      </c>
      <c r="AI550" s="81">
        <f t="shared" si="363"/>
        <v>0</v>
      </c>
      <c r="AJ550" s="81">
        <f t="shared" si="364"/>
        <v>0</v>
      </c>
      <c r="AK550" s="81">
        <f t="shared" si="365"/>
        <v>0</v>
      </c>
      <c r="AL550" s="81">
        <f t="shared" si="366"/>
        <v>0</v>
      </c>
      <c r="AM550" s="81">
        <f t="shared" si="367"/>
        <v>0</v>
      </c>
      <c r="AN550" s="81">
        <f t="shared" si="368"/>
        <v>0</v>
      </c>
      <c r="AO550" s="81">
        <f t="shared" si="369"/>
        <v>0</v>
      </c>
      <c r="AP550" s="81">
        <f t="shared" si="370"/>
        <v>0</v>
      </c>
      <c r="AQ550" s="81">
        <f t="shared" si="371"/>
        <v>0</v>
      </c>
      <c r="AR550" s="81">
        <f t="shared" si="372"/>
        <v>0</v>
      </c>
      <c r="AS550" s="81">
        <f t="shared" si="373"/>
        <v>0</v>
      </c>
      <c r="AT550" s="81">
        <f t="shared" si="375"/>
        <v>0</v>
      </c>
      <c r="AU550" s="81">
        <f t="shared" si="378"/>
        <v>0</v>
      </c>
      <c r="AV550" s="81">
        <f t="shared" si="379"/>
        <v>0</v>
      </c>
      <c r="AW550" s="81">
        <f t="shared" si="380"/>
        <v>0</v>
      </c>
      <c r="AX550" s="81">
        <f t="shared" si="381"/>
        <v>0</v>
      </c>
      <c r="AY550" s="81">
        <f t="shared" si="382"/>
        <v>0</v>
      </c>
      <c r="AZ550" s="134">
        <f t="shared" si="376"/>
        <v>0</v>
      </c>
    </row>
    <row r="551" spans="13:52" x14ac:dyDescent="0.3">
      <c r="M551" s="145">
        <f t="shared" si="374"/>
        <v>235</v>
      </c>
      <c r="N551" s="143">
        <f t="shared" si="377"/>
        <v>3.9166666666666665</v>
      </c>
      <c r="O551" s="90">
        <f t="shared" si="343"/>
        <v>0</v>
      </c>
      <c r="P551" s="90">
        <f t="shared" si="344"/>
        <v>0</v>
      </c>
      <c r="Q551" s="81">
        <f t="shared" si="345"/>
        <v>0</v>
      </c>
      <c r="R551" s="81">
        <f t="shared" si="346"/>
        <v>0</v>
      </c>
      <c r="S551" s="81">
        <f t="shared" si="347"/>
        <v>0</v>
      </c>
      <c r="T551" s="81">
        <f t="shared" si="348"/>
        <v>0</v>
      </c>
      <c r="U551" s="81">
        <f t="shared" si="349"/>
        <v>0</v>
      </c>
      <c r="V551" s="81">
        <f t="shared" si="350"/>
        <v>0</v>
      </c>
      <c r="W551" s="81">
        <f t="shared" si="351"/>
        <v>0</v>
      </c>
      <c r="X551" s="81">
        <f t="shared" si="352"/>
        <v>0</v>
      </c>
      <c r="Y551" s="81">
        <f t="shared" si="353"/>
        <v>0</v>
      </c>
      <c r="Z551" s="81">
        <f t="shared" si="354"/>
        <v>0</v>
      </c>
      <c r="AA551" s="81">
        <f t="shared" si="355"/>
        <v>0</v>
      </c>
      <c r="AB551" s="81">
        <f t="shared" si="356"/>
        <v>0</v>
      </c>
      <c r="AC551" s="81">
        <f t="shared" si="357"/>
        <v>0</v>
      </c>
      <c r="AD551" s="81">
        <f t="shared" si="358"/>
        <v>0</v>
      </c>
      <c r="AE551" s="81">
        <f t="shared" si="359"/>
        <v>0</v>
      </c>
      <c r="AF551" s="81">
        <f t="shared" si="360"/>
        <v>0</v>
      </c>
      <c r="AG551" s="81">
        <f t="shared" si="361"/>
        <v>0</v>
      </c>
      <c r="AH551" s="81">
        <f t="shared" si="362"/>
        <v>0</v>
      </c>
      <c r="AI551" s="81">
        <f t="shared" si="363"/>
        <v>0</v>
      </c>
      <c r="AJ551" s="81">
        <f t="shared" si="364"/>
        <v>0</v>
      </c>
      <c r="AK551" s="81">
        <f t="shared" si="365"/>
        <v>0</v>
      </c>
      <c r="AL551" s="81">
        <f t="shared" si="366"/>
        <v>0</v>
      </c>
      <c r="AM551" s="81">
        <f t="shared" si="367"/>
        <v>0</v>
      </c>
      <c r="AN551" s="81">
        <f t="shared" si="368"/>
        <v>0</v>
      </c>
      <c r="AO551" s="81">
        <f t="shared" si="369"/>
        <v>0</v>
      </c>
      <c r="AP551" s="81">
        <f t="shared" si="370"/>
        <v>0</v>
      </c>
      <c r="AQ551" s="81">
        <f t="shared" si="371"/>
        <v>0</v>
      </c>
      <c r="AR551" s="81">
        <f t="shared" si="372"/>
        <v>0</v>
      </c>
      <c r="AS551" s="81">
        <f t="shared" si="373"/>
        <v>0</v>
      </c>
      <c r="AT551" s="81">
        <f t="shared" si="375"/>
        <v>0</v>
      </c>
      <c r="AU551" s="81">
        <f t="shared" si="378"/>
        <v>0</v>
      </c>
      <c r="AV551" s="81">
        <f t="shared" si="379"/>
        <v>0</v>
      </c>
      <c r="AW551" s="81">
        <f t="shared" si="380"/>
        <v>0</v>
      </c>
      <c r="AX551" s="81">
        <f t="shared" si="381"/>
        <v>0</v>
      </c>
      <c r="AY551" s="81">
        <f t="shared" si="382"/>
        <v>0</v>
      </c>
      <c r="AZ551" s="134">
        <f t="shared" si="376"/>
        <v>0</v>
      </c>
    </row>
    <row r="552" spans="13:52" x14ac:dyDescent="0.3">
      <c r="M552" s="145">
        <f t="shared" si="374"/>
        <v>240</v>
      </c>
      <c r="N552" s="143">
        <f t="shared" si="377"/>
        <v>4</v>
      </c>
      <c r="O552" s="90">
        <f t="shared" si="343"/>
        <v>0</v>
      </c>
      <c r="P552" s="90">
        <f t="shared" si="344"/>
        <v>0</v>
      </c>
      <c r="Q552" s="81">
        <f t="shared" si="345"/>
        <v>0</v>
      </c>
      <c r="R552" s="81">
        <f t="shared" si="346"/>
        <v>0</v>
      </c>
      <c r="S552" s="81">
        <f t="shared" si="347"/>
        <v>0</v>
      </c>
      <c r="T552" s="81">
        <f t="shared" si="348"/>
        <v>0</v>
      </c>
      <c r="U552" s="81">
        <f t="shared" si="349"/>
        <v>0</v>
      </c>
      <c r="V552" s="81">
        <f t="shared" si="350"/>
        <v>0</v>
      </c>
      <c r="W552" s="81">
        <f t="shared" si="351"/>
        <v>0</v>
      </c>
      <c r="X552" s="81">
        <f t="shared" si="352"/>
        <v>0</v>
      </c>
      <c r="Y552" s="81">
        <f t="shared" si="353"/>
        <v>0</v>
      </c>
      <c r="Z552" s="81">
        <f t="shared" si="354"/>
        <v>0</v>
      </c>
      <c r="AA552" s="81">
        <f t="shared" si="355"/>
        <v>0</v>
      </c>
      <c r="AB552" s="81">
        <f t="shared" si="356"/>
        <v>0</v>
      </c>
      <c r="AC552" s="81">
        <f t="shared" si="357"/>
        <v>0</v>
      </c>
      <c r="AD552" s="81">
        <f t="shared" si="358"/>
        <v>0</v>
      </c>
      <c r="AE552" s="81">
        <f t="shared" si="359"/>
        <v>0</v>
      </c>
      <c r="AF552" s="81">
        <f t="shared" si="360"/>
        <v>0</v>
      </c>
      <c r="AG552" s="81">
        <f t="shared" si="361"/>
        <v>0</v>
      </c>
      <c r="AH552" s="81">
        <f t="shared" si="362"/>
        <v>0</v>
      </c>
      <c r="AI552" s="81">
        <f t="shared" si="363"/>
        <v>0</v>
      </c>
      <c r="AJ552" s="81">
        <f t="shared" si="364"/>
        <v>0</v>
      </c>
      <c r="AK552" s="81">
        <f t="shared" si="365"/>
        <v>0</v>
      </c>
      <c r="AL552" s="81">
        <f t="shared" si="366"/>
        <v>0</v>
      </c>
      <c r="AM552" s="81">
        <f t="shared" si="367"/>
        <v>0</v>
      </c>
      <c r="AN552" s="81">
        <f t="shared" si="368"/>
        <v>0</v>
      </c>
      <c r="AO552" s="81">
        <f t="shared" si="369"/>
        <v>0</v>
      </c>
      <c r="AP552" s="81">
        <f t="shared" si="370"/>
        <v>0</v>
      </c>
      <c r="AQ552" s="81">
        <f t="shared" si="371"/>
        <v>0</v>
      </c>
      <c r="AR552" s="81">
        <f t="shared" si="372"/>
        <v>0</v>
      </c>
      <c r="AS552" s="81">
        <f t="shared" si="373"/>
        <v>0</v>
      </c>
      <c r="AT552" s="81">
        <f t="shared" si="375"/>
        <v>0</v>
      </c>
      <c r="AU552" s="81">
        <f t="shared" si="378"/>
        <v>0</v>
      </c>
      <c r="AV552" s="81">
        <f t="shared" si="379"/>
        <v>0</v>
      </c>
      <c r="AW552" s="81">
        <f t="shared" si="380"/>
        <v>0</v>
      </c>
      <c r="AX552" s="81">
        <f t="shared" si="381"/>
        <v>0</v>
      </c>
      <c r="AY552" s="81">
        <f t="shared" si="382"/>
        <v>0</v>
      </c>
      <c r="AZ552" s="134">
        <f t="shared" si="376"/>
        <v>0</v>
      </c>
    </row>
    <row r="553" spans="13:52" x14ac:dyDescent="0.3">
      <c r="M553" s="145">
        <f t="shared" si="374"/>
        <v>245</v>
      </c>
      <c r="N553" s="143">
        <f t="shared" si="377"/>
        <v>4.083333333333333</v>
      </c>
      <c r="O553" s="90">
        <f t="shared" si="343"/>
        <v>0</v>
      </c>
      <c r="P553" s="90">
        <f t="shared" si="344"/>
        <v>0</v>
      </c>
      <c r="Q553" s="81">
        <f t="shared" si="345"/>
        <v>0</v>
      </c>
      <c r="R553" s="81">
        <f t="shared" si="346"/>
        <v>0</v>
      </c>
      <c r="S553" s="81">
        <f t="shared" si="347"/>
        <v>0</v>
      </c>
      <c r="T553" s="81">
        <f t="shared" si="348"/>
        <v>0</v>
      </c>
      <c r="U553" s="81">
        <f t="shared" si="349"/>
        <v>0</v>
      </c>
      <c r="V553" s="81">
        <f t="shared" si="350"/>
        <v>0</v>
      </c>
      <c r="W553" s="81">
        <f t="shared" si="351"/>
        <v>0</v>
      </c>
      <c r="X553" s="81">
        <f t="shared" si="352"/>
        <v>0</v>
      </c>
      <c r="Y553" s="81">
        <f t="shared" si="353"/>
        <v>0</v>
      </c>
      <c r="Z553" s="81">
        <f t="shared" si="354"/>
        <v>0</v>
      </c>
      <c r="AA553" s="81">
        <f t="shared" si="355"/>
        <v>0</v>
      </c>
      <c r="AB553" s="81">
        <f t="shared" si="356"/>
        <v>0</v>
      </c>
      <c r="AC553" s="81">
        <f t="shared" si="357"/>
        <v>0</v>
      </c>
      <c r="AD553" s="81">
        <f t="shared" si="358"/>
        <v>0</v>
      </c>
      <c r="AE553" s="81">
        <f t="shared" si="359"/>
        <v>0</v>
      </c>
      <c r="AF553" s="81">
        <f t="shared" si="360"/>
        <v>0</v>
      </c>
      <c r="AG553" s="81">
        <f t="shared" si="361"/>
        <v>0</v>
      </c>
      <c r="AH553" s="81">
        <f t="shared" si="362"/>
        <v>0</v>
      </c>
      <c r="AI553" s="81">
        <f t="shared" si="363"/>
        <v>0</v>
      </c>
      <c r="AJ553" s="81">
        <f t="shared" si="364"/>
        <v>0</v>
      </c>
      <c r="AK553" s="81">
        <f t="shared" si="365"/>
        <v>0</v>
      </c>
      <c r="AL553" s="81">
        <f t="shared" si="366"/>
        <v>0</v>
      </c>
      <c r="AM553" s="81">
        <f t="shared" si="367"/>
        <v>0</v>
      </c>
      <c r="AN553" s="81">
        <f t="shared" si="368"/>
        <v>0</v>
      </c>
      <c r="AO553" s="81">
        <f t="shared" si="369"/>
        <v>0</v>
      </c>
      <c r="AP553" s="81">
        <f t="shared" si="370"/>
        <v>0</v>
      </c>
      <c r="AQ553" s="81">
        <f t="shared" si="371"/>
        <v>0</v>
      </c>
      <c r="AR553" s="81">
        <f t="shared" si="372"/>
        <v>0</v>
      </c>
      <c r="AS553" s="81">
        <f t="shared" si="373"/>
        <v>0</v>
      </c>
      <c r="AT553" s="81">
        <f t="shared" si="375"/>
        <v>0</v>
      </c>
      <c r="AU553" s="81">
        <f t="shared" si="378"/>
        <v>0</v>
      </c>
      <c r="AV553" s="81">
        <f t="shared" si="379"/>
        <v>0</v>
      </c>
      <c r="AW553" s="81">
        <f t="shared" si="380"/>
        <v>0</v>
      </c>
      <c r="AX553" s="81">
        <f t="shared" si="381"/>
        <v>0</v>
      </c>
      <c r="AY553" s="81">
        <f t="shared" si="382"/>
        <v>0</v>
      </c>
      <c r="AZ553" s="134">
        <f t="shared" si="376"/>
        <v>0</v>
      </c>
    </row>
    <row r="554" spans="13:52" x14ac:dyDescent="0.3">
      <c r="M554" s="145">
        <f t="shared" si="374"/>
        <v>250</v>
      </c>
      <c r="N554" s="143">
        <f t="shared" si="377"/>
        <v>4.166666666666667</v>
      </c>
      <c r="O554" s="90">
        <f t="shared" si="343"/>
        <v>0</v>
      </c>
      <c r="P554" s="90">
        <f t="shared" si="344"/>
        <v>0</v>
      </c>
      <c r="Q554" s="81">
        <f t="shared" si="345"/>
        <v>0</v>
      </c>
      <c r="R554" s="81">
        <f t="shared" si="346"/>
        <v>0</v>
      </c>
      <c r="S554" s="81">
        <f t="shared" si="347"/>
        <v>0</v>
      </c>
      <c r="T554" s="81">
        <f t="shared" si="348"/>
        <v>0</v>
      </c>
      <c r="U554" s="81">
        <f t="shared" si="349"/>
        <v>0</v>
      </c>
      <c r="V554" s="81">
        <f t="shared" si="350"/>
        <v>0</v>
      </c>
      <c r="W554" s="81">
        <f t="shared" si="351"/>
        <v>0</v>
      </c>
      <c r="X554" s="81">
        <f t="shared" si="352"/>
        <v>0</v>
      </c>
      <c r="Y554" s="81">
        <f t="shared" si="353"/>
        <v>0</v>
      </c>
      <c r="Z554" s="81">
        <f t="shared" si="354"/>
        <v>0</v>
      </c>
      <c r="AA554" s="81">
        <f t="shared" si="355"/>
        <v>0</v>
      </c>
      <c r="AB554" s="81">
        <f t="shared" si="356"/>
        <v>0</v>
      </c>
      <c r="AC554" s="81">
        <f t="shared" si="357"/>
        <v>0</v>
      </c>
      <c r="AD554" s="81">
        <f t="shared" si="358"/>
        <v>0</v>
      </c>
      <c r="AE554" s="81">
        <f t="shared" si="359"/>
        <v>0</v>
      </c>
      <c r="AF554" s="81">
        <f t="shared" si="360"/>
        <v>0</v>
      </c>
      <c r="AG554" s="81">
        <f t="shared" si="361"/>
        <v>0</v>
      </c>
      <c r="AH554" s="81">
        <f t="shared" si="362"/>
        <v>0</v>
      </c>
      <c r="AI554" s="81">
        <f t="shared" si="363"/>
        <v>0</v>
      </c>
      <c r="AJ554" s="81">
        <f t="shared" si="364"/>
        <v>0</v>
      </c>
      <c r="AK554" s="81">
        <f t="shared" si="365"/>
        <v>0</v>
      </c>
      <c r="AL554" s="81">
        <f t="shared" si="366"/>
        <v>0</v>
      </c>
      <c r="AM554" s="81">
        <f t="shared" si="367"/>
        <v>0</v>
      </c>
      <c r="AN554" s="81">
        <f t="shared" si="368"/>
        <v>0</v>
      </c>
      <c r="AO554" s="81">
        <f t="shared" si="369"/>
        <v>0</v>
      </c>
      <c r="AP554" s="81">
        <f t="shared" si="370"/>
        <v>0</v>
      </c>
      <c r="AQ554" s="81">
        <f t="shared" si="371"/>
        <v>0</v>
      </c>
      <c r="AR554" s="81">
        <f t="shared" si="372"/>
        <v>0</v>
      </c>
      <c r="AS554" s="81">
        <f t="shared" si="373"/>
        <v>0</v>
      </c>
      <c r="AT554" s="81">
        <f t="shared" si="375"/>
        <v>0</v>
      </c>
      <c r="AU554" s="81">
        <f t="shared" si="378"/>
        <v>0</v>
      </c>
      <c r="AV554" s="81">
        <f t="shared" si="379"/>
        <v>0</v>
      </c>
      <c r="AW554" s="81">
        <f t="shared" si="380"/>
        <v>0</v>
      </c>
      <c r="AX554" s="81">
        <f t="shared" si="381"/>
        <v>0</v>
      </c>
      <c r="AY554" s="81">
        <f t="shared" si="382"/>
        <v>0</v>
      </c>
      <c r="AZ554" s="134">
        <f t="shared" si="376"/>
        <v>0</v>
      </c>
    </row>
    <row r="555" spans="13:52" x14ac:dyDescent="0.3">
      <c r="M555" s="145">
        <f t="shared" si="374"/>
        <v>255</v>
      </c>
      <c r="N555" s="143">
        <f t="shared" si="377"/>
        <v>4.25</v>
      </c>
      <c r="O555" s="90">
        <f t="shared" si="343"/>
        <v>0</v>
      </c>
      <c r="P555" s="90">
        <f t="shared" si="344"/>
        <v>0</v>
      </c>
      <c r="Q555" s="81">
        <f t="shared" si="345"/>
        <v>0</v>
      </c>
      <c r="R555" s="81">
        <f t="shared" si="346"/>
        <v>0</v>
      </c>
      <c r="S555" s="81">
        <f t="shared" si="347"/>
        <v>0</v>
      </c>
      <c r="T555" s="81">
        <f t="shared" si="348"/>
        <v>0</v>
      </c>
      <c r="U555" s="81">
        <f t="shared" si="349"/>
        <v>0</v>
      </c>
      <c r="V555" s="81">
        <f t="shared" si="350"/>
        <v>0</v>
      </c>
      <c r="W555" s="81">
        <f t="shared" si="351"/>
        <v>0</v>
      </c>
      <c r="X555" s="81">
        <f t="shared" si="352"/>
        <v>0</v>
      </c>
      <c r="Y555" s="81">
        <f t="shared" si="353"/>
        <v>0</v>
      </c>
      <c r="Z555" s="81">
        <f t="shared" si="354"/>
        <v>0</v>
      </c>
      <c r="AA555" s="81">
        <f t="shared" si="355"/>
        <v>0</v>
      </c>
      <c r="AB555" s="81">
        <f t="shared" si="356"/>
        <v>0</v>
      </c>
      <c r="AC555" s="81">
        <f t="shared" si="357"/>
        <v>0</v>
      </c>
      <c r="AD555" s="81">
        <f t="shared" si="358"/>
        <v>0</v>
      </c>
      <c r="AE555" s="81">
        <f t="shared" si="359"/>
        <v>0</v>
      </c>
      <c r="AF555" s="81">
        <f t="shared" si="360"/>
        <v>0</v>
      </c>
      <c r="AG555" s="81">
        <f t="shared" si="361"/>
        <v>0</v>
      </c>
      <c r="AH555" s="81">
        <f t="shared" si="362"/>
        <v>0</v>
      </c>
      <c r="AI555" s="81">
        <f t="shared" si="363"/>
        <v>0</v>
      </c>
      <c r="AJ555" s="81">
        <f t="shared" si="364"/>
        <v>0</v>
      </c>
      <c r="AK555" s="81">
        <f t="shared" si="365"/>
        <v>0</v>
      </c>
      <c r="AL555" s="81">
        <f t="shared" si="366"/>
        <v>0</v>
      </c>
      <c r="AM555" s="81">
        <f t="shared" si="367"/>
        <v>0</v>
      </c>
      <c r="AN555" s="81">
        <f t="shared" si="368"/>
        <v>0</v>
      </c>
      <c r="AO555" s="81">
        <f t="shared" si="369"/>
        <v>0</v>
      </c>
      <c r="AP555" s="81">
        <f t="shared" si="370"/>
        <v>0</v>
      </c>
      <c r="AQ555" s="81">
        <f t="shared" si="371"/>
        <v>0</v>
      </c>
      <c r="AR555" s="81">
        <f t="shared" si="372"/>
        <v>0</v>
      </c>
      <c r="AS555" s="81">
        <f t="shared" si="373"/>
        <v>0</v>
      </c>
      <c r="AT555" s="81">
        <f t="shared" si="375"/>
        <v>0</v>
      </c>
      <c r="AU555" s="81">
        <f t="shared" si="378"/>
        <v>0</v>
      </c>
      <c r="AV555" s="81">
        <f t="shared" si="379"/>
        <v>0</v>
      </c>
      <c r="AW555" s="81">
        <f t="shared" si="380"/>
        <v>0</v>
      </c>
      <c r="AX555" s="81">
        <f t="shared" si="381"/>
        <v>0</v>
      </c>
      <c r="AY555" s="81">
        <f t="shared" si="382"/>
        <v>0</v>
      </c>
      <c r="AZ555" s="134">
        <f t="shared" si="376"/>
        <v>0</v>
      </c>
    </row>
    <row r="556" spans="13:52" x14ac:dyDescent="0.3">
      <c r="M556" s="145">
        <f t="shared" si="374"/>
        <v>260</v>
      </c>
      <c r="N556" s="143">
        <f t="shared" si="377"/>
        <v>4.333333333333333</v>
      </c>
      <c r="O556" s="90">
        <f t="shared" si="343"/>
        <v>0</v>
      </c>
      <c r="P556" s="90">
        <f t="shared" si="344"/>
        <v>0</v>
      </c>
      <c r="Q556" s="81">
        <f t="shared" si="345"/>
        <v>0</v>
      </c>
      <c r="R556" s="81">
        <f t="shared" si="346"/>
        <v>0</v>
      </c>
      <c r="S556" s="81">
        <f t="shared" si="347"/>
        <v>0</v>
      </c>
      <c r="T556" s="81">
        <f t="shared" si="348"/>
        <v>0</v>
      </c>
      <c r="U556" s="81">
        <f t="shared" si="349"/>
        <v>0</v>
      </c>
      <c r="V556" s="81">
        <f t="shared" si="350"/>
        <v>0</v>
      </c>
      <c r="W556" s="81">
        <f t="shared" si="351"/>
        <v>0</v>
      </c>
      <c r="X556" s="81">
        <f t="shared" si="352"/>
        <v>0</v>
      </c>
      <c r="Y556" s="81">
        <f t="shared" si="353"/>
        <v>0</v>
      </c>
      <c r="Z556" s="81">
        <f t="shared" si="354"/>
        <v>0</v>
      </c>
      <c r="AA556" s="81">
        <f t="shared" si="355"/>
        <v>0</v>
      </c>
      <c r="AB556" s="81">
        <f t="shared" si="356"/>
        <v>0</v>
      </c>
      <c r="AC556" s="81">
        <f t="shared" si="357"/>
        <v>0</v>
      </c>
      <c r="AD556" s="81">
        <f t="shared" si="358"/>
        <v>0</v>
      </c>
      <c r="AE556" s="81">
        <f t="shared" si="359"/>
        <v>0</v>
      </c>
      <c r="AF556" s="81">
        <f t="shared" si="360"/>
        <v>0</v>
      </c>
      <c r="AG556" s="81">
        <f t="shared" si="361"/>
        <v>0</v>
      </c>
      <c r="AH556" s="81">
        <f t="shared" si="362"/>
        <v>0</v>
      </c>
      <c r="AI556" s="81">
        <f t="shared" si="363"/>
        <v>0</v>
      </c>
      <c r="AJ556" s="81">
        <f t="shared" si="364"/>
        <v>0</v>
      </c>
      <c r="AK556" s="81">
        <f t="shared" si="365"/>
        <v>0</v>
      </c>
      <c r="AL556" s="81">
        <f t="shared" si="366"/>
        <v>0</v>
      </c>
      <c r="AM556" s="81">
        <f t="shared" si="367"/>
        <v>0</v>
      </c>
      <c r="AN556" s="81">
        <f t="shared" si="368"/>
        <v>0</v>
      </c>
      <c r="AO556" s="81">
        <f t="shared" si="369"/>
        <v>0</v>
      </c>
      <c r="AP556" s="81">
        <f t="shared" si="370"/>
        <v>0</v>
      </c>
      <c r="AQ556" s="81">
        <f t="shared" si="371"/>
        <v>0</v>
      </c>
      <c r="AR556" s="81">
        <f t="shared" si="372"/>
        <v>0</v>
      </c>
      <c r="AS556" s="81">
        <f t="shared" si="373"/>
        <v>0</v>
      </c>
      <c r="AT556" s="81">
        <f t="shared" si="375"/>
        <v>0</v>
      </c>
      <c r="AU556" s="81">
        <f t="shared" si="378"/>
        <v>0</v>
      </c>
      <c r="AV556" s="81">
        <f t="shared" si="379"/>
        <v>0</v>
      </c>
      <c r="AW556" s="81">
        <f t="shared" si="380"/>
        <v>0</v>
      </c>
      <c r="AX556" s="81">
        <f t="shared" si="381"/>
        <v>0</v>
      </c>
      <c r="AY556" s="81">
        <f t="shared" si="382"/>
        <v>0</v>
      </c>
      <c r="AZ556" s="134">
        <f t="shared" si="376"/>
        <v>0</v>
      </c>
    </row>
    <row r="557" spans="13:52" x14ac:dyDescent="0.3">
      <c r="M557" s="145">
        <f t="shared" si="374"/>
        <v>265</v>
      </c>
      <c r="N557" s="143">
        <f t="shared" si="377"/>
        <v>4.416666666666667</v>
      </c>
      <c r="O557" s="90">
        <f t="shared" si="343"/>
        <v>0</v>
      </c>
      <c r="P557" s="90">
        <f t="shared" si="344"/>
        <v>0</v>
      </c>
      <c r="Q557" s="81">
        <f t="shared" si="345"/>
        <v>0</v>
      </c>
      <c r="R557" s="81">
        <f t="shared" si="346"/>
        <v>0</v>
      </c>
      <c r="S557" s="81">
        <f t="shared" si="347"/>
        <v>0</v>
      </c>
      <c r="T557" s="81">
        <f t="shared" si="348"/>
        <v>0</v>
      </c>
      <c r="U557" s="81">
        <f t="shared" si="349"/>
        <v>0</v>
      </c>
      <c r="V557" s="81">
        <f t="shared" si="350"/>
        <v>0</v>
      </c>
      <c r="W557" s="81">
        <f t="shared" si="351"/>
        <v>0</v>
      </c>
      <c r="X557" s="81">
        <f t="shared" si="352"/>
        <v>0</v>
      </c>
      <c r="Y557" s="81">
        <f t="shared" si="353"/>
        <v>0</v>
      </c>
      <c r="Z557" s="81">
        <f t="shared" si="354"/>
        <v>0</v>
      </c>
      <c r="AA557" s="81">
        <f t="shared" si="355"/>
        <v>0</v>
      </c>
      <c r="AB557" s="81">
        <f t="shared" si="356"/>
        <v>0</v>
      </c>
      <c r="AC557" s="81">
        <f t="shared" si="357"/>
        <v>0</v>
      </c>
      <c r="AD557" s="81">
        <f t="shared" si="358"/>
        <v>0</v>
      </c>
      <c r="AE557" s="81">
        <f t="shared" si="359"/>
        <v>0</v>
      </c>
      <c r="AF557" s="81">
        <f t="shared" si="360"/>
        <v>0</v>
      </c>
      <c r="AG557" s="81">
        <f t="shared" si="361"/>
        <v>0</v>
      </c>
      <c r="AH557" s="81">
        <f t="shared" si="362"/>
        <v>0</v>
      </c>
      <c r="AI557" s="81">
        <f t="shared" si="363"/>
        <v>0</v>
      </c>
      <c r="AJ557" s="81">
        <f t="shared" si="364"/>
        <v>0</v>
      </c>
      <c r="AK557" s="81">
        <f t="shared" si="365"/>
        <v>0</v>
      </c>
      <c r="AL557" s="81">
        <f t="shared" si="366"/>
        <v>0</v>
      </c>
      <c r="AM557" s="81">
        <f t="shared" si="367"/>
        <v>0</v>
      </c>
      <c r="AN557" s="81">
        <f t="shared" si="368"/>
        <v>0</v>
      </c>
      <c r="AO557" s="81">
        <f t="shared" si="369"/>
        <v>0</v>
      </c>
      <c r="AP557" s="81">
        <f t="shared" si="370"/>
        <v>0</v>
      </c>
      <c r="AQ557" s="81">
        <f t="shared" si="371"/>
        <v>0</v>
      </c>
      <c r="AR557" s="81">
        <f t="shared" si="372"/>
        <v>0</v>
      </c>
      <c r="AS557" s="81">
        <f t="shared" si="373"/>
        <v>0</v>
      </c>
      <c r="AT557" s="81">
        <f t="shared" si="375"/>
        <v>0</v>
      </c>
      <c r="AU557" s="81">
        <f t="shared" si="378"/>
        <v>0</v>
      </c>
      <c r="AV557" s="81">
        <f t="shared" si="379"/>
        <v>0</v>
      </c>
      <c r="AW557" s="81">
        <f t="shared" si="380"/>
        <v>0</v>
      </c>
      <c r="AX557" s="81">
        <f t="shared" si="381"/>
        <v>0</v>
      </c>
      <c r="AY557" s="81">
        <f t="shared" si="382"/>
        <v>0</v>
      </c>
      <c r="AZ557" s="134">
        <f t="shared" si="376"/>
        <v>0</v>
      </c>
    </row>
    <row r="558" spans="13:52" x14ac:dyDescent="0.3">
      <c r="M558" s="145">
        <f t="shared" si="374"/>
        <v>270</v>
      </c>
      <c r="N558" s="143">
        <f t="shared" si="377"/>
        <v>4.5</v>
      </c>
      <c r="O558" s="90">
        <f t="shared" si="343"/>
        <v>0</v>
      </c>
      <c r="P558" s="90">
        <f t="shared" si="344"/>
        <v>0</v>
      </c>
      <c r="Q558" s="81">
        <f t="shared" si="345"/>
        <v>0</v>
      </c>
      <c r="R558" s="81">
        <f t="shared" si="346"/>
        <v>0</v>
      </c>
      <c r="S558" s="81">
        <f t="shared" si="347"/>
        <v>0</v>
      </c>
      <c r="T558" s="81">
        <f t="shared" si="348"/>
        <v>0</v>
      </c>
      <c r="U558" s="81">
        <f t="shared" si="349"/>
        <v>0</v>
      </c>
      <c r="V558" s="81">
        <f t="shared" si="350"/>
        <v>0</v>
      </c>
      <c r="W558" s="81">
        <f t="shared" si="351"/>
        <v>0</v>
      </c>
      <c r="X558" s="81">
        <f t="shared" si="352"/>
        <v>0</v>
      </c>
      <c r="Y558" s="81">
        <f t="shared" si="353"/>
        <v>0</v>
      </c>
      <c r="Z558" s="81">
        <f t="shared" si="354"/>
        <v>0</v>
      </c>
      <c r="AA558" s="81">
        <f t="shared" si="355"/>
        <v>0</v>
      </c>
      <c r="AB558" s="81">
        <f t="shared" si="356"/>
        <v>0</v>
      </c>
      <c r="AC558" s="81">
        <f t="shared" si="357"/>
        <v>0</v>
      </c>
      <c r="AD558" s="81">
        <f t="shared" si="358"/>
        <v>0</v>
      </c>
      <c r="AE558" s="81">
        <f t="shared" si="359"/>
        <v>0</v>
      </c>
      <c r="AF558" s="81">
        <f t="shared" si="360"/>
        <v>0</v>
      </c>
      <c r="AG558" s="81">
        <f t="shared" si="361"/>
        <v>0</v>
      </c>
      <c r="AH558" s="81">
        <f t="shared" si="362"/>
        <v>0</v>
      </c>
      <c r="AI558" s="81">
        <f t="shared" si="363"/>
        <v>0</v>
      </c>
      <c r="AJ558" s="81">
        <f t="shared" si="364"/>
        <v>0</v>
      </c>
      <c r="AK558" s="81">
        <f t="shared" si="365"/>
        <v>0</v>
      </c>
      <c r="AL558" s="81">
        <f t="shared" si="366"/>
        <v>0</v>
      </c>
      <c r="AM558" s="81">
        <f t="shared" si="367"/>
        <v>0</v>
      </c>
      <c r="AN558" s="81">
        <f t="shared" si="368"/>
        <v>0</v>
      </c>
      <c r="AO558" s="81">
        <f t="shared" si="369"/>
        <v>0</v>
      </c>
      <c r="AP558" s="81">
        <f t="shared" si="370"/>
        <v>0</v>
      </c>
      <c r="AQ558" s="81">
        <f t="shared" si="371"/>
        <v>0</v>
      </c>
      <c r="AR558" s="81">
        <f t="shared" si="372"/>
        <v>0</v>
      </c>
      <c r="AS558" s="81">
        <f t="shared" si="373"/>
        <v>0</v>
      </c>
      <c r="AT558" s="81">
        <f t="shared" si="375"/>
        <v>0</v>
      </c>
      <c r="AU558" s="81">
        <f t="shared" si="378"/>
        <v>0</v>
      </c>
      <c r="AV558" s="81">
        <f t="shared" si="379"/>
        <v>0</v>
      </c>
      <c r="AW558" s="81">
        <f t="shared" si="380"/>
        <v>0</v>
      </c>
      <c r="AX558" s="81">
        <f t="shared" si="381"/>
        <v>0</v>
      </c>
      <c r="AY558" s="81">
        <f t="shared" si="382"/>
        <v>0</v>
      </c>
      <c r="AZ558" s="134">
        <f t="shared" si="376"/>
        <v>0</v>
      </c>
    </row>
    <row r="559" spans="13:52" x14ac:dyDescent="0.3">
      <c r="M559" s="145">
        <f t="shared" si="374"/>
        <v>275</v>
      </c>
      <c r="N559" s="143">
        <f t="shared" si="377"/>
        <v>4.583333333333333</v>
      </c>
      <c r="O559" s="90">
        <f t="shared" si="343"/>
        <v>0</v>
      </c>
      <c r="P559" s="90">
        <f t="shared" si="344"/>
        <v>0</v>
      </c>
      <c r="Q559" s="81">
        <f t="shared" si="345"/>
        <v>0</v>
      </c>
      <c r="R559" s="81">
        <f t="shared" si="346"/>
        <v>0</v>
      </c>
      <c r="S559" s="81">
        <f t="shared" si="347"/>
        <v>0</v>
      </c>
      <c r="T559" s="81">
        <f t="shared" si="348"/>
        <v>0</v>
      </c>
      <c r="U559" s="81">
        <f t="shared" si="349"/>
        <v>0</v>
      </c>
      <c r="V559" s="81">
        <f t="shared" si="350"/>
        <v>0</v>
      </c>
      <c r="W559" s="81">
        <f t="shared" si="351"/>
        <v>0</v>
      </c>
      <c r="X559" s="81">
        <f t="shared" si="352"/>
        <v>0</v>
      </c>
      <c r="Y559" s="81">
        <f t="shared" si="353"/>
        <v>0</v>
      </c>
      <c r="Z559" s="81">
        <f t="shared" si="354"/>
        <v>0</v>
      </c>
      <c r="AA559" s="81">
        <f t="shared" si="355"/>
        <v>0</v>
      </c>
      <c r="AB559" s="81">
        <f t="shared" si="356"/>
        <v>0</v>
      </c>
      <c r="AC559" s="81">
        <f t="shared" si="357"/>
        <v>0</v>
      </c>
      <c r="AD559" s="81">
        <f t="shared" si="358"/>
        <v>0</v>
      </c>
      <c r="AE559" s="81">
        <f t="shared" si="359"/>
        <v>0</v>
      </c>
      <c r="AF559" s="81">
        <f t="shared" si="360"/>
        <v>0</v>
      </c>
      <c r="AG559" s="81">
        <f t="shared" si="361"/>
        <v>0</v>
      </c>
      <c r="AH559" s="81">
        <f t="shared" si="362"/>
        <v>0</v>
      </c>
      <c r="AI559" s="81">
        <f t="shared" si="363"/>
        <v>0</v>
      </c>
      <c r="AJ559" s="81">
        <f t="shared" si="364"/>
        <v>0</v>
      </c>
      <c r="AK559" s="81">
        <f t="shared" si="365"/>
        <v>0</v>
      </c>
      <c r="AL559" s="81">
        <f t="shared" si="366"/>
        <v>0</v>
      </c>
      <c r="AM559" s="81">
        <f t="shared" si="367"/>
        <v>0</v>
      </c>
      <c r="AN559" s="81">
        <f t="shared" si="368"/>
        <v>0</v>
      </c>
      <c r="AO559" s="81">
        <f t="shared" si="369"/>
        <v>0</v>
      </c>
      <c r="AP559" s="81">
        <f t="shared" si="370"/>
        <v>0</v>
      </c>
      <c r="AQ559" s="81">
        <f t="shared" si="371"/>
        <v>0</v>
      </c>
      <c r="AR559" s="81">
        <f t="shared" si="372"/>
        <v>0</v>
      </c>
      <c r="AS559" s="81">
        <f t="shared" si="373"/>
        <v>0</v>
      </c>
      <c r="AT559" s="81">
        <f t="shared" si="375"/>
        <v>0</v>
      </c>
      <c r="AU559" s="81">
        <f t="shared" si="378"/>
        <v>0</v>
      </c>
      <c r="AV559" s="81">
        <f t="shared" si="379"/>
        <v>0</v>
      </c>
      <c r="AW559" s="81">
        <f t="shared" si="380"/>
        <v>0</v>
      </c>
      <c r="AX559" s="81">
        <f t="shared" si="381"/>
        <v>0</v>
      </c>
      <c r="AY559" s="81">
        <f t="shared" si="382"/>
        <v>0</v>
      </c>
      <c r="AZ559" s="134">
        <f t="shared" si="376"/>
        <v>0</v>
      </c>
    </row>
    <row r="560" spans="13:52" x14ac:dyDescent="0.3">
      <c r="M560" s="145">
        <f t="shared" si="374"/>
        <v>280</v>
      </c>
      <c r="N560" s="143">
        <f t="shared" si="377"/>
        <v>4.666666666666667</v>
      </c>
      <c r="O560" s="90">
        <f t="shared" si="343"/>
        <v>0</v>
      </c>
      <c r="P560" s="90">
        <f t="shared" si="344"/>
        <v>0</v>
      </c>
      <c r="Q560" s="81">
        <f t="shared" si="345"/>
        <v>0</v>
      </c>
      <c r="R560" s="81">
        <f t="shared" si="346"/>
        <v>0</v>
      </c>
      <c r="S560" s="81">
        <f t="shared" si="347"/>
        <v>0</v>
      </c>
      <c r="T560" s="81">
        <f t="shared" si="348"/>
        <v>0</v>
      </c>
      <c r="U560" s="81">
        <f t="shared" si="349"/>
        <v>0</v>
      </c>
      <c r="V560" s="81">
        <f t="shared" si="350"/>
        <v>0</v>
      </c>
      <c r="W560" s="81">
        <f t="shared" si="351"/>
        <v>0</v>
      </c>
      <c r="X560" s="81">
        <f t="shared" si="352"/>
        <v>0</v>
      </c>
      <c r="Y560" s="81">
        <f t="shared" si="353"/>
        <v>0</v>
      </c>
      <c r="Z560" s="81">
        <f t="shared" si="354"/>
        <v>0</v>
      </c>
      <c r="AA560" s="81">
        <f t="shared" si="355"/>
        <v>0</v>
      </c>
      <c r="AB560" s="81">
        <f t="shared" si="356"/>
        <v>0</v>
      </c>
      <c r="AC560" s="81">
        <f t="shared" si="357"/>
        <v>0</v>
      </c>
      <c r="AD560" s="81">
        <f t="shared" si="358"/>
        <v>0</v>
      </c>
      <c r="AE560" s="81">
        <f t="shared" si="359"/>
        <v>0</v>
      </c>
      <c r="AF560" s="81">
        <f t="shared" si="360"/>
        <v>0</v>
      </c>
      <c r="AG560" s="81">
        <f t="shared" si="361"/>
        <v>0</v>
      </c>
      <c r="AH560" s="81">
        <f t="shared" si="362"/>
        <v>0</v>
      </c>
      <c r="AI560" s="81">
        <f t="shared" si="363"/>
        <v>0</v>
      </c>
      <c r="AJ560" s="81">
        <f t="shared" si="364"/>
        <v>0</v>
      </c>
      <c r="AK560" s="81">
        <f t="shared" si="365"/>
        <v>0</v>
      </c>
      <c r="AL560" s="81">
        <f t="shared" si="366"/>
        <v>0</v>
      </c>
      <c r="AM560" s="81">
        <f t="shared" si="367"/>
        <v>0</v>
      </c>
      <c r="AN560" s="81">
        <f t="shared" si="368"/>
        <v>0</v>
      </c>
      <c r="AO560" s="81">
        <f t="shared" si="369"/>
        <v>0</v>
      </c>
      <c r="AP560" s="81">
        <f t="shared" si="370"/>
        <v>0</v>
      </c>
      <c r="AQ560" s="81">
        <f t="shared" si="371"/>
        <v>0</v>
      </c>
      <c r="AR560" s="81">
        <f t="shared" si="372"/>
        <v>0</v>
      </c>
      <c r="AS560" s="81">
        <f t="shared" si="373"/>
        <v>0</v>
      </c>
      <c r="AT560" s="81">
        <f t="shared" si="375"/>
        <v>0</v>
      </c>
      <c r="AU560" s="81">
        <f t="shared" si="378"/>
        <v>0</v>
      </c>
      <c r="AV560" s="81">
        <f t="shared" si="379"/>
        <v>0</v>
      </c>
      <c r="AW560" s="81">
        <f t="shared" si="380"/>
        <v>0</v>
      </c>
      <c r="AX560" s="81">
        <f t="shared" si="381"/>
        <v>0</v>
      </c>
      <c r="AY560" s="81">
        <f t="shared" si="382"/>
        <v>0</v>
      </c>
      <c r="AZ560" s="134">
        <f t="shared" si="376"/>
        <v>0</v>
      </c>
    </row>
    <row r="561" spans="13:52" x14ac:dyDescent="0.3">
      <c r="M561" s="145">
        <f t="shared" si="374"/>
        <v>285</v>
      </c>
      <c r="N561" s="143">
        <f t="shared" si="377"/>
        <v>4.75</v>
      </c>
      <c r="O561" s="90">
        <f t="shared" si="343"/>
        <v>0</v>
      </c>
      <c r="P561" s="90">
        <f t="shared" si="344"/>
        <v>0</v>
      </c>
      <c r="Q561" s="81">
        <f t="shared" si="345"/>
        <v>0</v>
      </c>
      <c r="R561" s="81">
        <f t="shared" si="346"/>
        <v>0</v>
      </c>
      <c r="S561" s="81">
        <f t="shared" si="347"/>
        <v>0</v>
      </c>
      <c r="T561" s="81">
        <f t="shared" si="348"/>
        <v>0</v>
      </c>
      <c r="U561" s="81">
        <f t="shared" si="349"/>
        <v>0</v>
      </c>
      <c r="V561" s="81">
        <f t="shared" si="350"/>
        <v>0</v>
      </c>
      <c r="W561" s="81">
        <f t="shared" si="351"/>
        <v>0</v>
      </c>
      <c r="X561" s="81">
        <f t="shared" si="352"/>
        <v>0</v>
      </c>
      <c r="Y561" s="81">
        <f t="shared" si="353"/>
        <v>0</v>
      </c>
      <c r="Z561" s="81">
        <f t="shared" si="354"/>
        <v>0</v>
      </c>
      <c r="AA561" s="81">
        <f t="shared" si="355"/>
        <v>0</v>
      </c>
      <c r="AB561" s="81">
        <f t="shared" si="356"/>
        <v>0</v>
      </c>
      <c r="AC561" s="81">
        <f t="shared" si="357"/>
        <v>0</v>
      </c>
      <c r="AD561" s="81">
        <f t="shared" si="358"/>
        <v>0</v>
      </c>
      <c r="AE561" s="81">
        <f t="shared" si="359"/>
        <v>0</v>
      </c>
      <c r="AF561" s="81">
        <f t="shared" si="360"/>
        <v>0</v>
      </c>
      <c r="AG561" s="81">
        <f t="shared" si="361"/>
        <v>0</v>
      </c>
      <c r="AH561" s="81">
        <f t="shared" si="362"/>
        <v>0</v>
      </c>
      <c r="AI561" s="81">
        <f t="shared" si="363"/>
        <v>0</v>
      </c>
      <c r="AJ561" s="81">
        <f t="shared" si="364"/>
        <v>0</v>
      </c>
      <c r="AK561" s="81">
        <f t="shared" si="365"/>
        <v>0</v>
      </c>
      <c r="AL561" s="81">
        <f t="shared" si="366"/>
        <v>0</v>
      </c>
      <c r="AM561" s="81">
        <f t="shared" si="367"/>
        <v>0</v>
      </c>
      <c r="AN561" s="81">
        <f t="shared" si="368"/>
        <v>0</v>
      </c>
      <c r="AO561" s="81">
        <f t="shared" si="369"/>
        <v>0</v>
      </c>
      <c r="AP561" s="81">
        <f t="shared" si="370"/>
        <v>0</v>
      </c>
      <c r="AQ561" s="81">
        <f t="shared" si="371"/>
        <v>0</v>
      </c>
      <c r="AR561" s="81">
        <f t="shared" si="372"/>
        <v>0</v>
      </c>
      <c r="AS561" s="81">
        <f t="shared" si="373"/>
        <v>0</v>
      </c>
      <c r="AT561" s="81">
        <f t="shared" si="375"/>
        <v>0</v>
      </c>
      <c r="AU561" s="81">
        <f t="shared" si="378"/>
        <v>0</v>
      </c>
      <c r="AV561" s="81">
        <f t="shared" si="379"/>
        <v>0</v>
      </c>
      <c r="AW561" s="81">
        <f t="shared" si="380"/>
        <v>0</v>
      </c>
      <c r="AX561" s="81">
        <f t="shared" si="381"/>
        <v>0</v>
      </c>
      <c r="AY561" s="81">
        <f t="shared" si="382"/>
        <v>0</v>
      </c>
      <c r="AZ561" s="134">
        <f t="shared" si="376"/>
        <v>0</v>
      </c>
    </row>
    <row r="562" spans="13:52" x14ac:dyDescent="0.3">
      <c r="M562" s="145">
        <f t="shared" si="374"/>
        <v>290</v>
      </c>
      <c r="N562" s="143">
        <f t="shared" si="377"/>
        <v>4.833333333333333</v>
      </c>
      <c r="O562" s="90">
        <f t="shared" si="343"/>
        <v>0</v>
      </c>
      <c r="P562" s="90">
        <f t="shared" si="344"/>
        <v>0</v>
      </c>
      <c r="Q562" s="81">
        <f t="shared" si="345"/>
        <v>0</v>
      </c>
      <c r="R562" s="81">
        <f t="shared" si="346"/>
        <v>0</v>
      </c>
      <c r="S562" s="81">
        <f t="shared" si="347"/>
        <v>0</v>
      </c>
      <c r="T562" s="81">
        <f t="shared" si="348"/>
        <v>0</v>
      </c>
      <c r="U562" s="81">
        <f t="shared" si="349"/>
        <v>0</v>
      </c>
      <c r="V562" s="81">
        <f t="shared" si="350"/>
        <v>0</v>
      </c>
      <c r="W562" s="81">
        <f t="shared" si="351"/>
        <v>0</v>
      </c>
      <c r="X562" s="81">
        <f t="shared" si="352"/>
        <v>0</v>
      </c>
      <c r="Y562" s="81">
        <f t="shared" si="353"/>
        <v>0</v>
      </c>
      <c r="Z562" s="81">
        <f t="shared" si="354"/>
        <v>0</v>
      </c>
      <c r="AA562" s="81">
        <f t="shared" si="355"/>
        <v>0</v>
      </c>
      <c r="AB562" s="81">
        <f t="shared" si="356"/>
        <v>0</v>
      </c>
      <c r="AC562" s="81">
        <f t="shared" si="357"/>
        <v>0</v>
      </c>
      <c r="AD562" s="81">
        <f t="shared" si="358"/>
        <v>0</v>
      </c>
      <c r="AE562" s="81">
        <f t="shared" si="359"/>
        <v>0</v>
      </c>
      <c r="AF562" s="81">
        <f t="shared" si="360"/>
        <v>0</v>
      </c>
      <c r="AG562" s="81">
        <f t="shared" si="361"/>
        <v>0</v>
      </c>
      <c r="AH562" s="81">
        <f t="shared" si="362"/>
        <v>0</v>
      </c>
      <c r="AI562" s="81">
        <f t="shared" si="363"/>
        <v>0</v>
      </c>
      <c r="AJ562" s="81">
        <f t="shared" si="364"/>
        <v>0</v>
      </c>
      <c r="AK562" s="81">
        <f t="shared" si="365"/>
        <v>0</v>
      </c>
      <c r="AL562" s="81">
        <f t="shared" si="366"/>
        <v>0</v>
      </c>
      <c r="AM562" s="81">
        <f t="shared" si="367"/>
        <v>0</v>
      </c>
      <c r="AN562" s="81">
        <f t="shared" si="368"/>
        <v>0</v>
      </c>
      <c r="AO562" s="81">
        <f t="shared" si="369"/>
        <v>0</v>
      </c>
      <c r="AP562" s="81">
        <f t="shared" si="370"/>
        <v>0</v>
      </c>
      <c r="AQ562" s="81">
        <f t="shared" si="371"/>
        <v>0</v>
      </c>
      <c r="AR562" s="81">
        <f t="shared" si="372"/>
        <v>0</v>
      </c>
      <c r="AS562" s="81">
        <f t="shared" si="373"/>
        <v>0</v>
      </c>
      <c r="AT562" s="81">
        <f t="shared" si="375"/>
        <v>0</v>
      </c>
      <c r="AU562" s="81">
        <f t="shared" si="378"/>
        <v>0</v>
      </c>
      <c r="AV562" s="81">
        <f t="shared" si="379"/>
        <v>0</v>
      </c>
      <c r="AW562" s="81">
        <f t="shared" si="380"/>
        <v>0</v>
      </c>
      <c r="AX562" s="81">
        <f t="shared" si="381"/>
        <v>0</v>
      </c>
      <c r="AY562" s="81">
        <f t="shared" si="382"/>
        <v>0</v>
      </c>
      <c r="AZ562" s="134">
        <f t="shared" si="376"/>
        <v>0</v>
      </c>
    </row>
    <row r="563" spans="13:52" x14ac:dyDescent="0.3">
      <c r="M563" s="145">
        <f t="shared" si="374"/>
        <v>295</v>
      </c>
      <c r="N563" s="143">
        <f t="shared" si="377"/>
        <v>4.916666666666667</v>
      </c>
      <c r="O563" s="90">
        <f t="shared" si="343"/>
        <v>0</v>
      </c>
      <c r="P563" s="90">
        <f t="shared" si="344"/>
        <v>0</v>
      </c>
      <c r="Q563" s="81">
        <f t="shared" si="345"/>
        <v>0</v>
      </c>
      <c r="R563" s="81">
        <f t="shared" si="346"/>
        <v>0</v>
      </c>
      <c r="S563" s="81">
        <f t="shared" si="347"/>
        <v>0</v>
      </c>
      <c r="T563" s="81">
        <f t="shared" si="348"/>
        <v>0</v>
      </c>
      <c r="U563" s="81">
        <f t="shared" si="349"/>
        <v>0</v>
      </c>
      <c r="V563" s="81">
        <f t="shared" si="350"/>
        <v>0</v>
      </c>
      <c r="W563" s="81">
        <f t="shared" si="351"/>
        <v>0</v>
      </c>
      <c r="X563" s="81">
        <f t="shared" si="352"/>
        <v>0</v>
      </c>
      <c r="Y563" s="81">
        <f t="shared" si="353"/>
        <v>0</v>
      </c>
      <c r="Z563" s="81">
        <f t="shared" si="354"/>
        <v>0</v>
      </c>
      <c r="AA563" s="81">
        <f t="shared" si="355"/>
        <v>0</v>
      </c>
      <c r="AB563" s="81">
        <f t="shared" si="356"/>
        <v>0</v>
      </c>
      <c r="AC563" s="81">
        <f t="shared" si="357"/>
        <v>0</v>
      </c>
      <c r="AD563" s="81">
        <f t="shared" si="358"/>
        <v>0</v>
      </c>
      <c r="AE563" s="81">
        <f t="shared" si="359"/>
        <v>0</v>
      </c>
      <c r="AF563" s="81">
        <f t="shared" si="360"/>
        <v>0</v>
      </c>
      <c r="AG563" s="81">
        <f t="shared" si="361"/>
        <v>0</v>
      </c>
      <c r="AH563" s="81">
        <f t="shared" si="362"/>
        <v>0</v>
      </c>
      <c r="AI563" s="81">
        <f t="shared" si="363"/>
        <v>0</v>
      </c>
      <c r="AJ563" s="81">
        <f t="shared" si="364"/>
        <v>0</v>
      </c>
      <c r="AK563" s="81">
        <f t="shared" si="365"/>
        <v>0</v>
      </c>
      <c r="AL563" s="81">
        <f t="shared" si="366"/>
        <v>0</v>
      </c>
      <c r="AM563" s="81">
        <f t="shared" si="367"/>
        <v>0</v>
      </c>
      <c r="AN563" s="81">
        <f t="shared" si="368"/>
        <v>0</v>
      </c>
      <c r="AO563" s="81">
        <f t="shared" si="369"/>
        <v>0</v>
      </c>
      <c r="AP563" s="81">
        <f t="shared" si="370"/>
        <v>0</v>
      </c>
      <c r="AQ563" s="81">
        <f t="shared" si="371"/>
        <v>0</v>
      </c>
      <c r="AR563" s="81">
        <f t="shared" si="372"/>
        <v>0</v>
      </c>
      <c r="AS563" s="81">
        <f t="shared" si="373"/>
        <v>0</v>
      </c>
      <c r="AT563" s="81">
        <f t="shared" si="375"/>
        <v>0</v>
      </c>
      <c r="AU563" s="81">
        <f t="shared" si="378"/>
        <v>0</v>
      </c>
      <c r="AV563" s="81">
        <f t="shared" si="379"/>
        <v>0</v>
      </c>
      <c r="AW563" s="81">
        <f t="shared" si="380"/>
        <v>0</v>
      </c>
      <c r="AX563" s="81">
        <f t="shared" si="381"/>
        <v>0</v>
      </c>
      <c r="AY563" s="81">
        <f t="shared" si="382"/>
        <v>0</v>
      </c>
      <c r="AZ563" s="134">
        <f t="shared" si="376"/>
        <v>0</v>
      </c>
    </row>
    <row r="564" spans="13:52" x14ac:dyDescent="0.3">
      <c r="M564" s="145">
        <f t="shared" si="374"/>
        <v>300</v>
      </c>
      <c r="N564" s="143">
        <f t="shared" si="377"/>
        <v>5</v>
      </c>
      <c r="O564" s="90">
        <f t="shared" si="343"/>
        <v>0</v>
      </c>
      <c r="P564" s="90">
        <f t="shared" si="344"/>
        <v>0</v>
      </c>
      <c r="Q564" s="81">
        <f t="shared" si="345"/>
        <v>0</v>
      </c>
      <c r="R564" s="81">
        <f t="shared" si="346"/>
        <v>0</v>
      </c>
      <c r="S564" s="81">
        <f t="shared" si="347"/>
        <v>0</v>
      </c>
      <c r="T564" s="81">
        <f t="shared" si="348"/>
        <v>0</v>
      </c>
      <c r="U564" s="81">
        <f t="shared" si="349"/>
        <v>0</v>
      </c>
      <c r="V564" s="81">
        <f t="shared" si="350"/>
        <v>0</v>
      </c>
      <c r="W564" s="81">
        <f t="shared" si="351"/>
        <v>0</v>
      </c>
      <c r="X564" s="81">
        <f t="shared" si="352"/>
        <v>0</v>
      </c>
      <c r="Y564" s="81">
        <f t="shared" si="353"/>
        <v>0</v>
      </c>
      <c r="Z564" s="81">
        <f t="shared" si="354"/>
        <v>0</v>
      </c>
      <c r="AA564" s="81">
        <f t="shared" si="355"/>
        <v>0</v>
      </c>
      <c r="AB564" s="81">
        <f t="shared" si="356"/>
        <v>0</v>
      </c>
      <c r="AC564" s="81">
        <f t="shared" si="357"/>
        <v>0</v>
      </c>
      <c r="AD564" s="81">
        <f t="shared" si="358"/>
        <v>0</v>
      </c>
      <c r="AE564" s="81">
        <f t="shared" si="359"/>
        <v>0</v>
      </c>
      <c r="AF564" s="81">
        <f t="shared" si="360"/>
        <v>0</v>
      </c>
      <c r="AG564" s="81">
        <f t="shared" si="361"/>
        <v>0</v>
      </c>
      <c r="AH564" s="81">
        <f t="shared" si="362"/>
        <v>0</v>
      </c>
      <c r="AI564" s="81">
        <f t="shared" si="363"/>
        <v>0</v>
      </c>
      <c r="AJ564" s="81">
        <f t="shared" si="364"/>
        <v>0</v>
      </c>
      <c r="AK564" s="81">
        <f t="shared" si="365"/>
        <v>0</v>
      </c>
      <c r="AL564" s="81">
        <f t="shared" si="366"/>
        <v>0</v>
      </c>
      <c r="AM564" s="81">
        <f t="shared" si="367"/>
        <v>0</v>
      </c>
      <c r="AN564" s="81">
        <f t="shared" si="368"/>
        <v>0</v>
      </c>
      <c r="AO564" s="81">
        <f t="shared" si="369"/>
        <v>0</v>
      </c>
      <c r="AP564" s="81">
        <f t="shared" si="370"/>
        <v>0</v>
      </c>
      <c r="AQ564" s="81">
        <f t="shared" si="371"/>
        <v>0</v>
      </c>
      <c r="AR564" s="81">
        <f t="shared" si="372"/>
        <v>0</v>
      </c>
      <c r="AS564" s="81">
        <f t="shared" si="373"/>
        <v>0</v>
      </c>
      <c r="AT564" s="81">
        <f t="shared" si="375"/>
        <v>0</v>
      </c>
      <c r="AU564" s="81">
        <f t="shared" si="378"/>
        <v>0</v>
      </c>
      <c r="AV564" s="81">
        <f t="shared" si="379"/>
        <v>0</v>
      </c>
      <c r="AW564" s="81">
        <f t="shared" si="380"/>
        <v>0</v>
      </c>
      <c r="AX564" s="81">
        <f t="shared" si="381"/>
        <v>0</v>
      </c>
      <c r="AY564" s="81">
        <f t="shared" si="382"/>
        <v>0</v>
      </c>
      <c r="AZ564" s="134">
        <f t="shared" si="376"/>
        <v>0</v>
      </c>
    </row>
    <row r="565" spans="13:52" x14ac:dyDescent="0.3">
      <c r="M565" s="145">
        <f t="shared" si="374"/>
        <v>305</v>
      </c>
      <c r="N565" s="143">
        <f t="shared" si="377"/>
        <v>5.083333333333333</v>
      </c>
      <c r="O565" s="90">
        <f t="shared" si="343"/>
        <v>0</v>
      </c>
      <c r="P565" s="90">
        <f t="shared" si="344"/>
        <v>0</v>
      </c>
      <c r="Q565" s="81">
        <f t="shared" si="345"/>
        <v>0</v>
      </c>
      <c r="R565" s="81">
        <f t="shared" si="346"/>
        <v>0</v>
      </c>
      <c r="S565" s="81">
        <f t="shared" si="347"/>
        <v>0</v>
      </c>
      <c r="T565" s="81">
        <f t="shared" si="348"/>
        <v>0</v>
      </c>
      <c r="U565" s="81">
        <f t="shared" si="349"/>
        <v>0</v>
      </c>
      <c r="V565" s="81">
        <f t="shared" si="350"/>
        <v>0</v>
      </c>
      <c r="W565" s="81">
        <f t="shared" si="351"/>
        <v>0</v>
      </c>
      <c r="X565" s="81">
        <f t="shared" si="352"/>
        <v>0</v>
      </c>
      <c r="Y565" s="81">
        <f t="shared" si="353"/>
        <v>0</v>
      </c>
      <c r="Z565" s="81">
        <f t="shared" si="354"/>
        <v>0</v>
      </c>
      <c r="AA565" s="81">
        <f t="shared" si="355"/>
        <v>0</v>
      </c>
      <c r="AB565" s="81">
        <f t="shared" si="356"/>
        <v>0</v>
      </c>
      <c r="AC565" s="81">
        <f t="shared" si="357"/>
        <v>0</v>
      </c>
      <c r="AD565" s="81">
        <f t="shared" si="358"/>
        <v>0</v>
      </c>
      <c r="AE565" s="81">
        <f t="shared" si="359"/>
        <v>0</v>
      </c>
      <c r="AF565" s="81">
        <f t="shared" si="360"/>
        <v>0</v>
      </c>
      <c r="AG565" s="81">
        <f t="shared" si="361"/>
        <v>0</v>
      </c>
      <c r="AH565" s="81">
        <f t="shared" si="362"/>
        <v>0</v>
      </c>
      <c r="AI565" s="81">
        <f t="shared" si="363"/>
        <v>0</v>
      </c>
      <c r="AJ565" s="81">
        <f t="shared" si="364"/>
        <v>0</v>
      </c>
      <c r="AK565" s="81">
        <f t="shared" si="365"/>
        <v>0</v>
      </c>
      <c r="AL565" s="81">
        <f t="shared" si="366"/>
        <v>0</v>
      </c>
      <c r="AM565" s="81">
        <f t="shared" si="367"/>
        <v>0</v>
      </c>
      <c r="AN565" s="81">
        <f t="shared" si="368"/>
        <v>0</v>
      </c>
      <c r="AO565" s="81">
        <f t="shared" si="369"/>
        <v>0</v>
      </c>
      <c r="AP565" s="81">
        <f t="shared" si="370"/>
        <v>0</v>
      </c>
      <c r="AQ565" s="81">
        <f t="shared" si="371"/>
        <v>0</v>
      </c>
      <c r="AR565" s="81">
        <f t="shared" si="372"/>
        <v>0</v>
      </c>
      <c r="AS565" s="81">
        <f t="shared" si="373"/>
        <v>0</v>
      </c>
      <c r="AT565" s="81">
        <f t="shared" si="375"/>
        <v>0</v>
      </c>
      <c r="AU565" s="81">
        <f t="shared" si="378"/>
        <v>0</v>
      </c>
      <c r="AV565" s="81">
        <f t="shared" si="379"/>
        <v>0</v>
      </c>
      <c r="AW565" s="81">
        <f t="shared" si="380"/>
        <v>0</v>
      </c>
      <c r="AX565" s="81">
        <f t="shared" si="381"/>
        <v>0</v>
      </c>
      <c r="AY565" s="81">
        <f t="shared" si="382"/>
        <v>0</v>
      </c>
      <c r="AZ565" s="134">
        <f t="shared" si="376"/>
        <v>0</v>
      </c>
    </row>
    <row r="566" spans="13:52" x14ac:dyDescent="0.3">
      <c r="M566" s="145">
        <f t="shared" si="374"/>
        <v>310</v>
      </c>
      <c r="N566" s="143">
        <f t="shared" si="377"/>
        <v>5.166666666666667</v>
      </c>
      <c r="O566" s="90">
        <f t="shared" si="343"/>
        <v>0</v>
      </c>
      <c r="P566" s="90">
        <f t="shared" si="344"/>
        <v>0</v>
      </c>
      <c r="Q566" s="81">
        <f t="shared" si="345"/>
        <v>0</v>
      </c>
      <c r="R566" s="81">
        <f t="shared" si="346"/>
        <v>0</v>
      </c>
      <c r="S566" s="81">
        <f t="shared" si="347"/>
        <v>0</v>
      </c>
      <c r="T566" s="81">
        <f t="shared" si="348"/>
        <v>0</v>
      </c>
      <c r="U566" s="81">
        <f t="shared" si="349"/>
        <v>0</v>
      </c>
      <c r="V566" s="81">
        <f t="shared" si="350"/>
        <v>0</v>
      </c>
      <c r="W566" s="81">
        <f t="shared" si="351"/>
        <v>0</v>
      </c>
      <c r="X566" s="81">
        <f t="shared" si="352"/>
        <v>0</v>
      </c>
      <c r="Y566" s="81">
        <f t="shared" si="353"/>
        <v>0</v>
      </c>
      <c r="Z566" s="81">
        <f t="shared" si="354"/>
        <v>0</v>
      </c>
      <c r="AA566" s="81">
        <f t="shared" si="355"/>
        <v>0</v>
      </c>
      <c r="AB566" s="81">
        <f t="shared" si="356"/>
        <v>0</v>
      </c>
      <c r="AC566" s="81">
        <f t="shared" si="357"/>
        <v>0</v>
      </c>
      <c r="AD566" s="81">
        <f t="shared" si="358"/>
        <v>0</v>
      </c>
      <c r="AE566" s="81">
        <f t="shared" si="359"/>
        <v>0</v>
      </c>
      <c r="AF566" s="81">
        <f t="shared" si="360"/>
        <v>0</v>
      </c>
      <c r="AG566" s="81">
        <f t="shared" si="361"/>
        <v>0</v>
      </c>
      <c r="AH566" s="81">
        <f t="shared" si="362"/>
        <v>0</v>
      </c>
      <c r="AI566" s="81">
        <f t="shared" si="363"/>
        <v>0</v>
      </c>
      <c r="AJ566" s="81">
        <f t="shared" si="364"/>
        <v>0</v>
      </c>
      <c r="AK566" s="81">
        <f t="shared" si="365"/>
        <v>0</v>
      </c>
      <c r="AL566" s="81">
        <f t="shared" si="366"/>
        <v>0</v>
      </c>
      <c r="AM566" s="81">
        <f t="shared" si="367"/>
        <v>0</v>
      </c>
      <c r="AN566" s="81">
        <f t="shared" si="368"/>
        <v>0</v>
      </c>
      <c r="AO566" s="81">
        <f t="shared" si="369"/>
        <v>0</v>
      </c>
      <c r="AP566" s="81">
        <f t="shared" si="370"/>
        <v>0</v>
      </c>
      <c r="AQ566" s="81">
        <f t="shared" si="371"/>
        <v>0</v>
      </c>
      <c r="AR566" s="81">
        <f t="shared" si="372"/>
        <v>0</v>
      </c>
      <c r="AS566" s="81">
        <f t="shared" si="373"/>
        <v>0</v>
      </c>
      <c r="AT566" s="81">
        <f t="shared" si="375"/>
        <v>0</v>
      </c>
      <c r="AU566" s="81">
        <f t="shared" si="378"/>
        <v>0</v>
      </c>
      <c r="AV566" s="81">
        <f t="shared" si="379"/>
        <v>0</v>
      </c>
      <c r="AW566" s="81">
        <f t="shared" si="380"/>
        <v>0</v>
      </c>
      <c r="AX566" s="81">
        <f t="shared" si="381"/>
        <v>0</v>
      </c>
      <c r="AY566" s="81">
        <f t="shared" si="382"/>
        <v>0</v>
      </c>
      <c r="AZ566" s="134">
        <f t="shared" si="376"/>
        <v>0</v>
      </c>
    </row>
    <row r="567" spans="13:52" x14ac:dyDescent="0.3">
      <c r="M567" s="145">
        <f t="shared" si="374"/>
        <v>315</v>
      </c>
      <c r="N567" s="143">
        <f t="shared" si="377"/>
        <v>5.25</v>
      </c>
      <c r="O567" s="90">
        <f t="shared" si="343"/>
        <v>0</v>
      </c>
      <c r="P567" s="90">
        <f t="shared" si="344"/>
        <v>0</v>
      </c>
      <c r="Q567" s="81">
        <f t="shared" si="345"/>
        <v>0</v>
      </c>
      <c r="R567" s="81">
        <f t="shared" si="346"/>
        <v>0</v>
      </c>
      <c r="S567" s="81">
        <f t="shared" si="347"/>
        <v>0</v>
      </c>
      <c r="T567" s="81">
        <f t="shared" si="348"/>
        <v>0</v>
      </c>
      <c r="U567" s="81">
        <f t="shared" si="349"/>
        <v>0</v>
      </c>
      <c r="V567" s="81">
        <f t="shared" si="350"/>
        <v>0</v>
      </c>
      <c r="W567" s="81">
        <f t="shared" si="351"/>
        <v>0</v>
      </c>
      <c r="X567" s="81">
        <f t="shared" si="352"/>
        <v>0</v>
      </c>
      <c r="Y567" s="81">
        <f t="shared" si="353"/>
        <v>0</v>
      </c>
      <c r="Z567" s="81">
        <f t="shared" si="354"/>
        <v>0</v>
      </c>
      <c r="AA567" s="81">
        <f t="shared" si="355"/>
        <v>0</v>
      </c>
      <c r="AB567" s="81">
        <f t="shared" si="356"/>
        <v>0</v>
      </c>
      <c r="AC567" s="81">
        <f t="shared" si="357"/>
        <v>0</v>
      </c>
      <c r="AD567" s="81">
        <f t="shared" si="358"/>
        <v>0</v>
      </c>
      <c r="AE567" s="81">
        <f t="shared" si="359"/>
        <v>0</v>
      </c>
      <c r="AF567" s="81">
        <f t="shared" si="360"/>
        <v>0</v>
      </c>
      <c r="AG567" s="81">
        <f t="shared" si="361"/>
        <v>0</v>
      </c>
      <c r="AH567" s="81">
        <f t="shared" si="362"/>
        <v>0</v>
      </c>
      <c r="AI567" s="81">
        <f t="shared" si="363"/>
        <v>0</v>
      </c>
      <c r="AJ567" s="81">
        <f t="shared" si="364"/>
        <v>0</v>
      </c>
      <c r="AK567" s="81">
        <f t="shared" si="365"/>
        <v>0</v>
      </c>
      <c r="AL567" s="81">
        <f t="shared" si="366"/>
        <v>0</v>
      </c>
      <c r="AM567" s="81">
        <f t="shared" si="367"/>
        <v>0</v>
      </c>
      <c r="AN567" s="81">
        <f t="shared" si="368"/>
        <v>0</v>
      </c>
      <c r="AO567" s="81">
        <f t="shared" si="369"/>
        <v>0</v>
      </c>
      <c r="AP567" s="81">
        <f t="shared" si="370"/>
        <v>0</v>
      </c>
      <c r="AQ567" s="81">
        <f t="shared" si="371"/>
        <v>0</v>
      </c>
      <c r="AR567" s="81">
        <f t="shared" si="372"/>
        <v>0</v>
      </c>
      <c r="AS567" s="81">
        <f t="shared" si="373"/>
        <v>0</v>
      </c>
      <c r="AT567" s="81">
        <f t="shared" si="375"/>
        <v>0</v>
      </c>
      <c r="AU567" s="81">
        <f t="shared" si="378"/>
        <v>0</v>
      </c>
      <c r="AV567" s="81">
        <f t="shared" si="379"/>
        <v>0</v>
      </c>
      <c r="AW567" s="81">
        <f t="shared" si="380"/>
        <v>0</v>
      </c>
      <c r="AX567" s="81">
        <f t="shared" si="381"/>
        <v>0</v>
      </c>
      <c r="AY567" s="81">
        <f t="shared" si="382"/>
        <v>0</v>
      </c>
      <c r="AZ567" s="134">
        <f t="shared" si="376"/>
        <v>0</v>
      </c>
    </row>
    <row r="568" spans="13:52" x14ac:dyDescent="0.3">
      <c r="M568" s="145">
        <f t="shared" ref="M568:M576" si="383">M489</f>
        <v>320</v>
      </c>
      <c r="N568" s="143">
        <f t="shared" si="377"/>
        <v>5.333333333333333</v>
      </c>
      <c r="O568" s="90">
        <f t="shared" si="343"/>
        <v>0</v>
      </c>
      <c r="P568" s="90">
        <f t="shared" si="344"/>
        <v>0</v>
      </c>
      <c r="Q568" s="81">
        <f t="shared" si="345"/>
        <v>0</v>
      </c>
      <c r="R568" s="81">
        <f t="shared" si="346"/>
        <v>0</v>
      </c>
      <c r="S568" s="81">
        <f t="shared" si="347"/>
        <v>0</v>
      </c>
      <c r="T568" s="81">
        <f t="shared" si="348"/>
        <v>0</v>
      </c>
      <c r="U568" s="81">
        <f t="shared" si="349"/>
        <v>0</v>
      </c>
      <c r="V568" s="81">
        <f t="shared" si="350"/>
        <v>0</v>
      </c>
      <c r="W568" s="81">
        <f t="shared" si="351"/>
        <v>0</v>
      </c>
      <c r="X568" s="81">
        <f t="shared" si="352"/>
        <v>0</v>
      </c>
      <c r="Y568" s="81">
        <f t="shared" si="353"/>
        <v>0</v>
      </c>
      <c r="Z568" s="81">
        <f t="shared" si="354"/>
        <v>0</v>
      </c>
      <c r="AA568" s="81">
        <f t="shared" si="355"/>
        <v>0</v>
      </c>
      <c r="AB568" s="81">
        <f t="shared" si="356"/>
        <v>0</v>
      </c>
      <c r="AC568" s="81">
        <f t="shared" si="357"/>
        <v>0</v>
      </c>
      <c r="AD568" s="81">
        <f t="shared" si="358"/>
        <v>0</v>
      </c>
      <c r="AE568" s="81">
        <f t="shared" si="359"/>
        <v>0</v>
      </c>
      <c r="AF568" s="81">
        <f t="shared" si="360"/>
        <v>0</v>
      </c>
      <c r="AG568" s="81">
        <f t="shared" si="361"/>
        <v>0</v>
      </c>
      <c r="AH568" s="81">
        <f t="shared" si="362"/>
        <v>0</v>
      </c>
      <c r="AI568" s="81">
        <f t="shared" si="363"/>
        <v>0</v>
      </c>
      <c r="AJ568" s="81">
        <f t="shared" si="364"/>
        <v>0</v>
      </c>
      <c r="AK568" s="81">
        <f t="shared" si="365"/>
        <v>0</v>
      </c>
      <c r="AL568" s="81">
        <f t="shared" si="366"/>
        <v>0</v>
      </c>
      <c r="AM568" s="81">
        <f t="shared" si="367"/>
        <v>0</v>
      </c>
      <c r="AN568" s="81">
        <f t="shared" si="368"/>
        <v>0</v>
      </c>
      <c r="AO568" s="81">
        <f t="shared" si="369"/>
        <v>0</v>
      </c>
      <c r="AP568" s="81">
        <f t="shared" si="370"/>
        <v>0</v>
      </c>
      <c r="AQ568" s="81">
        <f t="shared" si="371"/>
        <v>0</v>
      </c>
      <c r="AR568" s="81">
        <f t="shared" si="372"/>
        <v>0</v>
      </c>
      <c r="AS568" s="81">
        <f t="shared" si="373"/>
        <v>0</v>
      </c>
      <c r="AT568" s="81">
        <f t="shared" si="375"/>
        <v>0</v>
      </c>
      <c r="AU568" s="81">
        <f t="shared" si="378"/>
        <v>0</v>
      </c>
      <c r="AV568" s="81">
        <f t="shared" si="379"/>
        <v>0</v>
      </c>
      <c r="AW568" s="81">
        <f t="shared" si="380"/>
        <v>0</v>
      </c>
      <c r="AX568" s="81">
        <f t="shared" si="381"/>
        <v>0</v>
      </c>
      <c r="AY568" s="81">
        <f t="shared" si="382"/>
        <v>0</v>
      </c>
      <c r="AZ568" s="134">
        <f t="shared" ref="AZ568:AZ576" si="384">SUM(O568:AY568)</f>
        <v>0</v>
      </c>
    </row>
    <row r="569" spans="13:52" x14ac:dyDescent="0.3">
      <c r="M569" s="145">
        <f t="shared" si="383"/>
        <v>325</v>
      </c>
      <c r="N569" s="143">
        <f t="shared" ref="N569:N576" si="385">N490</f>
        <v>5.416666666666667</v>
      </c>
      <c r="O569" s="90">
        <f t="shared" ref="O569:O576" si="386">O$503*$K174</f>
        <v>0</v>
      </c>
      <c r="P569" s="90">
        <f t="shared" si="344"/>
        <v>0</v>
      </c>
      <c r="Q569" s="81">
        <f t="shared" si="345"/>
        <v>0</v>
      </c>
      <c r="R569" s="81">
        <f t="shared" si="346"/>
        <v>0</v>
      </c>
      <c r="S569" s="81">
        <f t="shared" si="347"/>
        <v>0</v>
      </c>
      <c r="T569" s="81">
        <f t="shared" si="348"/>
        <v>0</v>
      </c>
      <c r="U569" s="81">
        <f t="shared" si="349"/>
        <v>0</v>
      </c>
      <c r="V569" s="81">
        <f t="shared" si="350"/>
        <v>0</v>
      </c>
      <c r="W569" s="81">
        <f t="shared" si="351"/>
        <v>0</v>
      </c>
      <c r="X569" s="81">
        <f t="shared" si="352"/>
        <v>0</v>
      </c>
      <c r="Y569" s="81">
        <f t="shared" si="353"/>
        <v>0</v>
      </c>
      <c r="Z569" s="81">
        <f t="shared" si="354"/>
        <v>0</v>
      </c>
      <c r="AA569" s="81">
        <f t="shared" si="355"/>
        <v>0</v>
      </c>
      <c r="AB569" s="81">
        <f t="shared" si="356"/>
        <v>0</v>
      </c>
      <c r="AC569" s="81">
        <f t="shared" si="357"/>
        <v>0</v>
      </c>
      <c r="AD569" s="81">
        <f t="shared" si="358"/>
        <v>0</v>
      </c>
      <c r="AE569" s="81">
        <f t="shared" si="359"/>
        <v>0</v>
      </c>
      <c r="AF569" s="81">
        <f t="shared" si="360"/>
        <v>0</v>
      </c>
      <c r="AG569" s="81">
        <f t="shared" si="361"/>
        <v>0</v>
      </c>
      <c r="AH569" s="81">
        <f t="shared" si="362"/>
        <v>0</v>
      </c>
      <c r="AI569" s="81">
        <f t="shared" si="363"/>
        <v>0</v>
      </c>
      <c r="AJ569" s="81">
        <f t="shared" si="364"/>
        <v>0</v>
      </c>
      <c r="AK569" s="81">
        <f t="shared" si="365"/>
        <v>0</v>
      </c>
      <c r="AL569" s="81">
        <f t="shared" si="366"/>
        <v>0</v>
      </c>
      <c r="AM569" s="81">
        <f t="shared" si="367"/>
        <v>0</v>
      </c>
      <c r="AN569" s="81">
        <f t="shared" si="368"/>
        <v>0</v>
      </c>
      <c r="AO569" s="81">
        <f t="shared" si="369"/>
        <v>0</v>
      </c>
      <c r="AP569" s="81">
        <f t="shared" si="370"/>
        <v>0</v>
      </c>
      <c r="AQ569" s="81">
        <f t="shared" si="371"/>
        <v>0</v>
      </c>
      <c r="AR569" s="81">
        <f t="shared" si="372"/>
        <v>0</v>
      </c>
      <c r="AS569" s="81">
        <f t="shared" si="373"/>
        <v>0</v>
      </c>
      <c r="AT569" s="81">
        <f t="shared" si="375"/>
        <v>0</v>
      </c>
      <c r="AU569" s="81">
        <f t="shared" si="378"/>
        <v>0</v>
      </c>
      <c r="AV569" s="81">
        <f t="shared" si="379"/>
        <v>0</v>
      </c>
      <c r="AW569" s="81">
        <f t="shared" si="380"/>
        <v>0</v>
      </c>
      <c r="AX569" s="81">
        <f t="shared" si="381"/>
        <v>0</v>
      </c>
      <c r="AY569" s="81">
        <f t="shared" si="382"/>
        <v>0</v>
      </c>
      <c r="AZ569" s="134">
        <f t="shared" si="384"/>
        <v>0</v>
      </c>
    </row>
    <row r="570" spans="13:52" x14ac:dyDescent="0.3">
      <c r="M570" s="145">
        <f t="shared" si="383"/>
        <v>330</v>
      </c>
      <c r="N570" s="143">
        <f t="shared" si="385"/>
        <v>5.5</v>
      </c>
      <c r="O570" s="90">
        <f t="shared" si="386"/>
        <v>0</v>
      </c>
      <c r="P570" s="90">
        <f t="shared" ref="P570:P576" si="387">P$503*$K174</f>
        <v>0</v>
      </c>
      <c r="Q570" s="81">
        <f t="shared" si="345"/>
        <v>0</v>
      </c>
      <c r="R570" s="81">
        <f t="shared" si="346"/>
        <v>0</v>
      </c>
      <c r="S570" s="81">
        <f t="shared" si="347"/>
        <v>0</v>
      </c>
      <c r="T570" s="81">
        <f t="shared" si="348"/>
        <v>0</v>
      </c>
      <c r="U570" s="81">
        <f t="shared" si="349"/>
        <v>0</v>
      </c>
      <c r="V570" s="81">
        <f t="shared" si="350"/>
        <v>0</v>
      </c>
      <c r="W570" s="81">
        <f t="shared" si="351"/>
        <v>0</v>
      </c>
      <c r="X570" s="81">
        <f t="shared" si="352"/>
        <v>0</v>
      </c>
      <c r="Y570" s="81">
        <f t="shared" si="353"/>
        <v>0</v>
      </c>
      <c r="Z570" s="81">
        <f t="shared" si="354"/>
        <v>0</v>
      </c>
      <c r="AA570" s="81">
        <f t="shared" si="355"/>
        <v>0</v>
      </c>
      <c r="AB570" s="81">
        <f t="shared" si="356"/>
        <v>0</v>
      </c>
      <c r="AC570" s="81">
        <f t="shared" si="357"/>
        <v>0</v>
      </c>
      <c r="AD570" s="81">
        <f t="shared" si="358"/>
        <v>0</v>
      </c>
      <c r="AE570" s="81">
        <f t="shared" si="359"/>
        <v>0</v>
      </c>
      <c r="AF570" s="81">
        <f t="shared" si="360"/>
        <v>0</v>
      </c>
      <c r="AG570" s="81">
        <f t="shared" si="361"/>
        <v>0</v>
      </c>
      <c r="AH570" s="81">
        <f t="shared" si="362"/>
        <v>0</v>
      </c>
      <c r="AI570" s="81">
        <f t="shared" si="363"/>
        <v>0</v>
      </c>
      <c r="AJ570" s="81">
        <f t="shared" si="364"/>
        <v>0</v>
      </c>
      <c r="AK570" s="81">
        <f t="shared" si="365"/>
        <v>0</v>
      </c>
      <c r="AL570" s="81">
        <f t="shared" si="366"/>
        <v>0</v>
      </c>
      <c r="AM570" s="81">
        <f t="shared" si="367"/>
        <v>0</v>
      </c>
      <c r="AN570" s="81">
        <f t="shared" si="368"/>
        <v>0</v>
      </c>
      <c r="AO570" s="81">
        <f t="shared" si="369"/>
        <v>0</v>
      </c>
      <c r="AP570" s="81">
        <f t="shared" si="370"/>
        <v>0</v>
      </c>
      <c r="AQ570" s="81">
        <f t="shared" si="371"/>
        <v>0</v>
      </c>
      <c r="AR570" s="81">
        <f t="shared" si="372"/>
        <v>0</v>
      </c>
      <c r="AS570" s="81">
        <f t="shared" si="373"/>
        <v>0</v>
      </c>
      <c r="AT570" s="81">
        <f t="shared" si="375"/>
        <v>0</v>
      </c>
      <c r="AU570" s="81">
        <f t="shared" si="378"/>
        <v>0</v>
      </c>
      <c r="AV570" s="81">
        <f t="shared" si="379"/>
        <v>0</v>
      </c>
      <c r="AW570" s="81">
        <f t="shared" si="380"/>
        <v>0</v>
      </c>
      <c r="AX570" s="81">
        <f t="shared" si="381"/>
        <v>0</v>
      </c>
      <c r="AY570" s="81">
        <f t="shared" si="382"/>
        <v>0</v>
      </c>
      <c r="AZ570" s="134">
        <f t="shared" si="384"/>
        <v>0</v>
      </c>
    </row>
    <row r="571" spans="13:52" x14ac:dyDescent="0.3">
      <c r="M571" s="145">
        <f t="shared" si="383"/>
        <v>335</v>
      </c>
      <c r="N571" s="143">
        <f t="shared" si="385"/>
        <v>5.583333333333333</v>
      </c>
      <c r="O571" s="90">
        <f t="shared" si="386"/>
        <v>0</v>
      </c>
      <c r="P571" s="90">
        <f t="shared" si="387"/>
        <v>0</v>
      </c>
      <c r="Q571" s="81">
        <f t="shared" ref="Q571:Q576" si="388">Q$503*$K174</f>
        <v>0</v>
      </c>
      <c r="R571" s="81">
        <f t="shared" si="346"/>
        <v>0</v>
      </c>
      <c r="S571" s="81">
        <f t="shared" si="347"/>
        <v>0</v>
      </c>
      <c r="T571" s="81">
        <f t="shared" si="348"/>
        <v>0</v>
      </c>
      <c r="U571" s="81">
        <f t="shared" si="349"/>
        <v>0</v>
      </c>
      <c r="V571" s="81">
        <f t="shared" si="350"/>
        <v>0</v>
      </c>
      <c r="W571" s="81">
        <f t="shared" si="351"/>
        <v>0</v>
      </c>
      <c r="X571" s="81">
        <f t="shared" si="352"/>
        <v>0</v>
      </c>
      <c r="Y571" s="81">
        <f t="shared" si="353"/>
        <v>0</v>
      </c>
      <c r="Z571" s="81">
        <f t="shared" si="354"/>
        <v>0</v>
      </c>
      <c r="AA571" s="81">
        <f t="shared" si="355"/>
        <v>0</v>
      </c>
      <c r="AB571" s="81">
        <f t="shared" si="356"/>
        <v>0</v>
      </c>
      <c r="AC571" s="81">
        <f t="shared" si="357"/>
        <v>0</v>
      </c>
      <c r="AD571" s="81">
        <f t="shared" si="358"/>
        <v>0</v>
      </c>
      <c r="AE571" s="81">
        <f t="shared" si="359"/>
        <v>0</v>
      </c>
      <c r="AF571" s="81">
        <f t="shared" si="360"/>
        <v>0</v>
      </c>
      <c r="AG571" s="81">
        <f t="shared" si="361"/>
        <v>0</v>
      </c>
      <c r="AH571" s="81">
        <f t="shared" si="362"/>
        <v>0</v>
      </c>
      <c r="AI571" s="81">
        <f t="shared" si="363"/>
        <v>0</v>
      </c>
      <c r="AJ571" s="81">
        <f t="shared" si="364"/>
        <v>0</v>
      </c>
      <c r="AK571" s="81">
        <f t="shared" si="365"/>
        <v>0</v>
      </c>
      <c r="AL571" s="81">
        <f t="shared" si="366"/>
        <v>0</v>
      </c>
      <c r="AM571" s="81">
        <f t="shared" si="367"/>
        <v>0</v>
      </c>
      <c r="AN571" s="81">
        <f t="shared" si="368"/>
        <v>0</v>
      </c>
      <c r="AO571" s="81">
        <f t="shared" si="369"/>
        <v>0</v>
      </c>
      <c r="AP571" s="81">
        <f t="shared" si="370"/>
        <v>0</v>
      </c>
      <c r="AQ571" s="81">
        <f t="shared" si="371"/>
        <v>0</v>
      </c>
      <c r="AR571" s="81">
        <f t="shared" si="372"/>
        <v>0</v>
      </c>
      <c r="AS571" s="81">
        <f t="shared" si="373"/>
        <v>0</v>
      </c>
      <c r="AT571" s="81">
        <f t="shared" si="375"/>
        <v>0</v>
      </c>
      <c r="AU571" s="81">
        <f t="shared" si="378"/>
        <v>0</v>
      </c>
      <c r="AV571" s="81">
        <f t="shared" si="379"/>
        <v>0</v>
      </c>
      <c r="AW571" s="81">
        <f t="shared" si="380"/>
        <v>0</v>
      </c>
      <c r="AX571" s="81">
        <f t="shared" si="381"/>
        <v>0</v>
      </c>
      <c r="AY571" s="81">
        <f t="shared" si="382"/>
        <v>0</v>
      </c>
      <c r="AZ571" s="134">
        <f t="shared" si="384"/>
        <v>0</v>
      </c>
    </row>
    <row r="572" spans="13:52" x14ac:dyDescent="0.3">
      <c r="M572" s="145">
        <f t="shared" si="383"/>
        <v>340</v>
      </c>
      <c r="N572" s="143">
        <f t="shared" si="385"/>
        <v>5.666666666666667</v>
      </c>
      <c r="O572" s="90">
        <f t="shared" si="386"/>
        <v>0</v>
      </c>
      <c r="P572" s="90">
        <f t="shared" si="387"/>
        <v>0</v>
      </c>
      <c r="Q572" s="81">
        <f t="shared" si="388"/>
        <v>0</v>
      </c>
      <c r="R572" s="81">
        <f t="shared" ref="R572:R576" si="389">R$503*$K174</f>
        <v>0</v>
      </c>
      <c r="S572" s="81">
        <f t="shared" si="347"/>
        <v>0</v>
      </c>
      <c r="T572" s="81">
        <f t="shared" si="348"/>
        <v>0</v>
      </c>
      <c r="U572" s="81">
        <f t="shared" si="349"/>
        <v>0</v>
      </c>
      <c r="V572" s="81">
        <f t="shared" si="350"/>
        <v>0</v>
      </c>
      <c r="W572" s="81">
        <f t="shared" si="351"/>
        <v>0</v>
      </c>
      <c r="X572" s="81">
        <f t="shared" si="352"/>
        <v>0</v>
      </c>
      <c r="Y572" s="81">
        <f t="shared" si="353"/>
        <v>0</v>
      </c>
      <c r="Z572" s="81">
        <f t="shared" si="354"/>
        <v>0</v>
      </c>
      <c r="AA572" s="81">
        <f t="shared" si="355"/>
        <v>0</v>
      </c>
      <c r="AB572" s="81">
        <f t="shared" si="356"/>
        <v>0</v>
      </c>
      <c r="AC572" s="81">
        <f t="shared" si="357"/>
        <v>0</v>
      </c>
      <c r="AD572" s="81">
        <f t="shared" si="358"/>
        <v>0</v>
      </c>
      <c r="AE572" s="81">
        <f t="shared" si="359"/>
        <v>0</v>
      </c>
      <c r="AF572" s="81">
        <f t="shared" si="360"/>
        <v>0</v>
      </c>
      <c r="AG572" s="81">
        <f t="shared" si="361"/>
        <v>0</v>
      </c>
      <c r="AH572" s="81">
        <f t="shared" si="362"/>
        <v>0</v>
      </c>
      <c r="AI572" s="81">
        <f t="shared" si="363"/>
        <v>0</v>
      </c>
      <c r="AJ572" s="81">
        <f t="shared" si="364"/>
        <v>0</v>
      </c>
      <c r="AK572" s="81">
        <f t="shared" si="365"/>
        <v>0</v>
      </c>
      <c r="AL572" s="81">
        <f t="shared" si="366"/>
        <v>0</v>
      </c>
      <c r="AM572" s="81">
        <f t="shared" si="367"/>
        <v>0</v>
      </c>
      <c r="AN572" s="81">
        <f t="shared" si="368"/>
        <v>0</v>
      </c>
      <c r="AO572" s="81">
        <f t="shared" si="369"/>
        <v>0</v>
      </c>
      <c r="AP572" s="81">
        <f t="shared" si="370"/>
        <v>0</v>
      </c>
      <c r="AQ572" s="81">
        <f t="shared" si="371"/>
        <v>0</v>
      </c>
      <c r="AR572" s="81">
        <f t="shared" si="372"/>
        <v>0</v>
      </c>
      <c r="AS572" s="81">
        <f t="shared" si="373"/>
        <v>0</v>
      </c>
      <c r="AT572" s="81">
        <f t="shared" si="375"/>
        <v>0</v>
      </c>
      <c r="AU572" s="81">
        <f t="shared" si="378"/>
        <v>0</v>
      </c>
      <c r="AV572" s="81">
        <f t="shared" si="379"/>
        <v>0</v>
      </c>
      <c r="AW572" s="81">
        <f t="shared" si="380"/>
        <v>0</v>
      </c>
      <c r="AX572" s="81">
        <f t="shared" si="381"/>
        <v>0</v>
      </c>
      <c r="AY572" s="81">
        <f t="shared" si="382"/>
        <v>0</v>
      </c>
      <c r="AZ572" s="134">
        <f t="shared" si="384"/>
        <v>0</v>
      </c>
    </row>
    <row r="573" spans="13:52" x14ac:dyDescent="0.3">
      <c r="M573" s="145">
        <f t="shared" si="383"/>
        <v>345</v>
      </c>
      <c r="N573" s="143">
        <f t="shared" si="385"/>
        <v>5.75</v>
      </c>
      <c r="O573" s="90">
        <f t="shared" si="386"/>
        <v>0</v>
      </c>
      <c r="P573" s="90">
        <f t="shared" si="387"/>
        <v>0</v>
      </c>
      <c r="Q573" s="81">
        <f t="shared" si="388"/>
        <v>0</v>
      </c>
      <c r="R573" s="81">
        <f t="shared" si="389"/>
        <v>0</v>
      </c>
      <c r="S573" s="81">
        <f t="shared" ref="S573:S576" si="390">S$503*$K174</f>
        <v>0</v>
      </c>
      <c r="T573" s="81">
        <f t="shared" si="348"/>
        <v>0</v>
      </c>
      <c r="U573" s="81">
        <f t="shared" si="349"/>
        <v>0</v>
      </c>
      <c r="V573" s="81">
        <f t="shared" si="350"/>
        <v>0</v>
      </c>
      <c r="W573" s="81">
        <f t="shared" si="351"/>
        <v>0</v>
      </c>
      <c r="X573" s="81">
        <f t="shared" si="352"/>
        <v>0</v>
      </c>
      <c r="Y573" s="81">
        <f t="shared" si="353"/>
        <v>0</v>
      </c>
      <c r="Z573" s="81">
        <f t="shared" si="354"/>
        <v>0</v>
      </c>
      <c r="AA573" s="81">
        <f t="shared" si="355"/>
        <v>0</v>
      </c>
      <c r="AB573" s="81">
        <f t="shared" si="356"/>
        <v>0</v>
      </c>
      <c r="AC573" s="81">
        <f t="shared" si="357"/>
        <v>0</v>
      </c>
      <c r="AD573" s="81">
        <f t="shared" si="358"/>
        <v>0</v>
      </c>
      <c r="AE573" s="81">
        <f t="shared" si="359"/>
        <v>0</v>
      </c>
      <c r="AF573" s="81">
        <f t="shared" si="360"/>
        <v>0</v>
      </c>
      <c r="AG573" s="81">
        <f t="shared" si="361"/>
        <v>0</v>
      </c>
      <c r="AH573" s="81">
        <f t="shared" si="362"/>
        <v>0</v>
      </c>
      <c r="AI573" s="81">
        <f t="shared" si="363"/>
        <v>0</v>
      </c>
      <c r="AJ573" s="81">
        <f t="shared" si="364"/>
        <v>0</v>
      </c>
      <c r="AK573" s="81">
        <f t="shared" si="365"/>
        <v>0</v>
      </c>
      <c r="AL573" s="81">
        <f t="shared" si="366"/>
        <v>0</v>
      </c>
      <c r="AM573" s="81">
        <f t="shared" si="367"/>
        <v>0</v>
      </c>
      <c r="AN573" s="81">
        <f t="shared" si="368"/>
        <v>0</v>
      </c>
      <c r="AO573" s="81">
        <f t="shared" si="369"/>
        <v>0</v>
      </c>
      <c r="AP573" s="81">
        <f t="shared" si="370"/>
        <v>0</v>
      </c>
      <c r="AQ573" s="81">
        <f t="shared" si="371"/>
        <v>0</v>
      </c>
      <c r="AR573" s="81">
        <f t="shared" si="372"/>
        <v>0</v>
      </c>
      <c r="AS573" s="81">
        <f t="shared" si="373"/>
        <v>0</v>
      </c>
      <c r="AT573" s="81">
        <f t="shared" si="375"/>
        <v>0</v>
      </c>
      <c r="AU573" s="81">
        <f t="shared" si="378"/>
        <v>0</v>
      </c>
      <c r="AV573" s="81">
        <f t="shared" si="379"/>
        <v>0</v>
      </c>
      <c r="AW573" s="81">
        <f t="shared" si="380"/>
        <v>0</v>
      </c>
      <c r="AX573" s="81">
        <f t="shared" si="381"/>
        <v>0</v>
      </c>
      <c r="AY573" s="81">
        <f t="shared" si="382"/>
        <v>0</v>
      </c>
      <c r="AZ573" s="134">
        <f t="shared" si="384"/>
        <v>0</v>
      </c>
    </row>
    <row r="574" spans="13:52" x14ac:dyDescent="0.3">
      <c r="M574" s="145">
        <f t="shared" si="383"/>
        <v>350</v>
      </c>
      <c r="N574" s="143">
        <f t="shared" si="385"/>
        <v>5.833333333333333</v>
      </c>
      <c r="O574" s="90">
        <f t="shared" si="386"/>
        <v>0</v>
      </c>
      <c r="P574" s="90">
        <f t="shared" si="387"/>
        <v>0</v>
      </c>
      <c r="Q574" s="81">
        <f t="shared" si="388"/>
        <v>0</v>
      </c>
      <c r="R574" s="81">
        <f t="shared" si="389"/>
        <v>0</v>
      </c>
      <c r="S574" s="81">
        <f t="shared" si="390"/>
        <v>0</v>
      </c>
      <c r="T574" s="81">
        <f t="shared" ref="T574:T576" si="391">T$503*$K174</f>
        <v>0</v>
      </c>
      <c r="U574" s="81">
        <f t="shared" si="349"/>
        <v>0</v>
      </c>
      <c r="V574" s="81">
        <f t="shared" si="350"/>
        <v>0</v>
      </c>
      <c r="W574" s="81">
        <f t="shared" si="351"/>
        <v>0</v>
      </c>
      <c r="X574" s="81">
        <f t="shared" si="352"/>
        <v>0</v>
      </c>
      <c r="Y574" s="81">
        <f t="shared" si="353"/>
        <v>0</v>
      </c>
      <c r="Z574" s="81">
        <f t="shared" si="354"/>
        <v>0</v>
      </c>
      <c r="AA574" s="81">
        <f t="shared" si="355"/>
        <v>0</v>
      </c>
      <c r="AB574" s="81">
        <f t="shared" si="356"/>
        <v>0</v>
      </c>
      <c r="AC574" s="81">
        <f t="shared" si="357"/>
        <v>0</v>
      </c>
      <c r="AD574" s="81">
        <f t="shared" si="358"/>
        <v>0</v>
      </c>
      <c r="AE574" s="81">
        <f t="shared" si="359"/>
        <v>0</v>
      </c>
      <c r="AF574" s="81">
        <f t="shared" si="360"/>
        <v>0</v>
      </c>
      <c r="AG574" s="81">
        <f t="shared" si="361"/>
        <v>0</v>
      </c>
      <c r="AH574" s="81">
        <f t="shared" si="362"/>
        <v>0</v>
      </c>
      <c r="AI574" s="81">
        <f t="shared" si="363"/>
        <v>0</v>
      </c>
      <c r="AJ574" s="81">
        <f t="shared" si="364"/>
        <v>0</v>
      </c>
      <c r="AK574" s="81">
        <f t="shared" si="365"/>
        <v>0</v>
      </c>
      <c r="AL574" s="81">
        <f t="shared" si="366"/>
        <v>0</v>
      </c>
      <c r="AM574" s="81">
        <f t="shared" si="367"/>
        <v>0</v>
      </c>
      <c r="AN574" s="81">
        <f t="shared" si="368"/>
        <v>0</v>
      </c>
      <c r="AO574" s="81">
        <f t="shared" si="369"/>
        <v>0</v>
      </c>
      <c r="AP574" s="81">
        <f t="shared" si="370"/>
        <v>0</v>
      </c>
      <c r="AQ574" s="81">
        <f t="shared" si="371"/>
        <v>0</v>
      </c>
      <c r="AR574" s="81">
        <f t="shared" si="372"/>
        <v>0</v>
      </c>
      <c r="AS574" s="81">
        <f t="shared" si="373"/>
        <v>0</v>
      </c>
      <c r="AT574" s="81">
        <f t="shared" si="375"/>
        <v>0</v>
      </c>
      <c r="AU574" s="81">
        <f t="shared" si="378"/>
        <v>0</v>
      </c>
      <c r="AV574" s="81">
        <f t="shared" si="379"/>
        <v>0</v>
      </c>
      <c r="AW574" s="81">
        <f t="shared" si="380"/>
        <v>0</v>
      </c>
      <c r="AX574" s="81">
        <f t="shared" si="381"/>
        <v>0</v>
      </c>
      <c r="AY574" s="81">
        <f t="shared" si="382"/>
        <v>0</v>
      </c>
      <c r="AZ574" s="134">
        <f t="shared" si="384"/>
        <v>0</v>
      </c>
    </row>
    <row r="575" spans="13:52" x14ac:dyDescent="0.3">
      <c r="M575" s="145">
        <f t="shared" si="383"/>
        <v>355</v>
      </c>
      <c r="N575" s="143">
        <f t="shared" si="385"/>
        <v>5.916666666666667</v>
      </c>
      <c r="O575" s="90">
        <f t="shared" si="386"/>
        <v>0</v>
      </c>
      <c r="P575" s="90">
        <f t="shared" si="387"/>
        <v>0</v>
      </c>
      <c r="Q575" s="81">
        <f t="shared" si="388"/>
        <v>0</v>
      </c>
      <c r="R575" s="81">
        <f t="shared" si="389"/>
        <v>0</v>
      </c>
      <c r="S575" s="81">
        <f t="shared" si="390"/>
        <v>0</v>
      </c>
      <c r="T575" s="81">
        <f t="shared" si="391"/>
        <v>0</v>
      </c>
      <c r="U575" s="81">
        <f t="shared" ref="U575:U576" si="392">U$503*$K174</f>
        <v>0</v>
      </c>
      <c r="V575" s="81">
        <f t="shared" si="350"/>
        <v>0</v>
      </c>
      <c r="W575" s="81">
        <f t="shared" si="351"/>
        <v>0</v>
      </c>
      <c r="X575" s="81">
        <f t="shared" si="352"/>
        <v>0</v>
      </c>
      <c r="Y575" s="81">
        <f t="shared" si="353"/>
        <v>0</v>
      </c>
      <c r="Z575" s="81">
        <f t="shared" si="354"/>
        <v>0</v>
      </c>
      <c r="AA575" s="81">
        <f t="shared" si="355"/>
        <v>0</v>
      </c>
      <c r="AB575" s="81">
        <f t="shared" si="356"/>
        <v>0</v>
      </c>
      <c r="AC575" s="81">
        <f t="shared" si="357"/>
        <v>0</v>
      </c>
      <c r="AD575" s="81">
        <f t="shared" si="358"/>
        <v>0</v>
      </c>
      <c r="AE575" s="81">
        <f t="shared" si="359"/>
        <v>0</v>
      </c>
      <c r="AF575" s="81">
        <f t="shared" si="360"/>
        <v>0</v>
      </c>
      <c r="AG575" s="81">
        <f t="shared" si="361"/>
        <v>0</v>
      </c>
      <c r="AH575" s="81">
        <f t="shared" si="362"/>
        <v>0</v>
      </c>
      <c r="AI575" s="81">
        <f t="shared" si="363"/>
        <v>0</v>
      </c>
      <c r="AJ575" s="81">
        <f t="shared" si="364"/>
        <v>0</v>
      </c>
      <c r="AK575" s="81">
        <f t="shared" si="365"/>
        <v>0</v>
      </c>
      <c r="AL575" s="81">
        <f t="shared" si="366"/>
        <v>0</v>
      </c>
      <c r="AM575" s="81">
        <f t="shared" si="367"/>
        <v>0</v>
      </c>
      <c r="AN575" s="81">
        <f t="shared" si="368"/>
        <v>0</v>
      </c>
      <c r="AO575" s="81">
        <f t="shared" si="369"/>
        <v>0</v>
      </c>
      <c r="AP575" s="81">
        <f t="shared" si="370"/>
        <v>0</v>
      </c>
      <c r="AQ575" s="81">
        <f t="shared" si="371"/>
        <v>0</v>
      </c>
      <c r="AR575" s="81">
        <f t="shared" si="372"/>
        <v>0</v>
      </c>
      <c r="AS575" s="81">
        <f t="shared" si="373"/>
        <v>0</v>
      </c>
      <c r="AT575" s="81">
        <f t="shared" si="375"/>
        <v>0</v>
      </c>
      <c r="AU575" s="81">
        <f t="shared" si="378"/>
        <v>0</v>
      </c>
      <c r="AV575" s="81">
        <f t="shared" si="379"/>
        <v>0</v>
      </c>
      <c r="AW575" s="81">
        <f t="shared" si="380"/>
        <v>0</v>
      </c>
      <c r="AX575" s="81">
        <f t="shared" si="381"/>
        <v>0</v>
      </c>
      <c r="AY575" s="81">
        <f t="shared" si="382"/>
        <v>0</v>
      </c>
      <c r="AZ575" s="134">
        <f t="shared" si="384"/>
        <v>0</v>
      </c>
    </row>
    <row r="576" spans="13:52" ht="15" thickBot="1" x14ac:dyDescent="0.35">
      <c r="M576" s="146">
        <f t="shared" si="383"/>
        <v>360</v>
      </c>
      <c r="N576" s="149">
        <f t="shared" si="385"/>
        <v>6</v>
      </c>
      <c r="O576" s="90">
        <f t="shared" si="386"/>
        <v>0</v>
      </c>
      <c r="P576" s="90">
        <f t="shared" si="387"/>
        <v>0</v>
      </c>
      <c r="Q576" s="81">
        <f t="shared" si="388"/>
        <v>0</v>
      </c>
      <c r="R576" s="81">
        <f t="shared" si="389"/>
        <v>0</v>
      </c>
      <c r="S576" s="81">
        <f t="shared" si="390"/>
        <v>0</v>
      </c>
      <c r="T576" s="81">
        <f t="shared" si="391"/>
        <v>0</v>
      </c>
      <c r="U576" s="81">
        <f t="shared" si="392"/>
        <v>0</v>
      </c>
      <c r="V576" s="81">
        <f t="shared" ref="V576" si="393">V$503*$K174</f>
        <v>0</v>
      </c>
      <c r="W576" s="81">
        <f t="shared" si="351"/>
        <v>0</v>
      </c>
      <c r="X576" s="81">
        <f t="shared" si="352"/>
        <v>0</v>
      </c>
      <c r="Y576" s="81">
        <f t="shared" si="353"/>
        <v>0</v>
      </c>
      <c r="Z576" s="81">
        <f t="shared" si="354"/>
        <v>0</v>
      </c>
      <c r="AA576" s="81">
        <f t="shared" si="355"/>
        <v>0</v>
      </c>
      <c r="AB576" s="81">
        <f t="shared" si="356"/>
        <v>0</v>
      </c>
      <c r="AC576" s="81">
        <f t="shared" si="357"/>
        <v>0</v>
      </c>
      <c r="AD576" s="81">
        <f t="shared" si="358"/>
        <v>0</v>
      </c>
      <c r="AE576" s="81">
        <f t="shared" si="359"/>
        <v>0</v>
      </c>
      <c r="AF576" s="81">
        <f t="shared" si="360"/>
        <v>0</v>
      </c>
      <c r="AG576" s="81">
        <f t="shared" si="361"/>
        <v>0</v>
      </c>
      <c r="AH576" s="81">
        <f t="shared" si="362"/>
        <v>0</v>
      </c>
      <c r="AI576" s="81">
        <f t="shared" si="363"/>
        <v>0</v>
      </c>
      <c r="AJ576" s="81">
        <f t="shared" si="364"/>
        <v>0</v>
      </c>
      <c r="AK576" s="81">
        <f t="shared" si="365"/>
        <v>0</v>
      </c>
      <c r="AL576" s="81">
        <f t="shared" si="366"/>
        <v>0</v>
      </c>
      <c r="AM576" s="81">
        <f t="shared" si="367"/>
        <v>0</v>
      </c>
      <c r="AN576" s="81">
        <f t="shared" si="368"/>
        <v>0</v>
      </c>
      <c r="AO576" s="81">
        <f t="shared" si="369"/>
        <v>0</v>
      </c>
      <c r="AP576" s="81">
        <f t="shared" si="370"/>
        <v>0</v>
      </c>
      <c r="AQ576" s="81">
        <f t="shared" si="371"/>
        <v>0</v>
      </c>
      <c r="AR576" s="81">
        <f t="shared" si="372"/>
        <v>0</v>
      </c>
      <c r="AS576" s="81">
        <f t="shared" si="373"/>
        <v>0</v>
      </c>
      <c r="AT576" s="81">
        <f t="shared" si="375"/>
        <v>0</v>
      </c>
      <c r="AU576" s="81">
        <f t="shared" si="378"/>
        <v>0</v>
      </c>
      <c r="AV576" s="81">
        <f t="shared" si="379"/>
        <v>0</v>
      </c>
      <c r="AW576" s="81">
        <f t="shared" si="380"/>
        <v>0</v>
      </c>
      <c r="AX576" s="81">
        <f t="shared" si="381"/>
        <v>0</v>
      </c>
      <c r="AY576" s="81">
        <f t="shared" si="382"/>
        <v>0</v>
      </c>
      <c r="AZ576" s="134">
        <f t="shared" si="384"/>
        <v>0</v>
      </c>
    </row>
    <row r="578" spans="1:52" ht="15" thickBot="1" x14ac:dyDescent="0.35"/>
    <row r="579" spans="1:52" ht="15" thickBot="1" x14ac:dyDescent="0.35">
      <c r="A579" s="283" t="s">
        <v>125</v>
      </c>
      <c r="B579" s="284"/>
      <c r="C579" s="284"/>
      <c r="D579" s="284"/>
      <c r="E579" s="284"/>
      <c r="F579" s="284"/>
      <c r="G579" s="284"/>
      <c r="H579" s="284"/>
      <c r="I579" s="284"/>
      <c r="J579" s="284"/>
      <c r="K579" s="284"/>
      <c r="L579" s="284"/>
      <c r="M579" s="284"/>
      <c r="N579" s="284"/>
      <c r="O579" s="284"/>
      <c r="P579" s="284"/>
      <c r="Q579" s="284"/>
      <c r="R579" s="284"/>
      <c r="S579" s="284"/>
      <c r="T579" s="284"/>
      <c r="U579" s="284"/>
      <c r="V579" s="284"/>
      <c r="W579" s="284"/>
      <c r="X579" s="284"/>
      <c r="Y579" s="284"/>
      <c r="Z579" s="284"/>
      <c r="AA579" s="284"/>
      <c r="AB579" s="284"/>
      <c r="AC579" s="284"/>
      <c r="AD579" s="284"/>
      <c r="AE579" s="284"/>
      <c r="AF579" s="284"/>
      <c r="AG579" s="284"/>
      <c r="AH579" s="284"/>
      <c r="AI579" s="284"/>
      <c r="AJ579" s="284"/>
      <c r="AK579" s="284"/>
      <c r="AL579" s="284"/>
      <c r="AM579" s="284"/>
      <c r="AN579" s="284"/>
      <c r="AO579" s="284"/>
      <c r="AP579" s="284"/>
      <c r="AQ579" s="284"/>
      <c r="AR579" s="284"/>
      <c r="AS579" s="284"/>
      <c r="AT579" s="284"/>
      <c r="AU579" s="284"/>
      <c r="AV579" s="284"/>
      <c r="AW579" s="284"/>
      <c r="AX579" s="284"/>
      <c r="AY579" s="284"/>
      <c r="AZ579" s="285"/>
    </row>
    <row r="580" spans="1:52" ht="15" thickBot="1" x14ac:dyDescent="0.35"/>
    <row r="581" spans="1:52" ht="15" thickBot="1" x14ac:dyDescent="0.35">
      <c r="A581"/>
      <c r="B581"/>
      <c r="C581"/>
      <c r="D581"/>
      <c r="E581"/>
      <c r="F581"/>
      <c r="G581"/>
      <c r="H581"/>
      <c r="I581"/>
      <c r="J581"/>
      <c r="K581"/>
      <c r="L581"/>
      <c r="M581" s="257" t="s">
        <v>98</v>
      </c>
      <c r="N581" s="257" t="s">
        <v>114</v>
      </c>
      <c r="O581" s="275" t="s">
        <v>104</v>
      </c>
      <c r="P581" s="276"/>
      <c r="Q581" s="276"/>
      <c r="R581" s="276"/>
      <c r="S581" s="276"/>
      <c r="T581" s="276"/>
      <c r="U581" s="276"/>
      <c r="V581" s="276"/>
      <c r="W581" s="276"/>
      <c r="X581" s="276"/>
      <c r="Y581" s="276"/>
      <c r="Z581" s="276"/>
      <c r="AA581" s="276"/>
      <c r="AB581" s="276"/>
      <c r="AC581" s="276"/>
      <c r="AD581" s="276"/>
      <c r="AE581" s="276"/>
      <c r="AF581" s="276"/>
      <c r="AG581" s="276"/>
      <c r="AH581" s="276"/>
      <c r="AI581" s="276"/>
      <c r="AJ581" s="276"/>
      <c r="AK581" s="276"/>
      <c r="AL581" s="276"/>
      <c r="AM581" s="276"/>
      <c r="AN581" s="276"/>
      <c r="AO581" s="276"/>
      <c r="AP581" s="276"/>
      <c r="AQ581" s="276"/>
      <c r="AR581" s="276"/>
      <c r="AS581" s="276"/>
      <c r="AT581" s="276"/>
      <c r="AU581" s="276"/>
      <c r="AV581" s="276"/>
      <c r="AW581" s="276"/>
      <c r="AX581" s="276"/>
      <c r="AY581" s="277"/>
      <c r="AZ581" s="255" t="s">
        <v>118</v>
      </c>
    </row>
    <row r="582" spans="1:52" ht="15" thickBot="1" x14ac:dyDescent="0.35">
      <c r="A582"/>
      <c r="B582"/>
      <c r="C582"/>
      <c r="D582"/>
      <c r="E582"/>
      <c r="F582"/>
      <c r="G582"/>
      <c r="H582"/>
      <c r="I582"/>
      <c r="J582"/>
      <c r="K582"/>
      <c r="L582"/>
      <c r="M582" s="258"/>
      <c r="N582" s="258"/>
      <c r="O582" s="135">
        <f>I109</f>
        <v>0</v>
      </c>
      <c r="P582" s="135">
        <f>I110</f>
        <v>0</v>
      </c>
      <c r="Q582" s="135">
        <f>I111</f>
        <v>0</v>
      </c>
      <c r="R582" s="135">
        <f>I112</f>
        <v>0</v>
      </c>
      <c r="S582" s="135">
        <f>I113</f>
        <v>0</v>
      </c>
      <c r="T582" s="135">
        <f>I114</f>
        <v>0</v>
      </c>
      <c r="U582" s="135">
        <f>I115</f>
        <v>0</v>
      </c>
      <c r="V582" s="135">
        <f>I116</f>
        <v>0</v>
      </c>
      <c r="W582" s="135">
        <f>I117</f>
        <v>0</v>
      </c>
      <c r="X582" s="135">
        <f>I118</f>
        <v>0</v>
      </c>
      <c r="Y582" s="135">
        <f>I119</f>
        <v>0</v>
      </c>
      <c r="Z582" s="135">
        <f>I120</f>
        <v>9.2071630378760209E-3</v>
      </c>
      <c r="AA582" s="135">
        <f>I121</f>
        <v>0.11543549635087108</v>
      </c>
      <c r="AB582" s="135">
        <f>I122</f>
        <v>0.27340975149034497</v>
      </c>
      <c r="AC582" s="135">
        <f>I123</f>
        <v>0.47933393082541759</v>
      </c>
      <c r="AD582" s="135">
        <f>I124</f>
        <v>0.76696946351442052</v>
      </c>
      <c r="AE582" s="135">
        <f>I125</f>
        <v>1.2139778979311777</v>
      </c>
      <c r="AF582" s="135">
        <f>I126</f>
        <v>2.0552853697934506</v>
      </c>
      <c r="AG582" s="135">
        <f>I127</f>
        <v>4.6350402769619548</v>
      </c>
      <c r="AH582" s="135">
        <f>I128</f>
        <v>24.700487940041462</v>
      </c>
      <c r="AI582" s="135">
        <f>I129</f>
        <v>5.4552230650186218</v>
      </c>
      <c r="AJ582" s="135">
        <f>I130</f>
        <v>3.7856248329523012</v>
      </c>
      <c r="AK582" s="135">
        <f>I131</f>
        <v>3.019234292770328</v>
      </c>
      <c r="AL582" s="135">
        <f>I132</f>
        <v>2.5614876362136911</v>
      </c>
      <c r="AM582" s="135">
        <f>I133</f>
        <v>2.2508742693836155</v>
      </c>
      <c r="AN582" s="135">
        <f>I134</f>
        <v>2.0233788063084006</v>
      </c>
      <c r="AO582" s="135">
        <f>I135</f>
        <v>1.8480366168521698</v>
      </c>
      <c r="AP582" s="135">
        <f>I136</f>
        <v>1.7078566963139252</v>
      </c>
      <c r="AQ582" s="135">
        <f>I137</f>
        <v>1.5926597065130892</v>
      </c>
      <c r="AR582" s="135">
        <f>I138</f>
        <v>1.495937795221451</v>
      </c>
      <c r="AS582" s="135">
        <f>I139</f>
        <v>1.4133164894984205</v>
      </c>
      <c r="AT582" s="135">
        <f>I140</f>
        <v>1.3417356339060973</v>
      </c>
      <c r="AU582" s="135">
        <f>I141</f>
        <v>1.2789836829704555</v>
      </c>
      <c r="AV582" s="135">
        <f>I142</f>
        <v>1.2234185212385</v>
      </c>
      <c r="AW582" s="135">
        <f>I143</f>
        <v>1.1737926337120683</v>
      </c>
      <c r="AX582" s="135">
        <f>I144</f>
        <v>1.1291395330496101</v>
      </c>
      <c r="AY582" s="135">
        <f>I145</f>
        <v>1.0886976368622499</v>
      </c>
      <c r="AZ582" s="256"/>
    </row>
    <row r="583" spans="1:52" x14ac:dyDescent="0.3">
      <c r="A583"/>
      <c r="B583"/>
      <c r="C583"/>
      <c r="D583"/>
      <c r="E583"/>
      <c r="F583"/>
      <c r="G583"/>
      <c r="H583"/>
      <c r="I583"/>
      <c r="J583"/>
      <c r="K583"/>
      <c r="M583" s="144">
        <f t="shared" ref="M583:M614" si="394">M504</f>
        <v>0</v>
      </c>
      <c r="N583" s="141">
        <v>0</v>
      </c>
      <c r="O583" s="90">
        <f>O$582*$K109</f>
        <v>0</v>
      </c>
      <c r="P583" s="80"/>
      <c r="Q583" s="80"/>
      <c r="R583" s="80"/>
      <c r="S583" s="80"/>
      <c r="T583" s="80"/>
      <c r="U583" s="80"/>
      <c r="V583" s="80"/>
      <c r="W583" s="80"/>
      <c r="X583" s="80"/>
      <c r="Y583" s="80"/>
      <c r="Z583" s="80"/>
      <c r="AA583" s="80"/>
      <c r="AB583" s="80"/>
      <c r="AC583" s="80"/>
      <c r="AD583" s="80"/>
      <c r="AE583" s="80"/>
      <c r="AF583" s="80"/>
      <c r="AG583" s="80"/>
      <c r="AH583" s="80"/>
      <c r="AI583" s="80"/>
      <c r="AJ583" s="80"/>
      <c r="AK583" s="80"/>
      <c r="AL583" s="80"/>
      <c r="AM583" s="80"/>
      <c r="AN583" s="80"/>
      <c r="AO583" s="80"/>
      <c r="AP583" s="80"/>
      <c r="AQ583" s="80"/>
      <c r="AR583" s="80"/>
      <c r="AS583" s="80"/>
      <c r="AT583" s="80"/>
      <c r="AU583" s="80"/>
      <c r="AV583" s="80"/>
      <c r="AW583" s="80"/>
      <c r="AX583" s="80"/>
      <c r="AY583" s="80"/>
      <c r="AZ583" s="134">
        <f t="shared" ref="AZ583:AZ614" si="395">SUM(O583:AY583)</f>
        <v>0</v>
      </c>
    </row>
    <row r="584" spans="1:52" x14ac:dyDescent="0.3">
      <c r="A584"/>
      <c r="B584"/>
      <c r="C584"/>
      <c r="D584"/>
      <c r="E584"/>
      <c r="F584"/>
      <c r="G584"/>
      <c r="H584"/>
      <c r="I584"/>
      <c r="J584"/>
      <c r="K584"/>
      <c r="M584" s="145">
        <f t="shared" si="394"/>
        <v>5</v>
      </c>
      <c r="N584" s="143">
        <f t="shared" ref="N584:N615" si="396">N505</f>
        <v>8.3333333333333329E-2</v>
      </c>
      <c r="O584" s="90">
        <f t="shared" ref="O584:O647" si="397">O$582*$K110</f>
        <v>0</v>
      </c>
      <c r="P584" s="81">
        <f>P$582*$K109</f>
        <v>0</v>
      </c>
      <c r="AZ584" s="134">
        <f t="shared" si="395"/>
        <v>0</v>
      </c>
    </row>
    <row r="585" spans="1:52" x14ac:dyDescent="0.3">
      <c r="A585"/>
      <c r="B585"/>
      <c r="C585"/>
      <c r="D585"/>
      <c r="E585"/>
      <c r="F585"/>
      <c r="G585"/>
      <c r="H585"/>
      <c r="I585"/>
      <c r="J585"/>
      <c r="K585"/>
      <c r="M585" s="145">
        <f t="shared" si="394"/>
        <v>10</v>
      </c>
      <c r="N585" s="143">
        <f t="shared" si="396"/>
        <v>0.16666666666666666</v>
      </c>
      <c r="O585" s="90">
        <f t="shared" si="397"/>
        <v>0</v>
      </c>
      <c r="P585" s="90">
        <f t="shared" ref="P585:P648" si="398">P$582*$K110</f>
        <v>0</v>
      </c>
      <c r="Q585" s="81">
        <f>Q$582*$K109</f>
        <v>0</v>
      </c>
      <c r="AZ585" s="134">
        <f t="shared" si="395"/>
        <v>0</v>
      </c>
    </row>
    <row r="586" spans="1:52" x14ac:dyDescent="0.3">
      <c r="A586"/>
      <c r="B586"/>
      <c r="C586"/>
      <c r="D586"/>
      <c r="E586"/>
      <c r="F586"/>
      <c r="G586"/>
      <c r="H586"/>
      <c r="I586"/>
      <c r="J586"/>
      <c r="K586"/>
      <c r="M586" s="145">
        <f t="shared" si="394"/>
        <v>15</v>
      </c>
      <c r="N586" s="143">
        <f t="shared" si="396"/>
        <v>0.25</v>
      </c>
      <c r="O586" s="90">
        <f t="shared" si="397"/>
        <v>0</v>
      </c>
      <c r="P586" s="90">
        <f t="shared" si="398"/>
        <v>0</v>
      </c>
      <c r="Q586" s="81">
        <f t="shared" ref="Q586:Q649" si="399">Q$582*$K110</f>
        <v>0</v>
      </c>
      <c r="R586" s="81">
        <f>R$582*$K109</f>
        <v>0</v>
      </c>
      <c r="AZ586" s="134">
        <f t="shared" si="395"/>
        <v>0</v>
      </c>
    </row>
    <row r="587" spans="1:52" x14ac:dyDescent="0.3">
      <c r="A587"/>
      <c r="B587"/>
      <c r="C587"/>
      <c r="D587"/>
      <c r="E587"/>
      <c r="F587"/>
      <c r="G587"/>
      <c r="H587"/>
      <c r="I587"/>
      <c r="J587"/>
      <c r="K587"/>
      <c r="M587" s="145">
        <f t="shared" si="394"/>
        <v>20</v>
      </c>
      <c r="N587" s="143">
        <f t="shared" si="396"/>
        <v>0.33333333333333331</v>
      </c>
      <c r="O587" s="90">
        <f t="shared" si="397"/>
        <v>0</v>
      </c>
      <c r="P587" s="90">
        <f t="shared" si="398"/>
        <v>0</v>
      </c>
      <c r="Q587" s="81">
        <f t="shared" si="399"/>
        <v>0</v>
      </c>
      <c r="R587" s="81">
        <f t="shared" ref="R587:R650" si="400">R$582*$K110</f>
        <v>0</v>
      </c>
      <c r="S587" s="81">
        <f>S$582*$K109</f>
        <v>0</v>
      </c>
      <c r="AZ587" s="134">
        <f t="shared" si="395"/>
        <v>0</v>
      </c>
    </row>
    <row r="588" spans="1:52" x14ac:dyDescent="0.3">
      <c r="A588"/>
      <c r="B588"/>
      <c r="C588"/>
      <c r="D588"/>
      <c r="E588"/>
      <c r="F588"/>
      <c r="G588"/>
      <c r="H588"/>
      <c r="I588"/>
      <c r="J588"/>
      <c r="K588"/>
      <c r="M588" s="145">
        <f t="shared" si="394"/>
        <v>25</v>
      </c>
      <c r="N588" s="143">
        <f t="shared" si="396"/>
        <v>0.41666666666666669</v>
      </c>
      <c r="O588" s="90">
        <f t="shared" si="397"/>
        <v>0</v>
      </c>
      <c r="P588" s="90">
        <f t="shared" si="398"/>
        <v>0</v>
      </c>
      <c r="Q588" s="81">
        <f t="shared" si="399"/>
        <v>0</v>
      </c>
      <c r="R588" s="81">
        <f t="shared" si="400"/>
        <v>0</v>
      </c>
      <c r="S588" s="81">
        <f t="shared" ref="S588:S651" si="401">S$582*$K110</f>
        <v>0</v>
      </c>
      <c r="T588" s="81">
        <f>T$582*$K109</f>
        <v>0</v>
      </c>
      <c r="AZ588" s="134">
        <f t="shared" si="395"/>
        <v>0</v>
      </c>
    </row>
    <row r="589" spans="1:52" x14ac:dyDescent="0.3">
      <c r="A589"/>
      <c r="B589"/>
      <c r="C589"/>
      <c r="D589"/>
      <c r="E589"/>
      <c r="F589"/>
      <c r="G589"/>
      <c r="H589"/>
      <c r="I589"/>
      <c r="J589"/>
      <c r="K589"/>
      <c r="M589" s="145">
        <f t="shared" si="394"/>
        <v>30</v>
      </c>
      <c r="N589" s="143">
        <f t="shared" si="396"/>
        <v>0.5</v>
      </c>
      <c r="O589" s="90">
        <f t="shared" si="397"/>
        <v>0</v>
      </c>
      <c r="P589" s="90">
        <f t="shared" si="398"/>
        <v>0</v>
      </c>
      <c r="Q589" s="81">
        <f t="shared" si="399"/>
        <v>0</v>
      </c>
      <c r="R589" s="81">
        <f t="shared" si="400"/>
        <v>0</v>
      </c>
      <c r="S589" s="81">
        <f t="shared" si="401"/>
        <v>0</v>
      </c>
      <c r="T589" s="81">
        <f t="shared" ref="T589:T652" si="402">T$582*$K110</f>
        <v>0</v>
      </c>
      <c r="U589" s="81">
        <f>U$582*$K109</f>
        <v>0</v>
      </c>
      <c r="AZ589" s="134">
        <f t="shared" si="395"/>
        <v>0</v>
      </c>
    </row>
    <row r="590" spans="1:52" x14ac:dyDescent="0.3">
      <c r="A590"/>
      <c r="B590"/>
      <c r="C590"/>
      <c r="D590"/>
      <c r="E590"/>
      <c r="F590"/>
      <c r="G590"/>
      <c r="H590"/>
      <c r="I590"/>
      <c r="J590"/>
      <c r="K590"/>
      <c r="M590" s="145">
        <f t="shared" si="394"/>
        <v>35</v>
      </c>
      <c r="N590" s="143">
        <f t="shared" si="396"/>
        <v>0.58333333333333337</v>
      </c>
      <c r="O590" s="90">
        <f t="shared" si="397"/>
        <v>0</v>
      </c>
      <c r="P590" s="90">
        <f t="shared" si="398"/>
        <v>0</v>
      </c>
      <c r="Q590" s="81">
        <f t="shared" si="399"/>
        <v>0</v>
      </c>
      <c r="R590" s="81">
        <f t="shared" si="400"/>
        <v>0</v>
      </c>
      <c r="S590" s="81">
        <f t="shared" si="401"/>
        <v>0</v>
      </c>
      <c r="T590" s="81">
        <f t="shared" si="402"/>
        <v>0</v>
      </c>
      <c r="U590" s="81">
        <f t="shared" ref="U590:U653" si="403">U$582*$K110</f>
        <v>0</v>
      </c>
      <c r="V590" s="81">
        <f>V$582*$K109</f>
        <v>0</v>
      </c>
      <c r="AZ590" s="134">
        <f t="shared" si="395"/>
        <v>0</v>
      </c>
    </row>
    <row r="591" spans="1:52" x14ac:dyDescent="0.3">
      <c r="A591"/>
      <c r="B591"/>
      <c r="C591"/>
      <c r="D591"/>
      <c r="E591"/>
      <c r="F591"/>
      <c r="G591"/>
      <c r="H591"/>
      <c r="I591"/>
      <c r="J591"/>
      <c r="K591"/>
      <c r="M591" s="145">
        <f t="shared" si="394"/>
        <v>40</v>
      </c>
      <c r="N591" s="143">
        <f t="shared" si="396"/>
        <v>0.66666666666666663</v>
      </c>
      <c r="O591" s="90">
        <f t="shared" si="397"/>
        <v>0</v>
      </c>
      <c r="P591" s="90">
        <f t="shared" si="398"/>
        <v>0</v>
      </c>
      <c r="Q591" s="81">
        <f t="shared" si="399"/>
        <v>0</v>
      </c>
      <c r="R591" s="81">
        <f t="shared" si="400"/>
        <v>0</v>
      </c>
      <c r="S591" s="81">
        <f t="shared" si="401"/>
        <v>0</v>
      </c>
      <c r="T591" s="81">
        <f t="shared" si="402"/>
        <v>0</v>
      </c>
      <c r="U591" s="81">
        <f t="shared" si="403"/>
        <v>0</v>
      </c>
      <c r="V591" s="81">
        <f t="shared" ref="V591:V654" si="404">V$582*$K110</f>
        <v>0</v>
      </c>
      <c r="W591" s="81">
        <f>W$582*$K109</f>
        <v>0</v>
      </c>
      <c r="AZ591" s="134">
        <f t="shared" si="395"/>
        <v>0</v>
      </c>
    </row>
    <row r="592" spans="1:52" x14ac:dyDescent="0.3">
      <c r="A592"/>
      <c r="B592"/>
      <c r="C592"/>
      <c r="D592"/>
      <c r="E592"/>
      <c r="F592"/>
      <c r="G592"/>
      <c r="H592"/>
      <c r="I592"/>
      <c r="J592"/>
      <c r="K592"/>
      <c r="M592" s="145">
        <f t="shared" si="394"/>
        <v>45</v>
      </c>
      <c r="N592" s="143">
        <f t="shared" si="396"/>
        <v>0.75</v>
      </c>
      <c r="O592" s="90">
        <f t="shared" si="397"/>
        <v>0</v>
      </c>
      <c r="P592" s="90">
        <f t="shared" si="398"/>
        <v>0</v>
      </c>
      <c r="Q592" s="81">
        <f t="shared" si="399"/>
        <v>0</v>
      </c>
      <c r="R592" s="81">
        <f t="shared" si="400"/>
        <v>0</v>
      </c>
      <c r="S592" s="81">
        <f t="shared" si="401"/>
        <v>0</v>
      </c>
      <c r="T592" s="81">
        <f t="shared" si="402"/>
        <v>0</v>
      </c>
      <c r="U592" s="81">
        <f t="shared" si="403"/>
        <v>0</v>
      </c>
      <c r="V592" s="81">
        <f t="shared" si="404"/>
        <v>0</v>
      </c>
      <c r="W592" s="81">
        <f t="shared" ref="W592:W655" si="405">W$582*$K110</f>
        <v>0</v>
      </c>
      <c r="X592" s="81">
        <f>X$582*$K109</f>
        <v>0</v>
      </c>
      <c r="AZ592" s="134">
        <f t="shared" si="395"/>
        <v>0</v>
      </c>
    </row>
    <row r="593" spans="1:52" x14ac:dyDescent="0.3">
      <c r="A593"/>
      <c r="B593"/>
      <c r="C593"/>
      <c r="D593"/>
      <c r="E593"/>
      <c r="F593"/>
      <c r="G593"/>
      <c r="H593"/>
      <c r="I593"/>
      <c r="J593"/>
      <c r="K593"/>
      <c r="M593" s="145">
        <f t="shared" si="394"/>
        <v>50</v>
      </c>
      <c r="N593" s="143">
        <f t="shared" si="396"/>
        <v>0.83333333333333337</v>
      </c>
      <c r="O593" s="90">
        <f t="shared" si="397"/>
        <v>0</v>
      </c>
      <c r="P593" s="90">
        <f t="shared" si="398"/>
        <v>0</v>
      </c>
      <c r="Q593" s="81">
        <f t="shared" si="399"/>
        <v>0</v>
      </c>
      <c r="R593" s="81">
        <f t="shared" si="400"/>
        <v>0</v>
      </c>
      <c r="S593" s="81">
        <f t="shared" si="401"/>
        <v>0</v>
      </c>
      <c r="T593" s="81">
        <f t="shared" si="402"/>
        <v>0</v>
      </c>
      <c r="U593" s="81">
        <f t="shared" si="403"/>
        <v>0</v>
      </c>
      <c r="V593" s="81">
        <f t="shared" si="404"/>
        <v>0</v>
      </c>
      <c r="W593" s="81">
        <f t="shared" si="405"/>
        <v>0</v>
      </c>
      <c r="X593" s="81">
        <f t="shared" ref="X593:X655" si="406">X$582*$K110</f>
        <v>0</v>
      </c>
      <c r="Y593" s="81">
        <f>Y$582*$K109</f>
        <v>0</v>
      </c>
      <c r="AZ593" s="134">
        <f t="shared" si="395"/>
        <v>0</v>
      </c>
    </row>
    <row r="594" spans="1:52" x14ac:dyDescent="0.3">
      <c r="A594"/>
      <c r="B594"/>
      <c r="C594"/>
      <c r="D594"/>
      <c r="E594"/>
      <c r="F594"/>
      <c r="G594"/>
      <c r="H594"/>
      <c r="I594"/>
      <c r="J594"/>
      <c r="K594"/>
      <c r="M594" s="145">
        <f t="shared" si="394"/>
        <v>55</v>
      </c>
      <c r="N594" s="143">
        <f t="shared" si="396"/>
        <v>0.91666666666666663</v>
      </c>
      <c r="O594" s="90">
        <f t="shared" si="397"/>
        <v>0</v>
      </c>
      <c r="P594" s="90">
        <f t="shared" si="398"/>
        <v>0</v>
      </c>
      <c r="Q594" s="81">
        <f t="shared" si="399"/>
        <v>0</v>
      </c>
      <c r="R594" s="81">
        <f t="shared" si="400"/>
        <v>0</v>
      </c>
      <c r="S594" s="81">
        <f t="shared" si="401"/>
        <v>0</v>
      </c>
      <c r="T594" s="81">
        <f t="shared" si="402"/>
        <v>0</v>
      </c>
      <c r="U594" s="81">
        <f t="shared" si="403"/>
        <v>0</v>
      </c>
      <c r="V594" s="81">
        <f t="shared" si="404"/>
        <v>0</v>
      </c>
      <c r="W594" s="81">
        <f t="shared" si="405"/>
        <v>0</v>
      </c>
      <c r="X594" s="81">
        <f t="shared" si="406"/>
        <v>0</v>
      </c>
      <c r="Y594" s="81">
        <f t="shared" ref="Y594:Y655" si="407">Y$582*$K110</f>
        <v>0</v>
      </c>
      <c r="Z594" s="81">
        <f>Z$582*$K109</f>
        <v>0</v>
      </c>
      <c r="AZ594" s="134">
        <f t="shared" si="395"/>
        <v>0</v>
      </c>
    </row>
    <row r="595" spans="1:52" x14ac:dyDescent="0.3">
      <c r="A595"/>
      <c r="B595"/>
      <c r="C595"/>
      <c r="D595"/>
      <c r="E595"/>
      <c r="F595"/>
      <c r="G595"/>
      <c r="H595"/>
      <c r="I595"/>
      <c r="J595"/>
      <c r="K595"/>
      <c r="M595" s="145">
        <f t="shared" si="394"/>
        <v>60</v>
      </c>
      <c r="N595" s="143">
        <f t="shared" si="396"/>
        <v>1</v>
      </c>
      <c r="O595" s="90">
        <f t="shared" si="397"/>
        <v>0</v>
      </c>
      <c r="P595" s="90">
        <f t="shared" si="398"/>
        <v>0</v>
      </c>
      <c r="Q595" s="81">
        <f t="shared" si="399"/>
        <v>0</v>
      </c>
      <c r="R595" s="81">
        <f t="shared" si="400"/>
        <v>0</v>
      </c>
      <c r="S595" s="81">
        <f t="shared" si="401"/>
        <v>0</v>
      </c>
      <c r="T595" s="81">
        <f t="shared" si="402"/>
        <v>0</v>
      </c>
      <c r="U595" s="81">
        <f t="shared" si="403"/>
        <v>0</v>
      </c>
      <c r="V595" s="81">
        <f t="shared" si="404"/>
        <v>0</v>
      </c>
      <c r="W595" s="81">
        <f t="shared" si="405"/>
        <v>0</v>
      </c>
      <c r="X595" s="81">
        <f t="shared" si="406"/>
        <v>0</v>
      </c>
      <c r="Y595" s="81">
        <f t="shared" si="407"/>
        <v>0</v>
      </c>
      <c r="Z595" s="81">
        <f t="shared" ref="Z595:Z655" si="408">Z$582*$K110</f>
        <v>1.9670113494037115E-3</v>
      </c>
      <c r="AA595" s="81">
        <f>AA$582*$K109</f>
        <v>0</v>
      </c>
      <c r="AZ595" s="134">
        <f t="shared" si="395"/>
        <v>1.9670113494037115E-3</v>
      </c>
    </row>
    <row r="596" spans="1:52" x14ac:dyDescent="0.3">
      <c r="A596"/>
      <c r="B596"/>
      <c r="C596"/>
      <c r="D596"/>
      <c r="E596"/>
      <c r="F596"/>
      <c r="G596"/>
      <c r="H596"/>
      <c r="I596"/>
      <c r="J596"/>
      <c r="K596"/>
      <c r="M596" s="145">
        <f t="shared" si="394"/>
        <v>65</v>
      </c>
      <c r="N596" s="143">
        <f t="shared" si="396"/>
        <v>1.0833333333333333</v>
      </c>
      <c r="O596" s="90">
        <f t="shared" si="397"/>
        <v>0</v>
      </c>
      <c r="P596" s="90">
        <f t="shared" si="398"/>
        <v>0</v>
      </c>
      <c r="Q596" s="81">
        <f t="shared" si="399"/>
        <v>0</v>
      </c>
      <c r="R596" s="81">
        <f t="shared" si="400"/>
        <v>0</v>
      </c>
      <c r="S596" s="81">
        <f t="shared" si="401"/>
        <v>0</v>
      </c>
      <c r="T596" s="81">
        <f t="shared" si="402"/>
        <v>0</v>
      </c>
      <c r="U596" s="81">
        <f t="shared" si="403"/>
        <v>0</v>
      </c>
      <c r="V596" s="81">
        <f t="shared" si="404"/>
        <v>0</v>
      </c>
      <c r="W596" s="81">
        <f t="shared" si="405"/>
        <v>0</v>
      </c>
      <c r="X596" s="81">
        <f t="shared" si="406"/>
        <v>0</v>
      </c>
      <c r="Y596" s="81">
        <f t="shared" si="407"/>
        <v>0</v>
      </c>
      <c r="Z596" s="81">
        <f t="shared" si="408"/>
        <v>3.9340226988074231E-3</v>
      </c>
      <c r="AA596" s="81">
        <f t="shared" ref="AA596:AA655" si="409">AA$582*$K110</f>
        <v>2.4661552153701707E-2</v>
      </c>
      <c r="AB596" s="81">
        <f>AB$582*$K109</f>
        <v>0</v>
      </c>
      <c r="AZ596" s="134">
        <f t="shared" si="395"/>
        <v>2.8595574852509131E-2</v>
      </c>
    </row>
    <row r="597" spans="1:52" x14ac:dyDescent="0.3">
      <c r="A597"/>
      <c r="B597"/>
      <c r="C597"/>
      <c r="D597"/>
      <c r="E597"/>
      <c r="F597"/>
      <c r="G597"/>
      <c r="H597"/>
      <c r="I597"/>
      <c r="J597"/>
      <c r="K597"/>
      <c r="M597" s="145">
        <f t="shared" si="394"/>
        <v>70</v>
      </c>
      <c r="N597" s="143">
        <f t="shared" si="396"/>
        <v>1.1666666666666667</v>
      </c>
      <c r="O597" s="90">
        <f t="shared" si="397"/>
        <v>0</v>
      </c>
      <c r="P597" s="90">
        <f t="shared" si="398"/>
        <v>0</v>
      </c>
      <c r="Q597" s="81">
        <f t="shared" si="399"/>
        <v>0</v>
      </c>
      <c r="R597" s="81">
        <f t="shared" si="400"/>
        <v>0</v>
      </c>
      <c r="S597" s="81">
        <f t="shared" si="401"/>
        <v>0</v>
      </c>
      <c r="T597" s="81">
        <f t="shared" si="402"/>
        <v>0</v>
      </c>
      <c r="U597" s="81">
        <f t="shared" si="403"/>
        <v>0</v>
      </c>
      <c r="V597" s="81">
        <f t="shared" si="404"/>
        <v>0</v>
      </c>
      <c r="W597" s="81">
        <f t="shared" si="405"/>
        <v>0</v>
      </c>
      <c r="X597" s="81">
        <f t="shared" si="406"/>
        <v>0</v>
      </c>
      <c r="Y597" s="81">
        <f t="shared" si="407"/>
        <v>0</v>
      </c>
      <c r="Z597" s="81">
        <f t="shared" si="408"/>
        <v>5.9010340482111351E-3</v>
      </c>
      <c r="AA597" s="81">
        <f t="shared" si="409"/>
        <v>4.9323104307403415E-2</v>
      </c>
      <c r="AB597" s="81">
        <f t="shared" ref="AB597:AB655" si="410">AB$582*$K110</f>
        <v>5.8411052569263586E-2</v>
      </c>
      <c r="AC597" s="81">
        <f>AC$582*$K109</f>
        <v>0</v>
      </c>
      <c r="AZ597" s="134">
        <f t="shared" si="395"/>
        <v>0.11363519092487814</v>
      </c>
    </row>
    <row r="598" spans="1:52" x14ac:dyDescent="0.3">
      <c r="A598"/>
      <c r="B598"/>
      <c r="C598"/>
      <c r="D598"/>
      <c r="E598"/>
      <c r="F598"/>
      <c r="G598"/>
      <c r="H598"/>
      <c r="I598"/>
      <c r="J598"/>
      <c r="K598"/>
      <c r="M598" s="145">
        <f t="shared" si="394"/>
        <v>75</v>
      </c>
      <c r="N598" s="143">
        <f t="shared" si="396"/>
        <v>1.25</v>
      </c>
      <c r="O598" s="90">
        <f t="shared" si="397"/>
        <v>0</v>
      </c>
      <c r="P598" s="90">
        <f t="shared" si="398"/>
        <v>0</v>
      </c>
      <c r="Q598" s="81">
        <f t="shared" si="399"/>
        <v>0</v>
      </c>
      <c r="R598" s="81">
        <f t="shared" si="400"/>
        <v>0</v>
      </c>
      <c r="S598" s="81">
        <f t="shared" si="401"/>
        <v>0</v>
      </c>
      <c r="T598" s="81">
        <f t="shared" si="402"/>
        <v>0</v>
      </c>
      <c r="U598" s="81">
        <f t="shared" si="403"/>
        <v>0</v>
      </c>
      <c r="V598" s="81">
        <f t="shared" si="404"/>
        <v>0</v>
      </c>
      <c r="W598" s="81">
        <f t="shared" si="405"/>
        <v>0</v>
      </c>
      <c r="X598" s="81">
        <f t="shared" si="406"/>
        <v>0</v>
      </c>
      <c r="Y598" s="81">
        <f t="shared" si="407"/>
        <v>0</v>
      </c>
      <c r="Z598" s="81">
        <f t="shared" si="408"/>
        <v>7.8680453976148462E-3</v>
      </c>
      <c r="AA598" s="81">
        <f t="shared" si="409"/>
        <v>7.3984656461105122E-2</v>
      </c>
      <c r="AB598" s="81">
        <f t="shared" si="410"/>
        <v>0.11682210513852717</v>
      </c>
      <c r="AC598" s="81">
        <f t="shared" ref="AC598:AC655" si="411">AC$582*$K110</f>
        <v>0.10240453853257658</v>
      </c>
      <c r="AD598" s="81">
        <f>AD$582*$K109</f>
        <v>0</v>
      </c>
      <c r="AZ598" s="134">
        <f t="shared" si="395"/>
        <v>0.30107934552982374</v>
      </c>
    </row>
    <row r="599" spans="1:52" x14ac:dyDescent="0.3">
      <c r="A599"/>
      <c r="B599"/>
      <c r="C599"/>
      <c r="D599"/>
      <c r="E599"/>
      <c r="F599"/>
      <c r="G599"/>
      <c r="H599"/>
      <c r="I599"/>
      <c r="J599"/>
      <c r="K599"/>
      <c r="M599" s="145">
        <f t="shared" si="394"/>
        <v>80</v>
      </c>
      <c r="N599" s="143">
        <f t="shared" si="396"/>
        <v>1.3333333333333333</v>
      </c>
      <c r="O599" s="90">
        <f t="shared" si="397"/>
        <v>0</v>
      </c>
      <c r="P599" s="90">
        <f t="shared" si="398"/>
        <v>0</v>
      </c>
      <c r="Q599" s="81">
        <f t="shared" si="399"/>
        <v>0</v>
      </c>
      <c r="R599" s="81">
        <f t="shared" si="400"/>
        <v>0</v>
      </c>
      <c r="S599" s="81">
        <f t="shared" si="401"/>
        <v>0</v>
      </c>
      <c r="T599" s="81">
        <f t="shared" si="402"/>
        <v>0</v>
      </c>
      <c r="U599" s="81">
        <f t="shared" si="403"/>
        <v>0</v>
      </c>
      <c r="V599" s="81">
        <f t="shared" si="404"/>
        <v>0</v>
      </c>
      <c r="W599" s="81">
        <f t="shared" si="405"/>
        <v>0</v>
      </c>
      <c r="X599" s="81">
        <f t="shared" si="406"/>
        <v>0</v>
      </c>
      <c r="Y599" s="81">
        <f t="shared" si="407"/>
        <v>0</v>
      </c>
      <c r="Z599" s="81">
        <f t="shared" si="408"/>
        <v>9.8350567470185581E-3</v>
      </c>
      <c r="AA599" s="81">
        <f t="shared" si="409"/>
        <v>9.864620861480683E-2</v>
      </c>
      <c r="AB599" s="81">
        <f t="shared" si="410"/>
        <v>0.17523315770779077</v>
      </c>
      <c r="AC599" s="81">
        <f t="shared" si="411"/>
        <v>0.20480907706515317</v>
      </c>
      <c r="AD599" s="81">
        <f t="shared" ref="AD599:AD655" si="412">AD$582*$K110</f>
        <v>0.16385477624027878</v>
      </c>
      <c r="AE599" s="81">
        <f>AE$582*$K109</f>
        <v>0</v>
      </c>
      <c r="AZ599" s="134">
        <f t="shared" si="395"/>
        <v>0.65237827637504808</v>
      </c>
    </row>
    <row r="600" spans="1:52" x14ac:dyDescent="0.3">
      <c r="A600"/>
      <c r="B600"/>
      <c r="C600"/>
      <c r="D600"/>
      <c r="E600"/>
      <c r="F600"/>
      <c r="G600"/>
      <c r="H600"/>
      <c r="I600"/>
      <c r="J600"/>
      <c r="K600"/>
      <c r="M600" s="145">
        <f t="shared" si="394"/>
        <v>85</v>
      </c>
      <c r="N600" s="143">
        <f t="shared" si="396"/>
        <v>1.4166666666666667</v>
      </c>
      <c r="O600" s="90">
        <f t="shared" si="397"/>
        <v>0</v>
      </c>
      <c r="P600" s="90">
        <f t="shared" si="398"/>
        <v>0</v>
      </c>
      <c r="Q600" s="81">
        <f t="shared" si="399"/>
        <v>0</v>
      </c>
      <c r="R600" s="81">
        <f t="shared" si="400"/>
        <v>0</v>
      </c>
      <c r="S600" s="81">
        <f t="shared" si="401"/>
        <v>0</v>
      </c>
      <c r="T600" s="81">
        <f t="shared" si="402"/>
        <v>0</v>
      </c>
      <c r="U600" s="81">
        <f t="shared" si="403"/>
        <v>0</v>
      </c>
      <c r="V600" s="81">
        <f t="shared" si="404"/>
        <v>0</v>
      </c>
      <c r="W600" s="81">
        <f t="shared" si="405"/>
        <v>0</v>
      </c>
      <c r="X600" s="81">
        <f t="shared" si="406"/>
        <v>0</v>
      </c>
      <c r="Y600" s="81">
        <f t="shared" si="407"/>
        <v>0</v>
      </c>
      <c r="Z600" s="81">
        <f t="shared" si="408"/>
        <v>1.0857902648708482E-2</v>
      </c>
      <c r="AA600" s="81">
        <f t="shared" si="409"/>
        <v>0.12330776076850855</v>
      </c>
      <c r="AB600" s="81">
        <f t="shared" si="410"/>
        <v>0.23364421027705434</v>
      </c>
      <c r="AC600" s="81">
        <f t="shared" si="411"/>
        <v>0.30721361559772981</v>
      </c>
      <c r="AD600" s="81">
        <f t="shared" si="412"/>
        <v>0.32770955248055755</v>
      </c>
      <c r="AE600" s="81">
        <f t="shared" ref="AE600:AE655" si="413">AE$582*$K110</f>
        <v>0.25935332016307466</v>
      </c>
      <c r="AF600" s="81">
        <f>AF$582*$K109</f>
        <v>0</v>
      </c>
      <c r="AZ600" s="134">
        <f t="shared" si="395"/>
        <v>1.2620863619356335</v>
      </c>
    </row>
    <row r="601" spans="1:52" x14ac:dyDescent="0.3">
      <c r="A601"/>
      <c r="B601"/>
      <c r="C601"/>
      <c r="D601"/>
      <c r="E601"/>
      <c r="F601"/>
      <c r="G601"/>
      <c r="H601"/>
      <c r="I601"/>
      <c r="J601"/>
      <c r="K601"/>
      <c r="M601" s="145">
        <f t="shared" si="394"/>
        <v>90</v>
      </c>
      <c r="N601" s="143">
        <f t="shared" si="396"/>
        <v>1.5</v>
      </c>
      <c r="O601" s="90">
        <f t="shared" si="397"/>
        <v>0</v>
      </c>
      <c r="P601" s="90">
        <f t="shared" si="398"/>
        <v>0</v>
      </c>
      <c r="Q601" s="81">
        <f t="shared" si="399"/>
        <v>0</v>
      </c>
      <c r="R601" s="81">
        <f t="shared" si="400"/>
        <v>0</v>
      </c>
      <c r="S601" s="81">
        <f t="shared" si="401"/>
        <v>0</v>
      </c>
      <c r="T601" s="81">
        <f t="shared" si="402"/>
        <v>0</v>
      </c>
      <c r="U601" s="81">
        <f t="shared" si="403"/>
        <v>0</v>
      </c>
      <c r="V601" s="81">
        <f t="shared" si="404"/>
        <v>0</v>
      </c>
      <c r="W601" s="81">
        <f t="shared" si="405"/>
        <v>0</v>
      </c>
      <c r="X601" s="81">
        <f t="shared" si="406"/>
        <v>0</v>
      </c>
      <c r="Y601" s="81">
        <f t="shared" si="407"/>
        <v>0</v>
      </c>
      <c r="Z601" s="81">
        <f t="shared" si="408"/>
        <v>1.022845901689922E-3</v>
      </c>
      <c r="AA601" s="81">
        <f t="shared" si="409"/>
        <v>0.13613176788843337</v>
      </c>
      <c r="AB601" s="81">
        <f t="shared" si="410"/>
        <v>0.29205526284631794</v>
      </c>
      <c r="AC601" s="81">
        <f t="shared" si="411"/>
        <v>0.40961815413030633</v>
      </c>
      <c r="AD601" s="81">
        <f t="shared" si="412"/>
        <v>0.49156432872083639</v>
      </c>
      <c r="AE601" s="81">
        <f t="shared" si="413"/>
        <v>0.51870664032614933</v>
      </c>
      <c r="AF601" s="81">
        <f t="shared" ref="AF601:AF655" si="414">AF$582*$K110</f>
        <v>0.4390896122960084</v>
      </c>
      <c r="AG601" s="81">
        <f>AG$582*$K109</f>
        <v>0</v>
      </c>
      <c r="AZ601" s="134">
        <f t="shared" si="395"/>
        <v>2.2881886121097414</v>
      </c>
    </row>
    <row r="602" spans="1:52" x14ac:dyDescent="0.3">
      <c r="A602"/>
      <c r="B602"/>
      <c r="C602"/>
      <c r="D602"/>
      <c r="E602"/>
      <c r="F602"/>
      <c r="G602"/>
      <c r="H602"/>
      <c r="I602"/>
      <c r="J602"/>
      <c r="K602"/>
      <c r="M602" s="145">
        <f t="shared" si="394"/>
        <v>95</v>
      </c>
      <c r="N602" s="143">
        <f t="shared" si="396"/>
        <v>1.5833333333333333</v>
      </c>
      <c r="O602" s="90">
        <f t="shared" si="397"/>
        <v>0</v>
      </c>
      <c r="P602" s="90">
        <f t="shared" si="398"/>
        <v>0</v>
      </c>
      <c r="Q602" s="81">
        <f t="shared" si="399"/>
        <v>0</v>
      </c>
      <c r="R602" s="81">
        <f t="shared" si="400"/>
        <v>0</v>
      </c>
      <c r="S602" s="81">
        <f t="shared" si="401"/>
        <v>0</v>
      </c>
      <c r="T602" s="81">
        <f t="shared" si="402"/>
        <v>0</v>
      </c>
      <c r="U602" s="81">
        <f t="shared" si="403"/>
        <v>0</v>
      </c>
      <c r="V602" s="81">
        <f t="shared" si="404"/>
        <v>0</v>
      </c>
      <c r="W602" s="81">
        <f t="shared" si="405"/>
        <v>0</v>
      </c>
      <c r="X602" s="81">
        <f t="shared" si="406"/>
        <v>0</v>
      </c>
      <c r="Y602" s="81">
        <f t="shared" si="407"/>
        <v>0</v>
      </c>
      <c r="Z602" s="81">
        <f t="shared" si="408"/>
        <v>0</v>
      </c>
      <c r="AA602" s="81">
        <f t="shared" si="409"/>
        <v>1.2824007119924789E-2</v>
      </c>
      <c r="AB602" s="81">
        <f t="shared" si="410"/>
        <v>0.32242901018233483</v>
      </c>
      <c r="AC602" s="81">
        <f t="shared" si="411"/>
        <v>0.51202269266288303</v>
      </c>
      <c r="AD602" s="81">
        <f t="shared" si="412"/>
        <v>0.65541910496111511</v>
      </c>
      <c r="AE602" s="81">
        <f t="shared" si="413"/>
        <v>0.7780599604892241</v>
      </c>
      <c r="AF602" s="81">
        <f t="shared" si="414"/>
        <v>0.8781792245920168</v>
      </c>
      <c r="AG602" s="81">
        <f t="shared" ref="AG602:AG655" si="415">AG$582*$K110</f>
        <v>0.99022649997851098</v>
      </c>
      <c r="AH602" s="81">
        <f>AH$582*$K109</f>
        <v>0</v>
      </c>
      <c r="AZ602" s="134">
        <f t="shared" si="395"/>
        <v>4.1491604999860101</v>
      </c>
    </row>
    <row r="603" spans="1:52" x14ac:dyDescent="0.3">
      <c r="A603"/>
      <c r="B603"/>
      <c r="C603"/>
      <c r="D603"/>
      <c r="E603"/>
      <c r="F603"/>
      <c r="G603"/>
      <c r="H603"/>
      <c r="I603"/>
      <c r="J603"/>
      <c r="K603"/>
      <c r="M603" s="145">
        <f t="shared" si="394"/>
        <v>100</v>
      </c>
      <c r="N603" s="143">
        <f t="shared" si="396"/>
        <v>1.6666666666666667</v>
      </c>
      <c r="O603" s="90">
        <f t="shared" si="397"/>
        <v>0</v>
      </c>
      <c r="P603" s="90">
        <f t="shared" si="398"/>
        <v>0</v>
      </c>
      <c r="Q603" s="81">
        <f t="shared" si="399"/>
        <v>0</v>
      </c>
      <c r="R603" s="81">
        <f t="shared" si="400"/>
        <v>0</v>
      </c>
      <c r="S603" s="81">
        <f t="shared" si="401"/>
        <v>0</v>
      </c>
      <c r="T603" s="81">
        <f t="shared" si="402"/>
        <v>0</v>
      </c>
      <c r="U603" s="81">
        <f t="shared" si="403"/>
        <v>0</v>
      </c>
      <c r="V603" s="81">
        <f t="shared" si="404"/>
        <v>0</v>
      </c>
      <c r="W603" s="81">
        <f t="shared" si="405"/>
        <v>0</v>
      </c>
      <c r="X603" s="81">
        <f t="shared" si="406"/>
        <v>0</v>
      </c>
      <c r="Y603" s="81">
        <f t="shared" si="407"/>
        <v>0</v>
      </c>
      <c r="Z603" s="81">
        <f t="shared" si="408"/>
        <v>0</v>
      </c>
      <c r="AA603" s="81">
        <f t="shared" si="409"/>
        <v>0</v>
      </c>
      <c r="AB603" s="81">
        <f t="shared" si="410"/>
        <v>3.0373747336016828E-2</v>
      </c>
      <c r="AC603" s="81">
        <f t="shared" si="411"/>
        <v>0.56527305269982253</v>
      </c>
      <c r="AD603" s="81">
        <f t="shared" si="412"/>
        <v>0.81927388120139411</v>
      </c>
      <c r="AE603" s="81">
        <f t="shared" si="413"/>
        <v>1.0374132806522987</v>
      </c>
      <c r="AF603" s="81">
        <f t="shared" si="414"/>
        <v>1.3172688368880254</v>
      </c>
      <c r="AG603" s="81">
        <f t="shared" si="415"/>
        <v>1.980452999957022</v>
      </c>
      <c r="AH603" s="81">
        <f t="shared" ref="AH603:AH655" si="416">AH$582*$K110</f>
        <v>5.2769935662048706</v>
      </c>
      <c r="AI603" s="81">
        <f>AI$582*$K109</f>
        <v>0</v>
      </c>
      <c r="AZ603" s="134">
        <f t="shared" si="395"/>
        <v>11.027049364939451</v>
      </c>
    </row>
    <row r="604" spans="1:52" x14ac:dyDescent="0.3">
      <c r="A604"/>
      <c r="B604"/>
      <c r="C604"/>
      <c r="D604"/>
      <c r="E604"/>
      <c r="F604"/>
      <c r="G604"/>
      <c r="H604"/>
      <c r="I604"/>
      <c r="J604"/>
      <c r="K604"/>
      <c r="M604" s="145">
        <f t="shared" si="394"/>
        <v>105</v>
      </c>
      <c r="N604" s="143">
        <f t="shared" si="396"/>
        <v>1.75</v>
      </c>
      <c r="O604" s="90">
        <f t="shared" si="397"/>
        <v>0</v>
      </c>
      <c r="P604" s="90">
        <f t="shared" si="398"/>
        <v>0</v>
      </c>
      <c r="Q604" s="81">
        <f t="shared" si="399"/>
        <v>0</v>
      </c>
      <c r="R604" s="81">
        <f t="shared" si="400"/>
        <v>0</v>
      </c>
      <c r="S604" s="81">
        <f t="shared" si="401"/>
        <v>0</v>
      </c>
      <c r="T604" s="81">
        <f t="shared" si="402"/>
        <v>0</v>
      </c>
      <c r="U604" s="81">
        <f t="shared" si="403"/>
        <v>0</v>
      </c>
      <c r="V604" s="81">
        <f t="shared" si="404"/>
        <v>0</v>
      </c>
      <c r="W604" s="81">
        <f t="shared" si="405"/>
        <v>0</v>
      </c>
      <c r="X604" s="81">
        <f t="shared" si="406"/>
        <v>0</v>
      </c>
      <c r="Y604" s="81">
        <f t="shared" si="407"/>
        <v>0</v>
      </c>
      <c r="Z604" s="81">
        <f t="shared" si="408"/>
        <v>0</v>
      </c>
      <c r="AA604" s="81">
        <f t="shared" si="409"/>
        <v>0</v>
      </c>
      <c r="AB604" s="81">
        <f t="shared" si="410"/>
        <v>0</v>
      </c>
      <c r="AC604" s="81">
        <f t="shared" si="411"/>
        <v>5.325036003693942E-2</v>
      </c>
      <c r="AD604" s="81">
        <f t="shared" si="412"/>
        <v>0.90447836484633859</v>
      </c>
      <c r="AE604" s="81">
        <f t="shared" si="413"/>
        <v>1.2967666008153735</v>
      </c>
      <c r="AF604" s="81">
        <f t="shared" si="414"/>
        <v>1.7563584491840336</v>
      </c>
      <c r="AG604" s="81">
        <f t="shared" si="415"/>
        <v>2.970679499935533</v>
      </c>
      <c r="AH604" s="81">
        <f t="shared" si="416"/>
        <v>10.553987132409741</v>
      </c>
      <c r="AI604" s="81">
        <f t="shared" ref="AI604:AI655" si="417">AI$582*$K110</f>
        <v>1.1654497306366718</v>
      </c>
      <c r="AJ604" s="81">
        <f>AJ$582*$K109</f>
        <v>0</v>
      </c>
      <c r="AZ604" s="134">
        <f t="shared" si="395"/>
        <v>18.70097013786463</v>
      </c>
    </row>
    <row r="605" spans="1:52" x14ac:dyDescent="0.3">
      <c r="A605"/>
      <c r="B605"/>
      <c r="C605"/>
      <c r="D605"/>
      <c r="E605"/>
      <c r="F605"/>
      <c r="G605"/>
      <c r="H605"/>
      <c r="I605"/>
      <c r="J605"/>
      <c r="K605"/>
      <c r="M605" s="145">
        <f t="shared" si="394"/>
        <v>110</v>
      </c>
      <c r="N605" s="143">
        <f t="shared" si="396"/>
        <v>1.8333333333333333</v>
      </c>
      <c r="O605" s="90">
        <f t="shared" si="397"/>
        <v>0</v>
      </c>
      <c r="P605" s="90">
        <f t="shared" si="398"/>
        <v>0</v>
      </c>
      <c r="Q605" s="81">
        <f t="shared" si="399"/>
        <v>0</v>
      </c>
      <c r="R605" s="81">
        <f t="shared" si="400"/>
        <v>0</v>
      </c>
      <c r="S605" s="81">
        <f t="shared" si="401"/>
        <v>0</v>
      </c>
      <c r="T605" s="81">
        <f t="shared" si="402"/>
        <v>0</v>
      </c>
      <c r="U605" s="81">
        <f t="shared" si="403"/>
        <v>0</v>
      </c>
      <c r="V605" s="81">
        <f t="shared" si="404"/>
        <v>0</v>
      </c>
      <c r="W605" s="81">
        <f t="shared" si="405"/>
        <v>0</v>
      </c>
      <c r="X605" s="81">
        <f t="shared" si="406"/>
        <v>0</v>
      </c>
      <c r="Y605" s="81">
        <f t="shared" si="407"/>
        <v>0</v>
      </c>
      <c r="Z605" s="81">
        <f t="shared" si="408"/>
        <v>0</v>
      </c>
      <c r="AA605" s="81">
        <f t="shared" si="409"/>
        <v>0</v>
      </c>
      <c r="AB605" s="81">
        <f t="shared" si="410"/>
        <v>0</v>
      </c>
      <c r="AC605" s="81">
        <f t="shared" si="411"/>
        <v>0</v>
      </c>
      <c r="AD605" s="81">
        <f t="shared" si="412"/>
        <v>8.5204483644944318E-2</v>
      </c>
      <c r="AE605" s="81">
        <f t="shared" si="413"/>
        <v>1.4316303273001716</v>
      </c>
      <c r="AF605" s="81">
        <f t="shared" si="414"/>
        <v>2.1954480614800427</v>
      </c>
      <c r="AG605" s="81">
        <f t="shared" si="415"/>
        <v>3.9609059999140439</v>
      </c>
      <c r="AH605" s="81">
        <f t="shared" si="416"/>
        <v>15.830980698614614</v>
      </c>
      <c r="AI605" s="81">
        <f t="shared" si="417"/>
        <v>2.3308994612733436</v>
      </c>
      <c r="AJ605" s="81">
        <f t="shared" ref="AJ605:AJ655" si="418">AJ$582*$K110</f>
        <v>0.80875802680686437</v>
      </c>
      <c r="AK605" s="81">
        <f>AK$582*$K109</f>
        <v>0</v>
      </c>
      <c r="AZ605" s="134">
        <f t="shared" si="395"/>
        <v>26.643827059034024</v>
      </c>
    </row>
    <row r="606" spans="1:52" x14ac:dyDescent="0.3">
      <c r="A606"/>
      <c r="B606"/>
      <c r="C606"/>
      <c r="D606"/>
      <c r="E606"/>
      <c r="F606"/>
      <c r="G606"/>
      <c r="H606"/>
      <c r="I606"/>
      <c r="J606"/>
      <c r="K606"/>
      <c r="M606" s="145">
        <f t="shared" si="394"/>
        <v>115</v>
      </c>
      <c r="N606" s="143">
        <f t="shared" si="396"/>
        <v>1.9166666666666667</v>
      </c>
      <c r="O606" s="90">
        <f t="shared" si="397"/>
        <v>0</v>
      </c>
      <c r="P606" s="90">
        <f t="shared" si="398"/>
        <v>0</v>
      </c>
      <c r="Q606" s="81">
        <f t="shared" si="399"/>
        <v>0</v>
      </c>
      <c r="R606" s="81">
        <f t="shared" si="400"/>
        <v>0</v>
      </c>
      <c r="S606" s="81">
        <f t="shared" si="401"/>
        <v>0</v>
      </c>
      <c r="T606" s="81">
        <f t="shared" si="402"/>
        <v>0</v>
      </c>
      <c r="U606" s="81">
        <f t="shared" si="403"/>
        <v>0</v>
      </c>
      <c r="V606" s="81">
        <f t="shared" si="404"/>
        <v>0</v>
      </c>
      <c r="W606" s="81">
        <f t="shared" si="405"/>
        <v>0</v>
      </c>
      <c r="X606" s="81">
        <f t="shared" si="406"/>
        <v>0</v>
      </c>
      <c r="Y606" s="81">
        <f t="shared" si="407"/>
        <v>0</v>
      </c>
      <c r="Z606" s="81">
        <f t="shared" si="408"/>
        <v>0</v>
      </c>
      <c r="AA606" s="81">
        <f t="shared" si="409"/>
        <v>0</v>
      </c>
      <c r="AB606" s="81">
        <f t="shared" si="410"/>
        <v>0</v>
      </c>
      <c r="AC606" s="81">
        <f t="shared" si="411"/>
        <v>0</v>
      </c>
      <c r="AD606" s="81">
        <f t="shared" si="412"/>
        <v>0</v>
      </c>
      <c r="AE606" s="81">
        <f t="shared" si="413"/>
        <v>0.1348637264847978</v>
      </c>
      <c r="AF606" s="81">
        <f t="shared" si="414"/>
        <v>2.4237746598739656</v>
      </c>
      <c r="AG606" s="81">
        <f t="shared" si="415"/>
        <v>4.9511324998925561</v>
      </c>
      <c r="AH606" s="81">
        <f t="shared" si="416"/>
        <v>21.107974264819482</v>
      </c>
      <c r="AI606" s="81">
        <f t="shared" si="417"/>
        <v>3.4963491919100158</v>
      </c>
      <c r="AJ606" s="81">
        <f t="shared" si="418"/>
        <v>1.6175160536137287</v>
      </c>
      <c r="AK606" s="81">
        <f t="shared" ref="AK606:AK655" si="419">AK$582*$K110</f>
        <v>0.645026931309576</v>
      </c>
      <c r="AL606" s="81">
        <f>AL$582*$K109</f>
        <v>0</v>
      </c>
      <c r="AZ606" s="134">
        <f t="shared" si="395"/>
        <v>34.376637327904113</v>
      </c>
    </row>
    <row r="607" spans="1:52" x14ac:dyDescent="0.3">
      <c r="A607"/>
      <c r="B607"/>
      <c r="C607"/>
      <c r="D607"/>
      <c r="E607"/>
      <c r="F607"/>
      <c r="G607"/>
      <c r="H607"/>
      <c r="I607"/>
      <c r="J607"/>
      <c r="K607"/>
      <c r="M607" s="145">
        <f t="shared" si="394"/>
        <v>120</v>
      </c>
      <c r="N607" s="143">
        <f t="shared" si="396"/>
        <v>2</v>
      </c>
      <c r="O607" s="90">
        <f t="shared" si="397"/>
        <v>0</v>
      </c>
      <c r="P607" s="90">
        <f t="shared" si="398"/>
        <v>0</v>
      </c>
      <c r="Q607" s="81">
        <f t="shared" si="399"/>
        <v>0</v>
      </c>
      <c r="R607" s="81">
        <f t="shared" si="400"/>
        <v>0</v>
      </c>
      <c r="S607" s="81">
        <f t="shared" si="401"/>
        <v>0</v>
      </c>
      <c r="T607" s="81">
        <f t="shared" si="402"/>
        <v>0</v>
      </c>
      <c r="U607" s="81">
        <f t="shared" si="403"/>
        <v>0</v>
      </c>
      <c r="V607" s="81">
        <f t="shared" si="404"/>
        <v>0</v>
      </c>
      <c r="W607" s="81">
        <f t="shared" si="405"/>
        <v>0</v>
      </c>
      <c r="X607" s="81">
        <f t="shared" si="406"/>
        <v>0</v>
      </c>
      <c r="Y607" s="81">
        <f t="shared" si="407"/>
        <v>0</v>
      </c>
      <c r="Z607" s="81">
        <f t="shared" si="408"/>
        <v>0</v>
      </c>
      <c r="AA607" s="81">
        <f t="shared" si="409"/>
        <v>0</v>
      </c>
      <c r="AB607" s="81">
        <f t="shared" si="410"/>
        <v>0</v>
      </c>
      <c r="AC607" s="81">
        <f t="shared" si="411"/>
        <v>0</v>
      </c>
      <c r="AD607" s="81">
        <f t="shared" si="412"/>
        <v>0</v>
      </c>
      <c r="AE607" s="81">
        <f t="shared" si="413"/>
        <v>0</v>
      </c>
      <c r="AF607" s="81">
        <f t="shared" si="414"/>
        <v>0.22832659839392264</v>
      </c>
      <c r="AG607" s="81">
        <f t="shared" si="415"/>
        <v>5.4660502798813786</v>
      </c>
      <c r="AH607" s="81">
        <f t="shared" si="416"/>
        <v>26.384967831024358</v>
      </c>
      <c r="AI607" s="81">
        <f t="shared" si="417"/>
        <v>4.6617989225466872</v>
      </c>
      <c r="AJ607" s="81">
        <f t="shared" si="418"/>
        <v>2.4262740804205931</v>
      </c>
      <c r="AK607" s="81">
        <f t="shared" si="419"/>
        <v>1.290053862619152</v>
      </c>
      <c r="AL607" s="81">
        <f t="shared" ref="AL607:AL655" si="420">AL$582*$K110</f>
        <v>0.54723428172853661</v>
      </c>
      <c r="AM607" s="81">
        <f>AM$582*$K109</f>
        <v>0</v>
      </c>
      <c r="AZ607" s="134">
        <f t="shared" si="395"/>
        <v>41.004705856614628</v>
      </c>
    </row>
    <row r="608" spans="1:52" x14ac:dyDescent="0.3">
      <c r="A608"/>
      <c r="B608"/>
      <c r="C608"/>
      <c r="D608"/>
      <c r="E608"/>
      <c r="F608"/>
      <c r="G608"/>
      <c r="H608"/>
      <c r="I608"/>
      <c r="J608"/>
      <c r="K608"/>
      <c r="M608" s="145">
        <f t="shared" si="394"/>
        <v>125</v>
      </c>
      <c r="N608" s="143">
        <f t="shared" si="396"/>
        <v>2.0833333333333335</v>
      </c>
      <c r="O608" s="90">
        <f t="shared" si="397"/>
        <v>0</v>
      </c>
      <c r="P608" s="90">
        <f t="shared" si="398"/>
        <v>0</v>
      </c>
      <c r="Q608" s="81">
        <f t="shared" si="399"/>
        <v>0</v>
      </c>
      <c r="R608" s="81">
        <f t="shared" si="400"/>
        <v>0</v>
      </c>
      <c r="S608" s="81">
        <f t="shared" si="401"/>
        <v>0</v>
      </c>
      <c r="T608" s="81">
        <f t="shared" si="402"/>
        <v>0</v>
      </c>
      <c r="U608" s="81">
        <f t="shared" si="403"/>
        <v>0</v>
      </c>
      <c r="V608" s="81">
        <f t="shared" si="404"/>
        <v>0</v>
      </c>
      <c r="W608" s="81">
        <f t="shared" si="405"/>
        <v>0</v>
      </c>
      <c r="X608" s="81">
        <f t="shared" si="406"/>
        <v>0</v>
      </c>
      <c r="Y608" s="81">
        <f t="shared" si="407"/>
        <v>0</v>
      </c>
      <c r="Z608" s="81">
        <f t="shared" si="408"/>
        <v>0</v>
      </c>
      <c r="AA608" s="81">
        <f t="shared" si="409"/>
        <v>0</v>
      </c>
      <c r="AB608" s="81">
        <f t="shared" si="410"/>
        <v>0</v>
      </c>
      <c r="AC608" s="81">
        <f t="shared" si="411"/>
        <v>0</v>
      </c>
      <c r="AD608" s="81">
        <f t="shared" si="412"/>
        <v>0</v>
      </c>
      <c r="AE608" s="81">
        <f t="shared" si="413"/>
        <v>0</v>
      </c>
      <c r="AF608" s="81">
        <f t="shared" si="414"/>
        <v>0</v>
      </c>
      <c r="AG608" s="81">
        <f t="shared" si="415"/>
        <v>0.51491777998882182</v>
      </c>
      <c r="AH608" s="81">
        <f t="shared" si="416"/>
        <v>29.129004485450878</v>
      </c>
      <c r="AI608" s="81">
        <f t="shared" si="417"/>
        <v>5.8272486531833598</v>
      </c>
      <c r="AJ608" s="81">
        <f t="shared" si="418"/>
        <v>3.2350321072274575</v>
      </c>
      <c r="AK608" s="81">
        <f t="shared" si="419"/>
        <v>1.935080793928728</v>
      </c>
      <c r="AL608" s="81">
        <f t="shared" si="420"/>
        <v>1.0944685634570732</v>
      </c>
      <c r="AM608" s="81">
        <f t="shared" ref="AM608:AM655" si="421">AM$582*$K110</f>
        <v>0.48087507690965436</v>
      </c>
      <c r="AN608" s="81">
        <f>AN$582*$K109</f>
        <v>0</v>
      </c>
      <c r="AZ608" s="134">
        <f t="shared" si="395"/>
        <v>42.216627460145965</v>
      </c>
    </row>
    <row r="609" spans="1:52" x14ac:dyDescent="0.3">
      <c r="A609"/>
      <c r="B609"/>
      <c r="C609"/>
      <c r="D609"/>
      <c r="E609"/>
      <c r="F609"/>
      <c r="G609"/>
      <c r="H609"/>
      <c r="I609"/>
      <c r="J609"/>
      <c r="K609"/>
      <c r="M609" s="145">
        <f t="shared" si="394"/>
        <v>130</v>
      </c>
      <c r="N609" s="143">
        <f t="shared" si="396"/>
        <v>2.1666666666666665</v>
      </c>
      <c r="O609" s="90">
        <f t="shared" si="397"/>
        <v>0</v>
      </c>
      <c r="P609" s="90">
        <f t="shared" si="398"/>
        <v>0</v>
      </c>
      <c r="Q609" s="81">
        <f t="shared" si="399"/>
        <v>0</v>
      </c>
      <c r="R609" s="81">
        <f t="shared" si="400"/>
        <v>0</v>
      </c>
      <c r="S609" s="81">
        <f t="shared" si="401"/>
        <v>0</v>
      </c>
      <c r="T609" s="81">
        <f t="shared" si="402"/>
        <v>0</v>
      </c>
      <c r="U609" s="81">
        <f t="shared" si="403"/>
        <v>0</v>
      </c>
      <c r="V609" s="81">
        <f t="shared" si="404"/>
        <v>0</v>
      </c>
      <c r="W609" s="81">
        <f t="shared" si="405"/>
        <v>0</v>
      </c>
      <c r="X609" s="81">
        <f t="shared" si="406"/>
        <v>0</v>
      </c>
      <c r="Y609" s="81">
        <f t="shared" si="407"/>
        <v>0</v>
      </c>
      <c r="Z609" s="81">
        <f t="shared" si="408"/>
        <v>0</v>
      </c>
      <c r="AA609" s="81">
        <f t="shared" si="409"/>
        <v>0</v>
      </c>
      <c r="AB609" s="81">
        <f t="shared" si="410"/>
        <v>0</v>
      </c>
      <c r="AC609" s="81">
        <f t="shared" si="411"/>
        <v>0</v>
      </c>
      <c r="AD609" s="81">
        <f t="shared" si="412"/>
        <v>0</v>
      </c>
      <c r="AE609" s="81">
        <f t="shared" si="413"/>
        <v>0</v>
      </c>
      <c r="AF609" s="81">
        <f t="shared" si="414"/>
        <v>0</v>
      </c>
      <c r="AG609" s="81">
        <f t="shared" si="415"/>
        <v>0</v>
      </c>
      <c r="AH609" s="81">
        <f t="shared" si="416"/>
        <v>2.744036654426512</v>
      </c>
      <c r="AI609" s="81">
        <f t="shared" si="417"/>
        <v>6.4332825131144258</v>
      </c>
      <c r="AJ609" s="81">
        <f t="shared" si="418"/>
        <v>4.0437901340343227</v>
      </c>
      <c r="AK609" s="81">
        <f t="shared" si="419"/>
        <v>2.580107725238304</v>
      </c>
      <c r="AL609" s="81">
        <f t="shared" si="420"/>
        <v>1.6417028451856099</v>
      </c>
      <c r="AM609" s="81">
        <f t="shared" si="421"/>
        <v>0.96175015381930873</v>
      </c>
      <c r="AN609" s="81">
        <f t="shared" ref="AN609:AN655" si="422">AN$582*$K110</f>
        <v>0.43227311819925118</v>
      </c>
      <c r="AO609" s="81">
        <f>AO$582*$K109</f>
        <v>0</v>
      </c>
      <c r="AZ609" s="134">
        <f t="shared" si="395"/>
        <v>18.836943144017734</v>
      </c>
    </row>
    <row r="610" spans="1:52" x14ac:dyDescent="0.3">
      <c r="A610"/>
      <c r="B610"/>
      <c r="C610"/>
      <c r="D610"/>
      <c r="E610"/>
      <c r="F610"/>
      <c r="G610"/>
      <c r="H610"/>
      <c r="I610"/>
      <c r="J610"/>
      <c r="K610"/>
      <c r="M610" s="145">
        <f t="shared" si="394"/>
        <v>135</v>
      </c>
      <c r="N610" s="143">
        <f t="shared" si="396"/>
        <v>2.25</v>
      </c>
      <c r="O610" s="90">
        <f t="shared" si="397"/>
        <v>0</v>
      </c>
      <c r="P610" s="90">
        <f t="shared" si="398"/>
        <v>0</v>
      </c>
      <c r="Q610" s="81">
        <f t="shared" si="399"/>
        <v>0</v>
      </c>
      <c r="R610" s="81">
        <f t="shared" si="400"/>
        <v>0</v>
      </c>
      <c r="S610" s="81">
        <f t="shared" si="401"/>
        <v>0</v>
      </c>
      <c r="T610" s="81">
        <f t="shared" si="402"/>
        <v>0</v>
      </c>
      <c r="U610" s="81">
        <f t="shared" si="403"/>
        <v>0</v>
      </c>
      <c r="V610" s="81">
        <f t="shared" si="404"/>
        <v>0</v>
      </c>
      <c r="W610" s="81">
        <f t="shared" si="405"/>
        <v>0</v>
      </c>
      <c r="X610" s="81">
        <f t="shared" si="406"/>
        <v>0</v>
      </c>
      <c r="Y610" s="81">
        <f t="shared" si="407"/>
        <v>0</v>
      </c>
      <c r="Z610" s="81">
        <f t="shared" si="408"/>
        <v>0</v>
      </c>
      <c r="AA610" s="81">
        <f t="shared" si="409"/>
        <v>0</v>
      </c>
      <c r="AB610" s="81">
        <f t="shared" si="410"/>
        <v>0</v>
      </c>
      <c r="AC610" s="81">
        <f t="shared" si="411"/>
        <v>0</v>
      </c>
      <c r="AD610" s="81">
        <f t="shared" si="412"/>
        <v>0</v>
      </c>
      <c r="AE610" s="81">
        <f t="shared" si="413"/>
        <v>0</v>
      </c>
      <c r="AF610" s="81">
        <f t="shared" si="414"/>
        <v>0</v>
      </c>
      <c r="AG610" s="81">
        <f t="shared" si="415"/>
        <v>0</v>
      </c>
      <c r="AH610" s="81">
        <f t="shared" si="416"/>
        <v>0</v>
      </c>
      <c r="AI610" s="81">
        <f t="shared" si="417"/>
        <v>0.60603385993106473</v>
      </c>
      <c r="AJ610" s="81">
        <f t="shared" si="418"/>
        <v>4.4643443079738896</v>
      </c>
      <c r="AK610" s="81">
        <f t="shared" si="419"/>
        <v>3.2251346565478802</v>
      </c>
      <c r="AL610" s="81">
        <f t="shared" si="420"/>
        <v>2.1889371269141464</v>
      </c>
      <c r="AM610" s="81">
        <f t="shared" si="421"/>
        <v>1.4426252307289631</v>
      </c>
      <c r="AN610" s="81">
        <f t="shared" si="422"/>
        <v>0.86454623639850237</v>
      </c>
      <c r="AO610" s="81">
        <f t="shared" ref="AO610:AO655" si="423">AO$582*$K110</f>
        <v>0.39481314542904317</v>
      </c>
      <c r="AP610" s="81">
        <f>AP$582*$K109</f>
        <v>0</v>
      </c>
      <c r="AZ610" s="134">
        <f t="shared" si="395"/>
        <v>13.186434563923491</v>
      </c>
    </row>
    <row r="611" spans="1:52" x14ac:dyDescent="0.3">
      <c r="A611"/>
      <c r="B611"/>
      <c r="C611"/>
      <c r="D611"/>
      <c r="E611"/>
      <c r="F611"/>
      <c r="G611"/>
      <c r="H611"/>
      <c r="I611"/>
      <c r="J611"/>
      <c r="K611"/>
      <c r="M611" s="145">
        <f t="shared" si="394"/>
        <v>140</v>
      </c>
      <c r="N611" s="143">
        <f t="shared" si="396"/>
        <v>2.3333333333333335</v>
      </c>
      <c r="O611" s="90">
        <f t="shared" si="397"/>
        <v>0</v>
      </c>
      <c r="P611" s="90">
        <f t="shared" si="398"/>
        <v>0</v>
      </c>
      <c r="Q611" s="81">
        <f t="shared" si="399"/>
        <v>0</v>
      </c>
      <c r="R611" s="81">
        <f t="shared" si="400"/>
        <v>0</v>
      </c>
      <c r="S611" s="81">
        <f t="shared" si="401"/>
        <v>0</v>
      </c>
      <c r="T611" s="81">
        <f t="shared" si="402"/>
        <v>0</v>
      </c>
      <c r="U611" s="81">
        <f t="shared" si="403"/>
        <v>0</v>
      </c>
      <c r="V611" s="81">
        <f t="shared" si="404"/>
        <v>0</v>
      </c>
      <c r="W611" s="81">
        <f t="shared" si="405"/>
        <v>0</v>
      </c>
      <c r="X611" s="81">
        <f t="shared" si="406"/>
        <v>0</v>
      </c>
      <c r="Y611" s="81">
        <f t="shared" si="407"/>
        <v>0</v>
      </c>
      <c r="Z611" s="81">
        <f t="shared" si="408"/>
        <v>0</v>
      </c>
      <c r="AA611" s="81">
        <f t="shared" si="409"/>
        <v>0</v>
      </c>
      <c r="AB611" s="81">
        <f t="shared" si="410"/>
        <v>0</v>
      </c>
      <c r="AC611" s="81">
        <f t="shared" si="411"/>
        <v>0</v>
      </c>
      <c r="AD611" s="81">
        <f t="shared" si="412"/>
        <v>0</v>
      </c>
      <c r="AE611" s="81">
        <f t="shared" si="413"/>
        <v>0</v>
      </c>
      <c r="AF611" s="81">
        <f t="shared" si="414"/>
        <v>0</v>
      </c>
      <c r="AG611" s="81">
        <f t="shared" si="415"/>
        <v>0</v>
      </c>
      <c r="AH611" s="81">
        <f t="shared" si="416"/>
        <v>0</v>
      </c>
      <c r="AI611" s="81">
        <f t="shared" si="417"/>
        <v>0</v>
      </c>
      <c r="AJ611" s="81">
        <f t="shared" si="418"/>
        <v>0.42055417393956623</v>
      </c>
      <c r="AK611" s="81">
        <f t="shared" si="419"/>
        <v>3.5605486608288581</v>
      </c>
      <c r="AL611" s="81">
        <f t="shared" si="420"/>
        <v>2.7361714086426834</v>
      </c>
      <c r="AM611" s="81">
        <f t="shared" si="421"/>
        <v>1.9235003076386175</v>
      </c>
      <c r="AN611" s="81">
        <f t="shared" si="422"/>
        <v>1.2968193545977538</v>
      </c>
      <c r="AO611" s="81">
        <f t="shared" si="423"/>
        <v>0.78962629085808633</v>
      </c>
      <c r="AP611" s="81">
        <f t="shared" ref="AP611:AP655" si="424">AP$582*$K110</f>
        <v>0.364865213202479</v>
      </c>
      <c r="AQ611" s="81">
        <f>AQ$582*$K109</f>
        <v>0</v>
      </c>
      <c r="AZ611" s="134">
        <f t="shared" si="395"/>
        <v>11.092085409708044</v>
      </c>
    </row>
    <row r="612" spans="1:52" x14ac:dyDescent="0.3">
      <c r="A612"/>
      <c r="B612"/>
      <c r="C612"/>
      <c r="D612"/>
      <c r="E612"/>
      <c r="F612"/>
      <c r="G612"/>
      <c r="H612"/>
      <c r="I612"/>
      <c r="J612"/>
      <c r="K612"/>
      <c r="M612" s="145">
        <f t="shared" si="394"/>
        <v>145</v>
      </c>
      <c r="N612" s="143">
        <f t="shared" si="396"/>
        <v>2.4166666666666665</v>
      </c>
      <c r="O612" s="90">
        <f t="shared" si="397"/>
        <v>0</v>
      </c>
      <c r="P612" s="90">
        <f t="shared" si="398"/>
        <v>0</v>
      </c>
      <c r="Q612" s="81">
        <f t="shared" si="399"/>
        <v>0</v>
      </c>
      <c r="R612" s="81">
        <f t="shared" si="400"/>
        <v>0</v>
      </c>
      <c r="S612" s="81">
        <f t="shared" si="401"/>
        <v>0</v>
      </c>
      <c r="T612" s="81">
        <f t="shared" si="402"/>
        <v>0</v>
      </c>
      <c r="U612" s="81">
        <f t="shared" si="403"/>
        <v>0</v>
      </c>
      <c r="V612" s="81">
        <f t="shared" si="404"/>
        <v>0</v>
      </c>
      <c r="W612" s="81">
        <f t="shared" si="405"/>
        <v>0</v>
      </c>
      <c r="X612" s="81">
        <f t="shared" si="406"/>
        <v>0</v>
      </c>
      <c r="Y612" s="81">
        <f t="shared" si="407"/>
        <v>0</v>
      </c>
      <c r="Z612" s="81">
        <f t="shared" si="408"/>
        <v>0</v>
      </c>
      <c r="AA612" s="81">
        <f t="shared" si="409"/>
        <v>0</v>
      </c>
      <c r="AB612" s="81">
        <f t="shared" si="410"/>
        <v>0</v>
      </c>
      <c r="AC612" s="81">
        <f t="shared" si="411"/>
        <v>0</v>
      </c>
      <c r="AD612" s="81">
        <f t="shared" si="412"/>
        <v>0</v>
      </c>
      <c r="AE612" s="81">
        <f t="shared" si="413"/>
        <v>0</v>
      </c>
      <c r="AF612" s="81">
        <f t="shared" si="414"/>
        <v>0</v>
      </c>
      <c r="AG612" s="81">
        <f t="shared" si="415"/>
        <v>0</v>
      </c>
      <c r="AH612" s="81">
        <f t="shared" si="416"/>
        <v>0</v>
      </c>
      <c r="AI612" s="81">
        <f t="shared" si="417"/>
        <v>0</v>
      </c>
      <c r="AJ612" s="81">
        <f t="shared" si="418"/>
        <v>0</v>
      </c>
      <c r="AK612" s="81">
        <f t="shared" si="419"/>
        <v>0.33541400428097695</v>
      </c>
      <c r="AL612" s="81">
        <f t="shared" si="420"/>
        <v>3.0207332351415208</v>
      </c>
      <c r="AM612" s="81">
        <f t="shared" si="421"/>
        <v>2.4043753845482723</v>
      </c>
      <c r="AN612" s="81">
        <f t="shared" si="422"/>
        <v>1.7290924727970047</v>
      </c>
      <c r="AO612" s="81">
        <f t="shared" si="423"/>
        <v>1.1844394362871296</v>
      </c>
      <c r="AP612" s="81">
        <f t="shared" si="424"/>
        <v>0.729730426404958</v>
      </c>
      <c r="AQ612" s="81">
        <f t="shared" ref="AQ612:AQ655" si="425">AQ$582*$K110</f>
        <v>0.34025461540777974</v>
      </c>
      <c r="AR612" s="81">
        <f>AR$582*$K109</f>
        <v>0</v>
      </c>
      <c r="AZ612" s="134">
        <f t="shared" si="395"/>
        <v>9.7440395748676423</v>
      </c>
    </row>
    <row r="613" spans="1:52" x14ac:dyDescent="0.3">
      <c r="A613"/>
      <c r="B613"/>
      <c r="C613"/>
      <c r="D613"/>
      <c r="E613"/>
      <c r="F613"/>
      <c r="G613"/>
      <c r="H613"/>
      <c r="I613"/>
      <c r="J613"/>
      <c r="K613"/>
      <c r="M613" s="145">
        <f t="shared" si="394"/>
        <v>150</v>
      </c>
      <c r="N613" s="143">
        <f t="shared" si="396"/>
        <v>2.5</v>
      </c>
      <c r="O613" s="90">
        <f t="shared" si="397"/>
        <v>0</v>
      </c>
      <c r="P613" s="90">
        <f t="shared" si="398"/>
        <v>0</v>
      </c>
      <c r="Q613" s="81">
        <f t="shared" si="399"/>
        <v>0</v>
      </c>
      <c r="R613" s="81">
        <f t="shared" si="400"/>
        <v>0</v>
      </c>
      <c r="S613" s="81">
        <f t="shared" si="401"/>
        <v>0</v>
      </c>
      <c r="T613" s="81">
        <f t="shared" si="402"/>
        <v>0</v>
      </c>
      <c r="U613" s="81">
        <f t="shared" si="403"/>
        <v>0</v>
      </c>
      <c r="V613" s="81">
        <f t="shared" si="404"/>
        <v>0</v>
      </c>
      <c r="W613" s="81">
        <f t="shared" si="405"/>
        <v>0</v>
      </c>
      <c r="X613" s="81">
        <f t="shared" si="406"/>
        <v>0</v>
      </c>
      <c r="Y613" s="81">
        <f t="shared" si="407"/>
        <v>0</v>
      </c>
      <c r="Z613" s="81">
        <f t="shared" si="408"/>
        <v>0</v>
      </c>
      <c r="AA613" s="81">
        <f t="shared" si="409"/>
        <v>0</v>
      </c>
      <c r="AB613" s="81">
        <f t="shared" si="410"/>
        <v>0</v>
      </c>
      <c r="AC613" s="81">
        <f t="shared" si="411"/>
        <v>0</v>
      </c>
      <c r="AD613" s="81">
        <f t="shared" si="412"/>
        <v>0</v>
      </c>
      <c r="AE613" s="81">
        <f t="shared" si="413"/>
        <v>0</v>
      </c>
      <c r="AF613" s="81">
        <f t="shared" si="414"/>
        <v>0</v>
      </c>
      <c r="AG613" s="81">
        <f t="shared" si="415"/>
        <v>0</v>
      </c>
      <c r="AH613" s="81">
        <f t="shared" si="416"/>
        <v>0</v>
      </c>
      <c r="AI613" s="81">
        <f t="shared" si="417"/>
        <v>0</v>
      </c>
      <c r="AJ613" s="81">
        <f t="shared" si="418"/>
        <v>0</v>
      </c>
      <c r="AK613" s="81">
        <f t="shared" si="419"/>
        <v>0</v>
      </c>
      <c r="AL613" s="81">
        <f t="shared" si="420"/>
        <v>0.28456182649883688</v>
      </c>
      <c r="AM613" s="81">
        <f t="shared" si="421"/>
        <v>2.6544304245412911</v>
      </c>
      <c r="AN613" s="81">
        <f t="shared" si="422"/>
        <v>2.1613655909962564</v>
      </c>
      <c r="AO613" s="81">
        <f t="shared" si="423"/>
        <v>1.5792525817161727</v>
      </c>
      <c r="AP613" s="81">
        <f t="shared" si="424"/>
        <v>1.094595639607437</v>
      </c>
      <c r="AQ613" s="81">
        <f t="shared" si="425"/>
        <v>0.68050923081555947</v>
      </c>
      <c r="AR613" s="81">
        <f t="shared" ref="AR613:AR655" si="426">AR$582*$K110</f>
        <v>0.31959101941583123</v>
      </c>
      <c r="AS613" s="81">
        <f>AS$582*$K109</f>
        <v>0</v>
      </c>
      <c r="AZ613" s="134">
        <f t="shared" si="395"/>
        <v>8.774306313591385</v>
      </c>
    </row>
    <row r="614" spans="1:52" x14ac:dyDescent="0.3">
      <c r="A614"/>
      <c r="B614"/>
      <c r="C614"/>
      <c r="D614"/>
      <c r="E614"/>
      <c r="F614"/>
      <c r="G614"/>
      <c r="H614"/>
      <c r="I614"/>
      <c r="J614"/>
      <c r="K614"/>
      <c r="M614" s="145">
        <f t="shared" si="394"/>
        <v>155</v>
      </c>
      <c r="N614" s="143">
        <f t="shared" si="396"/>
        <v>2.5833333333333335</v>
      </c>
      <c r="O614" s="90">
        <f t="shared" si="397"/>
        <v>0</v>
      </c>
      <c r="P614" s="90">
        <f t="shared" si="398"/>
        <v>0</v>
      </c>
      <c r="Q614" s="81">
        <f t="shared" si="399"/>
        <v>0</v>
      </c>
      <c r="R614" s="81">
        <f t="shared" si="400"/>
        <v>0</v>
      </c>
      <c r="S614" s="81">
        <f t="shared" si="401"/>
        <v>0</v>
      </c>
      <c r="T614" s="81">
        <f t="shared" si="402"/>
        <v>0</v>
      </c>
      <c r="U614" s="81">
        <f t="shared" si="403"/>
        <v>0</v>
      </c>
      <c r="V614" s="81">
        <f t="shared" si="404"/>
        <v>0</v>
      </c>
      <c r="W614" s="81">
        <f t="shared" si="405"/>
        <v>0</v>
      </c>
      <c r="X614" s="81">
        <f t="shared" si="406"/>
        <v>0</v>
      </c>
      <c r="Y614" s="81">
        <f t="shared" si="407"/>
        <v>0</v>
      </c>
      <c r="Z614" s="81">
        <f t="shared" si="408"/>
        <v>0</v>
      </c>
      <c r="AA614" s="81">
        <f t="shared" si="409"/>
        <v>0</v>
      </c>
      <c r="AB614" s="81">
        <f t="shared" si="410"/>
        <v>0</v>
      </c>
      <c r="AC614" s="81">
        <f t="shared" si="411"/>
        <v>0</v>
      </c>
      <c r="AD614" s="81">
        <f t="shared" si="412"/>
        <v>0</v>
      </c>
      <c r="AE614" s="81">
        <f t="shared" si="413"/>
        <v>0</v>
      </c>
      <c r="AF614" s="81">
        <f t="shared" si="414"/>
        <v>0</v>
      </c>
      <c r="AG614" s="81">
        <f t="shared" si="415"/>
        <v>0</v>
      </c>
      <c r="AH614" s="81">
        <f t="shared" si="416"/>
        <v>0</v>
      </c>
      <c r="AI614" s="81">
        <f t="shared" si="417"/>
        <v>0</v>
      </c>
      <c r="AJ614" s="81">
        <f t="shared" si="418"/>
        <v>0</v>
      </c>
      <c r="AK614" s="81">
        <f t="shared" si="419"/>
        <v>0</v>
      </c>
      <c r="AL614" s="81">
        <f t="shared" si="420"/>
        <v>0</v>
      </c>
      <c r="AM614" s="81">
        <f t="shared" si="421"/>
        <v>0.25005503999301837</v>
      </c>
      <c r="AN614" s="81">
        <f t="shared" si="422"/>
        <v>2.3861476124598657</v>
      </c>
      <c r="AO614" s="81">
        <f t="shared" si="423"/>
        <v>1.974065727145216</v>
      </c>
      <c r="AP614" s="81">
        <f t="shared" si="424"/>
        <v>1.459460852809916</v>
      </c>
      <c r="AQ614" s="81">
        <f t="shared" si="425"/>
        <v>1.0207638462233393</v>
      </c>
      <c r="AR614" s="81">
        <f t="shared" si="426"/>
        <v>0.63918203883166247</v>
      </c>
      <c r="AS614" s="81">
        <f t="shared" ref="AS614:AS655" si="427">AS$582*$K110</f>
        <v>0.30193986613536911</v>
      </c>
      <c r="AT614" s="81">
        <f>AT$582*$K109</f>
        <v>0</v>
      </c>
      <c r="AZ614" s="134">
        <f t="shared" si="395"/>
        <v>8.0316149835983861</v>
      </c>
    </row>
    <row r="615" spans="1:52" x14ac:dyDescent="0.3">
      <c r="A615"/>
      <c r="B615"/>
      <c r="C615"/>
      <c r="D615"/>
      <c r="E615"/>
      <c r="F615"/>
      <c r="G615"/>
      <c r="H615"/>
      <c r="I615"/>
      <c r="J615"/>
      <c r="K615"/>
      <c r="M615" s="145">
        <f t="shared" ref="M615:M646" si="428">M536</f>
        <v>160</v>
      </c>
      <c r="N615" s="143">
        <f t="shared" si="396"/>
        <v>2.6666666666666665</v>
      </c>
      <c r="O615" s="90">
        <f t="shared" si="397"/>
        <v>0</v>
      </c>
      <c r="P615" s="90">
        <f t="shared" si="398"/>
        <v>0</v>
      </c>
      <c r="Q615" s="81">
        <f t="shared" si="399"/>
        <v>0</v>
      </c>
      <c r="R615" s="81">
        <f t="shared" si="400"/>
        <v>0</v>
      </c>
      <c r="S615" s="81">
        <f t="shared" si="401"/>
        <v>0</v>
      </c>
      <c r="T615" s="81">
        <f t="shared" si="402"/>
        <v>0</v>
      </c>
      <c r="U615" s="81">
        <f t="shared" si="403"/>
        <v>0</v>
      </c>
      <c r="V615" s="81">
        <f t="shared" si="404"/>
        <v>0</v>
      </c>
      <c r="W615" s="81">
        <f t="shared" si="405"/>
        <v>0</v>
      </c>
      <c r="X615" s="81">
        <f t="shared" si="406"/>
        <v>0</v>
      </c>
      <c r="Y615" s="81">
        <f t="shared" si="407"/>
        <v>0</v>
      </c>
      <c r="Z615" s="81">
        <f t="shared" si="408"/>
        <v>0</v>
      </c>
      <c r="AA615" s="81">
        <f t="shared" si="409"/>
        <v>0</v>
      </c>
      <c r="AB615" s="81">
        <f t="shared" si="410"/>
        <v>0</v>
      </c>
      <c r="AC615" s="81">
        <f t="shared" si="411"/>
        <v>0</v>
      </c>
      <c r="AD615" s="81">
        <f t="shared" si="412"/>
        <v>0</v>
      </c>
      <c r="AE615" s="81">
        <f t="shared" si="413"/>
        <v>0</v>
      </c>
      <c r="AF615" s="81">
        <f t="shared" si="414"/>
        <v>0</v>
      </c>
      <c r="AG615" s="81">
        <f t="shared" si="415"/>
        <v>0</v>
      </c>
      <c r="AH615" s="81">
        <f t="shared" si="416"/>
        <v>0</v>
      </c>
      <c r="AI615" s="81">
        <f t="shared" si="417"/>
        <v>0</v>
      </c>
      <c r="AJ615" s="81">
        <f t="shared" si="418"/>
        <v>0</v>
      </c>
      <c r="AK615" s="81">
        <f t="shared" si="419"/>
        <v>0</v>
      </c>
      <c r="AL615" s="81">
        <f t="shared" si="420"/>
        <v>0</v>
      </c>
      <c r="AM615" s="81">
        <f t="shared" si="421"/>
        <v>0</v>
      </c>
      <c r="AN615" s="81">
        <f t="shared" si="422"/>
        <v>0.2247820214636089</v>
      </c>
      <c r="AO615" s="81">
        <f t="shared" si="423"/>
        <v>2.1793685627683175</v>
      </c>
      <c r="AP615" s="81">
        <f t="shared" si="424"/>
        <v>1.8243260660123952</v>
      </c>
      <c r="AQ615" s="81">
        <f t="shared" si="425"/>
        <v>1.3610184616311189</v>
      </c>
      <c r="AR615" s="81">
        <f t="shared" si="426"/>
        <v>0.95877305824749381</v>
      </c>
      <c r="AS615" s="81">
        <f t="shared" si="427"/>
        <v>0.60387973227073821</v>
      </c>
      <c r="AT615" s="81">
        <f t="shared" ref="AT615:AT655" si="429">AT$582*$K110</f>
        <v>0.28664738627258085</v>
      </c>
      <c r="AU615" s="81">
        <f>AU$582*$K109</f>
        <v>0</v>
      </c>
      <c r="AZ615" s="134">
        <f t="shared" ref="AZ615:AZ646" si="430">SUM(O615:AY615)</f>
        <v>7.4387952886662525</v>
      </c>
    </row>
    <row r="616" spans="1:52" x14ac:dyDescent="0.3">
      <c r="A616"/>
      <c r="B616"/>
      <c r="C616"/>
      <c r="D616"/>
      <c r="E616"/>
      <c r="F616"/>
      <c r="G616"/>
      <c r="H616"/>
      <c r="I616"/>
      <c r="J616"/>
      <c r="K616"/>
      <c r="M616" s="145">
        <f t="shared" si="428"/>
        <v>165</v>
      </c>
      <c r="N616" s="143">
        <f t="shared" ref="N616:N647" si="431">N537</f>
        <v>2.75</v>
      </c>
      <c r="O616" s="90">
        <f t="shared" si="397"/>
        <v>0</v>
      </c>
      <c r="P616" s="90">
        <f t="shared" si="398"/>
        <v>0</v>
      </c>
      <c r="Q616" s="81">
        <f t="shared" si="399"/>
        <v>0</v>
      </c>
      <c r="R616" s="81">
        <f t="shared" si="400"/>
        <v>0</v>
      </c>
      <c r="S616" s="81">
        <f t="shared" si="401"/>
        <v>0</v>
      </c>
      <c r="T616" s="81">
        <f t="shared" si="402"/>
        <v>0</v>
      </c>
      <c r="U616" s="81">
        <f t="shared" si="403"/>
        <v>0</v>
      </c>
      <c r="V616" s="81">
        <f t="shared" si="404"/>
        <v>0</v>
      </c>
      <c r="W616" s="81">
        <f t="shared" si="405"/>
        <v>0</v>
      </c>
      <c r="X616" s="81">
        <f t="shared" si="406"/>
        <v>0</v>
      </c>
      <c r="Y616" s="81">
        <f t="shared" si="407"/>
        <v>0</v>
      </c>
      <c r="Z616" s="81">
        <f t="shared" si="408"/>
        <v>0</v>
      </c>
      <c r="AA616" s="81">
        <f t="shared" si="409"/>
        <v>0</v>
      </c>
      <c r="AB616" s="81">
        <f t="shared" si="410"/>
        <v>0</v>
      </c>
      <c r="AC616" s="81">
        <f t="shared" si="411"/>
        <v>0</v>
      </c>
      <c r="AD616" s="81">
        <f t="shared" si="412"/>
        <v>0</v>
      </c>
      <c r="AE616" s="81">
        <f t="shared" si="413"/>
        <v>0</v>
      </c>
      <c r="AF616" s="81">
        <f t="shared" si="414"/>
        <v>0</v>
      </c>
      <c r="AG616" s="81">
        <f t="shared" si="415"/>
        <v>0</v>
      </c>
      <c r="AH616" s="81">
        <f t="shared" si="416"/>
        <v>0</v>
      </c>
      <c r="AI616" s="81">
        <f t="shared" si="417"/>
        <v>0</v>
      </c>
      <c r="AJ616" s="81">
        <f t="shared" si="418"/>
        <v>0</v>
      </c>
      <c r="AK616" s="81">
        <f t="shared" si="419"/>
        <v>0</v>
      </c>
      <c r="AL616" s="81">
        <f t="shared" si="420"/>
        <v>0</v>
      </c>
      <c r="AM616" s="81">
        <f t="shared" si="421"/>
        <v>0</v>
      </c>
      <c r="AN616" s="81">
        <f t="shared" si="422"/>
        <v>0</v>
      </c>
      <c r="AO616" s="81">
        <f t="shared" si="423"/>
        <v>0.20530283562310087</v>
      </c>
      <c r="AP616" s="81">
        <f t="shared" si="424"/>
        <v>2.0140559768776831</v>
      </c>
      <c r="AQ616" s="81">
        <f t="shared" si="425"/>
        <v>1.7012730770388991</v>
      </c>
      <c r="AR616" s="81">
        <f t="shared" si="426"/>
        <v>1.2783640776633249</v>
      </c>
      <c r="AS616" s="81">
        <f t="shared" si="427"/>
        <v>0.90581959840610748</v>
      </c>
      <c r="AT616" s="81">
        <f t="shared" si="429"/>
        <v>0.5732947725451617</v>
      </c>
      <c r="AU616" s="81">
        <f t="shared" ref="AU616:AU655" si="432">AU$582*$K110</f>
        <v>0.27324110692465836</v>
      </c>
      <c r="AV616" s="81">
        <f>AV$582*$K109</f>
        <v>0</v>
      </c>
      <c r="AZ616" s="134">
        <f t="shared" si="430"/>
        <v>6.9513514450789353</v>
      </c>
    </row>
    <row r="617" spans="1:52" x14ac:dyDescent="0.3">
      <c r="A617"/>
      <c r="B617"/>
      <c r="C617"/>
      <c r="D617"/>
      <c r="E617"/>
      <c r="F617"/>
      <c r="G617"/>
      <c r="H617"/>
      <c r="I617"/>
      <c r="J617"/>
      <c r="K617"/>
      <c r="M617" s="145">
        <f t="shared" si="428"/>
        <v>170</v>
      </c>
      <c r="N617" s="143">
        <f t="shared" si="431"/>
        <v>2.8333333333333335</v>
      </c>
      <c r="O617" s="90">
        <f t="shared" si="397"/>
        <v>0</v>
      </c>
      <c r="P617" s="90">
        <f t="shared" si="398"/>
        <v>0</v>
      </c>
      <c r="Q617" s="81">
        <f t="shared" si="399"/>
        <v>0</v>
      </c>
      <c r="R617" s="81">
        <f t="shared" si="400"/>
        <v>0</v>
      </c>
      <c r="S617" s="81">
        <f t="shared" si="401"/>
        <v>0</v>
      </c>
      <c r="T617" s="81">
        <f t="shared" si="402"/>
        <v>0</v>
      </c>
      <c r="U617" s="81">
        <f t="shared" si="403"/>
        <v>0</v>
      </c>
      <c r="V617" s="81">
        <f t="shared" si="404"/>
        <v>0</v>
      </c>
      <c r="W617" s="81">
        <f t="shared" si="405"/>
        <v>0</v>
      </c>
      <c r="X617" s="81">
        <f t="shared" si="406"/>
        <v>0</v>
      </c>
      <c r="Y617" s="81">
        <f t="shared" si="407"/>
        <v>0</v>
      </c>
      <c r="Z617" s="81">
        <f t="shared" si="408"/>
        <v>0</v>
      </c>
      <c r="AA617" s="81">
        <f t="shared" si="409"/>
        <v>0</v>
      </c>
      <c r="AB617" s="81">
        <f t="shared" si="410"/>
        <v>0</v>
      </c>
      <c r="AC617" s="81">
        <f t="shared" si="411"/>
        <v>0</v>
      </c>
      <c r="AD617" s="81">
        <f t="shared" si="412"/>
        <v>0</v>
      </c>
      <c r="AE617" s="81">
        <f t="shared" si="413"/>
        <v>0</v>
      </c>
      <c r="AF617" s="81">
        <f t="shared" si="414"/>
        <v>0</v>
      </c>
      <c r="AG617" s="81">
        <f t="shared" si="415"/>
        <v>0</v>
      </c>
      <c r="AH617" s="81">
        <f t="shared" si="416"/>
        <v>0</v>
      </c>
      <c r="AI617" s="81">
        <f t="shared" si="417"/>
        <v>0</v>
      </c>
      <c r="AJ617" s="81">
        <f t="shared" si="418"/>
        <v>0</v>
      </c>
      <c r="AK617" s="81">
        <f t="shared" si="419"/>
        <v>0</v>
      </c>
      <c r="AL617" s="81">
        <f t="shared" si="420"/>
        <v>0</v>
      </c>
      <c r="AM617" s="81">
        <f t="shared" si="421"/>
        <v>0</v>
      </c>
      <c r="AN617" s="81">
        <f t="shared" si="422"/>
        <v>0</v>
      </c>
      <c r="AO617" s="81">
        <f t="shared" si="423"/>
        <v>0</v>
      </c>
      <c r="AP617" s="81">
        <f t="shared" si="424"/>
        <v>0.18972991086528762</v>
      </c>
      <c r="AQ617" s="81">
        <f t="shared" si="425"/>
        <v>1.8782054770509435</v>
      </c>
      <c r="AR617" s="81">
        <f t="shared" si="426"/>
        <v>1.5979550970791565</v>
      </c>
      <c r="AS617" s="81">
        <f t="shared" si="427"/>
        <v>1.2077594645414764</v>
      </c>
      <c r="AT617" s="81">
        <f t="shared" si="429"/>
        <v>0.85994215881774261</v>
      </c>
      <c r="AU617" s="81">
        <f t="shared" si="432"/>
        <v>0.54648221384931672</v>
      </c>
      <c r="AV617" s="81">
        <f t="shared" ref="AV617:AV655" si="433">AV$582*$K110</f>
        <v>0.26137020778791159</v>
      </c>
      <c r="AW617" s="81">
        <f>AW$582*$K109</f>
        <v>0</v>
      </c>
      <c r="AZ617" s="134">
        <f t="shared" si="430"/>
        <v>6.5414445299918347</v>
      </c>
    </row>
    <row r="618" spans="1:52" x14ac:dyDescent="0.3">
      <c r="A618"/>
      <c r="B618"/>
      <c r="C618"/>
      <c r="D618"/>
      <c r="E618"/>
      <c r="F618"/>
      <c r="G618"/>
      <c r="H618"/>
      <c r="I618"/>
      <c r="J618"/>
      <c r="K618"/>
      <c r="M618" s="145">
        <f t="shared" si="428"/>
        <v>175</v>
      </c>
      <c r="N618" s="143">
        <f t="shared" si="431"/>
        <v>2.9166666666666665</v>
      </c>
      <c r="O618" s="90">
        <f t="shared" si="397"/>
        <v>0</v>
      </c>
      <c r="P618" s="90">
        <f t="shared" si="398"/>
        <v>0</v>
      </c>
      <c r="Q618" s="81">
        <f t="shared" si="399"/>
        <v>0</v>
      </c>
      <c r="R618" s="81">
        <f t="shared" si="400"/>
        <v>0</v>
      </c>
      <c r="S618" s="81">
        <f t="shared" si="401"/>
        <v>0</v>
      </c>
      <c r="T618" s="81">
        <f t="shared" si="402"/>
        <v>0</v>
      </c>
      <c r="U618" s="81">
        <f t="shared" si="403"/>
        <v>0</v>
      </c>
      <c r="V618" s="81">
        <f t="shared" si="404"/>
        <v>0</v>
      </c>
      <c r="W618" s="81">
        <f t="shared" si="405"/>
        <v>0</v>
      </c>
      <c r="X618" s="81">
        <f t="shared" si="406"/>
        <v>0</v>
      </c>
      <c r="Y618" s="81">
        <f t="shared" si="407"/>
        <v>0</v>
      </c>
      <c r="Z618" s="81">
        <f t="shared" si="408"/>
        <v>0</v>
      </c>
      <c r="AA618" s="81">
        <f t="shared" si="409"/>
        <v>0</v>
      </c>
      <c r="AB618" s="81">
        <f t="shared" si="410"/>
        <v>0</v>
      </c>
      <c r="AC618" s="81">
        <f t="shared" si="411"/>
        <v>0</v>
      </c>
      <c r="AD618" s="81">
        <f t="shared" si="412"/>
        <v>0</v>
      </c>
      <c r="AE618" s="81">
        <f t="shared" si="413"/>
        <v>0</v>
      </c>
      <c r="AF618" s="81">
        <f t="shared" si="414"/>
        <v>0</v>
      </c>
      <c r="AG618" s="81">
        <f t="shared" si="415"/>
        <v>0</v>
      </c>
      <c r="AH618" s="81">
        <f t="shared" si="416"/>
        <v>0</v>
      </c>
      <c r="AI618" s="81">
        <f t="shared" si="417"/>
        <v>0</v>
      </c>
      <c r="AJ618" s="81">
        <f t="shared" si="418"/>
        <v>0</v>
      </c>
      <c r="AK618" s="81">
        <f t="shared" si="419"/>
        <v>0</v>
      </c>
      <c r="AL618" s="81">
        <f t="shared" si="420"/>
        <v>0</v>
      </c>
      <c r="AM618" s="81">
        <f t="shared" si="421"/>
        <v>0</v>
      </c>
      <c r="AN618" s="81">
        <f t="shared" si="422"/>
        <v>0</v>
      </c>
      <c r="AO618" s="81">
        <f t="shared" si="423"/>
        <v>0</v>
      </c>
      <c r="AP618" s="81">
        <f t="shared" si="424"/>
        <v>0</v>
      </c>
      <c r="AQ618" s="81">
        <f t="shared" si="425"/>
        <v>0.17693240001204411</v>
      </c>
      <c r="AR618" s="81">
        <f t="shared" si="426"/>
        <v>1.7641424271753878</v>
      </c>
      <c r="AS618" s="81">
        <f t="shared" si="427"/>
        <v>1.5096993306768458</v>
      </c>
      <c r="AT618" s="81">
        <f t="shared" si="429"/>
        <v>1.1465895450903234</v>
      </c>
      <c r="AU618" s="81">
        <f t="shared" si="432"/>
        <v>0.81972332077397525</v>
      </c>
      <c r="AV618" s="81">
        <f t="shared" si="433"/>
        <v>0.52274041557582318</v>
      </c>
      <c r="AW618" s="81">
        <f t="shared" ref="AW618:AW655" si="434">AW$582*$K110</f>
        <v>0.25076817070144314</v>
      </c>
      <c r="AX618" s="81">
        <f>AX$582*$K109</f>
        <v>0</v>
      </c>
      <c r="AZ618" s="134">
        <f t="shared" si="430"/>
        <v>6.1905956100058424</v>
      </c>
    </row>
    <row r="619" spans="1:52" x14ac:dyDescent="0.3">
      <c r="A619"/>
      <c r="B619"/>
      <c r="C619"/>
      <c r="D619"/>
      <c r="E619"/>
      <c r="F619"/>
      <c r="G619"/>
      <c r="H619"/>
      <c r="I619"/>
      <c r="J619"/>
      <c r="K619"/>
      <c r="M619" s="145">
        <f t="shared" si="428"/>
        <v>180</v>
      </c>
      <c r="N619" s="143">
        <f t="shared" si="431"/>
        <v>3</v>
      </c>
      <c r="O619" s="90">
        <f t="shared" si="397"/>
        <v>0</v>
      </c>
      <c r="P619" s="90">
        <f t="shared" si="398"/>
        <v>0</v>
      </c>
      <c r="Q619" s="81">
        <f t="shared" si="399"/>
        <v>0</v>
      </c>
      <c r="R619" s="81">
        <f t="shared" si="400"/>
        <v>0</v>
      </c>
      <c r="S619" s="81">
        <f t="shared" si="401"/>
        <v>0</v>
      </c>
      <c r="T619" s="81">
        <f t="shared" si="402"/>
        <v>0</v>
      </c>
      <c r="U619" s="81">
        <f t="shared" si="403"/>
        <v>0</v>
      </c>
      <c r="V619" s="81">
        <f t="shared" si="404"/>
        <v>0</v>
      </c>
      <c r="W619" s="81">
        <f t="shared" si="405"/>
        <v>0</v>
      </c>
      <c r="X619" s="81">
        <f t="shared" si="406"/>
        <v>0</v>
      </c>
      <c r="Y619" s="81">
        <f t="shared" si="407"/>
        <v>0</v>
      </c>
      <c r="Z619" s="81">
        <f t="shared" si="408"/>
        <v>0</v>
      </c>
      <c r="AA619" s="81">
        <f t="shared" si="409"/>
        <v>0</v>
      </c>
      <c r="AB619" s="81">
        <f t="shared" si="410"/>
        <v>0</v>
      </c>
      <c r="AC619" s="81">
        <f t="shared" si="411"/>
        <v>0</v>
      </c>
      <c r="AD619" s="81">
        <f t="shared" si="412"/>
        <v>0</v>
      </c>
      <c r="AE619" s="81">
        <f t="shared" si="413"/>
        <v>0</v>
      </c>
      <c r="AF619" s="81">
        <f t="shared" si="414"/>
        <v>0</v>
      </c>
      <c r="AG619" s="81">
        <f t="shared" si="415"/>
        <v>0</v>
      </c>
      <c r="AH619" s="81">
        <f t="shared" si="416"/>
        <v>0</v>
      </c>
      <c r="AI619" s="81">
        <f t="shared" si="417"/>
        <v>0</v>
      </c>
      <c r="AJ619" s="81">
        <f t="shared" si="418"/>
        <v>0</v>
      </c>
      <c r="AK619" s="81">
        <f t="shared" si="419"/>
        <v>0</v>
      </c>
      <c r="AL619" s="81">
        <f t="shared" si="420"/>
        <v>0</v>
      </c>
      <c r="AM619" s="81">
        <f t="shared" si="421"/>
        <v>0</v>
      </c>
      <c r="AN619" s="81">
        <f t="shared" si="422"/>
        <v>0</v>
      </c>
      <c r="AO619" s="81">
        <f t="shared" si="423"/>
        <v>0</v>
      </c>
      <c r="AP619" s="81">
        <f t="shared" si="424"/>
        <v>0</v>
      </c>
      <c r="AQ619" s="81">
        <f t="shared" si="425"/>
        <v>0</v>
      </c>
      <c r="AR619" s="81">
        <f t="shared" si="426"/>
        <v>0.16618733009623096</v>
      </c>
      <c r="AS619" s="81">
        <f t="shared" si="427"/>
        <v>1.6667080610672369</v>
      </c>
      <c r="AT619" s="81">
        <f t="shared" si="429"/>
        <v>1.4332369313629043</v>
      </c>
      <c r="AU619" s="81">
        <f t="shared" si="432"/>
        <v>1.0929644276986334</v>
      </c>
      <c r="AV619" s="81">
        <f t="shared" si="433"/>
        <v>0.78411062336373494</v>
      </c>
      <c r="AW619" s="81">
        <f t="shared" si="434"/>
        <v>0.50153634140288628</v>
      </c>
      <c r="AX619" s="81">
        <f t="shared" ref="AX619:AX655" si="435">AX$582*$K110</f>
        <v>0.24122851604041481</v>
      </c>
      <c r="AY619" s="81">
        <f>AY$582*$K109</f>
        <v>0</v>
      </c>
      <c r="AZ619" s="134">
        <f t="shared" si="430"/>
        <v>5.8859722310320413</v>
      </c>
    </row>
    <row r="620" spans="1:52" x14ac:dyDescent="0.3">
      <c r="M620" s="145">
        <f t="shared" si="428"/>
        <v>185</v>
      </c>
      <c r="N620" s="143">
        <f t="shared" si="431"/>
        <v>3.0833333333333335</v>
      </c>
      <c r="O620" s="90">
        <f t="shared" si="397"/>
        <v>0</v>
      </c>
      <c r="P620" s="90">
        <f t="shared" si="398"/>
        <v>0</v>
      </c>
      <c r="Q620" s="81">
        <f t="shared" si="399"/>
        <v>0</v>
      </c>
      <c r="R620" s="81">
        <f t="shared" si="400"/>
        <v>0</v>
      </c>
      <c r="S620" s="81">
        <f t="shared" si="401"/>
        <v>0</v>
      </c>
      <c r="T620" s="81">
        <f t="shared" si="402"/>
        <v>0</v>
      </c>
      <c r="U620" s="81">
        <f t="shared" si="403"/>
        <v>0</v>
      </c>
      <c r="V620" s="81">
        <f t="shared" si="404"/>
        <v>0</v>
      </c>
      <c r="W620" s="81">
        <f t="shared" si="405"/>
        <v>0</v>
      </c>
      <c r="X620" s="81">
        <f t="shared" si="406"/>
        <v>0</v>
      </c>
      <c r="Y620" s="81">
        <f t="shared" si="407"/>
        <v>0</v>
      </c>
      <c r="Z620" s="81">
        <f t="shared" si="408"/>
        <v>0</v>
      </c>
      <c r="AA620" s="81">
        <f t="shared" si="409"/>
        <v>0</v>
      </c>
      <c r="AB620" s="81">
        <f t="shared" si="410"/>
        <v>0</v>
      </c>
      <c r="AC620" s="81">
        <f t="shared" si="411"/>
        <v>0</v>
      </c>
      <c r="AD620" s="81">
        <f t="shared" si="412"/>
        <v>0</v>
      </c>
      <c r="AE620" s="81">
        <f t="shared" si="413"/>
        <v>0</v>
      </c>
      <c r="AF620" s="81">
        <f t="shared" si="414"/>
        <v>0</v>
      </c>
      <c r="AG620" s="81">
        <f t="shared" si="415"/>
        <v>0</v>
      </c>
      <c r="AH620" s="81">
        <f t="shared" si="416"/>
        <v>0</v>
      </c>
      <c r="AI620" s="81">
        <f t="shared" si="417"/>
        <v>0</v>
      </c>
      <c r="AJ620" s="81">
        <f t="shared" si="418"/>
        <v>0</v>
      </c>
      <c r="AK620" s="81">
        <f t="shared" si="419"/>
        <v>0</v>
      </c>
      <c r="AL620" s="81">
        <f t="shared" si="420"/>
        <v>0</v>
      </c>
      <c r="AM620" s="81">
        <f t="shared" si="421"/>
        <v>0</v>
      </c>
      <c r="AN620" s="81">
        <f t="shared" si="422"/>
        <v>0</v>
      </c>
      <c r="AO620" s="81">
        <f t="shared" si="423"/>
        <v>0</v>
      </c>
      <c r="AP620" s="81">
        <f t="shared" si="424"/>
        <v>0</v>
      </c>
      <c r="AQ620" s="81">
        <f t="shared" si="425"/>
        <v>0</v>
      </c>
      <c r="AR620" s="81">
        <f t="shared" si="426"/>
        <v>0</v>
      </c>
      <c r="AS620" s="81">
        <f t="shared" si="427"/>
        <v>0.15700873039039076</v>
      </c>
      <c r="AT620" s="81">
        <f t="shared" si="429"/>
        <v>1.5822935722246456</v>
      </c>
      <c r="AU620" s="81">
        <f t="shared" si="432"/>
        <v>1.3662055346232922</v>
      </c>
      <c r="AV620" s="81">
        <f t="shared" si="433"/>
        <v>1.0454808311516464</v>
      </c>
      <c r="AW620" s="81">
        <f t="shared" si="434"/>
        <v>0.75230451210432947</v>
      </c>
      <c r="AX620" s="81">
        <f t="shared" si="435"/>
        <v>0.48245703208082963</v>
      </c>
      <c r="AY620" s="81">
        <f t="shared" ref="AY620:AY655" si="436">AY$582*$K110</f>
        <v>0.23258853991913878</v>
      </c>
      <c r="AZ620" s="134">
        <f t="shared" si="430"/>
        <v>5.6183387524942727</v>
      </c>
    </row>
    <row r="621" spans="1:52" x14ac:dyDescent="0.3">
      <c r="M621" s="145">
        <f t="shared" si="428"/>
        <v>190</v>
      </c>
      <c r="N621" s="143">
        <f t="shared" si="431"/>
        <v>3.1666666666666665</v>
      </c>
      <c r="O621" s="90">
        <f t="shared" si="397"/>
        <v>0</v>
      </c>
      <c r="P621" s="90">
        <f t="shared" si="398"/>
        <v>0</v>
      </c>
      <c r="Q621" s="81">
        <f t="shared" si="399"/>
        <v>0</v>
      </c>
      <c r="R621" s="81">
        <f t="shared" si="400"/>
        <v>0</v>
      </c>
      <c r="S621" s="81">
        <f t="shared" si="401"/>
        <v>0</v>
      </c>
      <c r="T621" s="81">
        <f t="shared" si="402"/>
        <v>0</v>
      </c>
      <c r="U621" s="81">
        <f t="shared" si="403"/>
        <v>0</v>
      </c>
      <c r="V621" s="81">
        <f t="shared" si="404"/>
        <v>0</v>
      </c>
      <c r="W621" s="81">
        <f t="shared" si="405"/>
        <v>0</v>
      </c>
      <c r="X621" s="81">
        <f t="shared" si="406"/>
        <v>0</v>
      </c>
      <c r="Y621" s="81">
        <f t="shared" si="407"/>
        <v>0</v>
      </c>
      <c r="Z621" s="81">
        <f t="shared" si="408"/>
        <v>0</v>
      </c>
      <c r="AA621" s="81">
        <f t="shared" si="409"/>
        <v>0</v>
      </c>
      <c r="AB621" s="81">
        <f t="shared" si="410"/>
        <v>0</v>
      </c>
      <c r="AC621" s="81">
        <f t="shared" si="411"/>
        <v>0</v>
      </c>
      <c r="AD621" s="81">
        <f t="shared" si="412"/>
        <v>0</v>
      </c>
      <c r="AE621" s="81">
        <f t="shared" si="413"/>
        <v>0</v>
      </c>
      <c r="AF621" s="81">
        <f t="shared" si="414"/>
        <v>0</v>
      </c>
      <c r="AG621" s="81">
        <f t="shared" si="415"/>
        <v>0</v>
      </c>
      <c r="AH621" s="81">
        <f t="shared" si="416"/>
        <v>0</v>
      </c>
      <c r="AI621" s="81">
        <f t="shared" si="417"/>
        <v>0</v>
      </c>
      <c r="AJ621" s="81">
        <f t="shared" si="418"/>
        <v>0</v>
      </c>
      <c r="AK621" s="81">
        <f t="shared" si="419"/>
        <v>0</v>
      </c>
      <c r="AL621" s="81">
        <f t="shared" si="420"/>
        <v>0</v>
      </c>
      <c r="AM621" s="81">
        <f t="shared" si="421"/>
        <v>0</v>
      </c>
      <c r="AN621" s="81">
        <f t="shared" si="422"/>
        <v>0</v>
      </c>
      <c r="AO621" s="81">
        <f t="shared" si="423"/>
        <v>0</v>
      </c>
      <c r="AP621" s="81">
        <f t="shared" si="424"/>
        <v>0</v>
      </c>
      <c r="AQ621" s="81">
        <f t="shared" si="425"/>
        <v>0</v>
      </c>
      <c r="AR621" s="81">
        <f t="shared" si="426"/>
        <v>0</v>
      </c>
      <c r="AS621" s="81">
        <f t="shared" si="427"/>
        <v>0</v>
      </c>
      <c r="AT621" s="81">
        <f t="shared" si="429"/>
        <v>0.14905664086174089</v>
      </c>
      <c r="AU621" s="81">
        <f t="shared" si="432"/>
        <v>1.5082909102241138</v>
      </c>
      <c r="AV621" s="81">
        <f t="shared" si="433"/>
        <v>1.3068510389395582</v>
      </c>
      <c r="AW621" s="81">
        <f t="shared" si="434"/>
        <v>1.0030726828057726</v>
      </c>
      <c r="AX621" s="81">
        <f t="shared" si="435"/>
        <v>0.72368554812124453</v>
      </c>
      <c r="AY621" s="81">
        <f t="shared" si="436"/>
        <v>0.46517707983827755</v>
      </c>
      <c r="AZ621" s="134">
        <f t="shared" si="430"/>
        <v>5.1561339007907074</v>
      </c>
    </row>
    <row r="622" spans="1:52" x14ac:dyDescent="0.3">
      <c r="M622" s="145">
        <f t="shared" si="428"/>
        <v>195</v>
      </c>
      <c r="N622" s="143">
        <f t="shared" si="431"/>
        <v>3.25</v>
      </c>
      <c r="O622" s="90">
        <f t="shared" si="397"/>
        <v>0</v>
      </c>
      <c r="P622" s="90">
        <f t="shared" si="398"/>
        <v>0</v>
      </c>
      <c r="Q622" s="81">
        <f t="shared" si="399"/>
        <v>0</v>
      </c>
      <c r="R622" s="81">
        <f t="shared" si="400"/>
        <v>0</v>
      </c>
      <c r="S622" s="81">
        <f t="shared" si="401"/>
        <v>0</v>
      </c>
      <c r="T622" s="81">
        <f t="shared" si="402"/>
        <v>0</v>
      </c>
      <c r="U622" s="81">
        <f t="shared" si="403"/>
        <v>0</v>
      </c>
      <c r="V622" s="81">
        <f t="shared" si="404"/>
        <v>0</v>
      </c>
      <c r="W622" s="81">
        <f t="shared" si="405"/>
        <v>0</v>
      </c>
      <c r="X622" s="81">
        <f t="shared" si="406"/>
        <v>0</v>
      </c>
      <c r="Y622" s="81">
        <f t="shared" si="407"/>
        <v>0</v>
      </c>
      <c r="Z622" s="81">
        <f t="shared" si="408"/>
        <v>0</v>
      </c>
      <c r="AA622" s="81">
        <f t="shared" si="409"/>
        <v>0</v>
      </c>
      <c r="AB622" s="81">
        <f t="shared" si="410"/>
        <v>0</v>
      </c>
      <c r="AC622" s="81">
        <f t="shared" si="411"/>
        <v>0</v>
      </c>
      <c r="AD622" s="81">
        <f t="shared" si="412"/>
        <v>0</v>
      </c>
      <c r="AE622" s="81">
        <f t="shared" si="413"/>
        <v>0</v>
      </c>
      <c r="AF622" s="81">
        <f t="shared" si="414"/>
        <v>0</v>
      </c>
      <c r="AG622" s="81">
        <f t="shared" si="415"/>
        <v>0</v>
      </c>
      <c r="AH622" s="81">
        <f t="shared" si="416"/>
        <v>0</v>
      </c>
      <c r="AI622" s="81">
        <f t="shared" si="417"/>
        <v>0</v>
      </c>
      <c r="AJ622" s="81">
        <f t="shared" si="418"/>
        <v>0</v>
      </c>
      <c r="AK622" s="81">
        <f t="shared" si="419"/>
        <v>0</v>
      </c>
      <c r="AL622" s="81">
        <f t="shared" si="420"/>
        <v>0</v>
      </c>
      <c r="AM622" s="81">
        <f t="shared" si="421"/>
        <v>0</v>
      </c>
      <c r="AN622" s="81">
        <f t="shared" si="422"/>
        <v>0</v>
      </c>
      <c r="AO622" s="81">
        <f t="shared" si="423"/>
        <v>0</v>
      </c>
      <c r="AP622" s="81">
        <f t="shared" si="424"/>
        <v>0</v>
      </c>
      <c r="AQ622" s="81">
        <f t="shared" si="425"/>
        <v>0</v>
      </c>
      <c r="AR622" s="81">
        <f t="shared" si="426"/>
        <v>0</v>
      </c>
      <c r="AS622" s="81">
        <f t="shared" si="427"/>
        <v>0</v>
      </c>
      <c r="AT622" s="81">
        <f t="shared" si="429"/>
        <v>0</v>
      </c>
      <c r="AU622" s="81">
        <f t="shared" si="432"/>
        <v>0.14208537560082127</v>
      </c>
      <c r="AV622" s="81">
        <f t="shared" si="433"/>
        <v>1.4427635469892715</v>
      </c>
      <c r="AW622" s="81">
        <f t="shared" si="434"/>
        <v>1.2538408535072159</v>
      </c>
      <c r="AX622" s="81">
        <f t="shared" si="435"/>
        <v>0.96491406416165926</v>
      </c>
      <c r="AY622" s="81">
        <f t="shared" si="436"/>
        <v>0.69776561975741636</v>
      </c>
      <c r="AZ622" s="134">
        <f t="shared" si="430"/>
        <v>4.5013694600163845</v>
      </c>
    </row>
    <row r="623" spans="1:52" x14ac:dyDescent="0.3">
      <c r="M623" s="145">
        <f t="shared" si="428"/>
        <v>200</v>
      </c>
      <c r="N623" s="143">
        <f t="shared" si="431"/>
        <v>3.3333333333333335</v>
      </c>
      <c r="O623" s="90">
        <f t="shared" si="397"/>
        <v>0</v>
      </c>
      <c r="P623" s="90">
        <f t="shared" si="398"/>
        <v>0</v>
      </c>
      <c r="Q623" s="81">
        <f t="shared" si="399"/>
        <v>0</v>
      </c>
      <c r="R623" s="81">
        <f t="shared" si="400"/>
        <v>0</v>
      </c>
      <c r="S623" s="81">
        <f t="shared" si="401"/>
        <v>0</v>
      </c>
      <c r="T623" s="81">
        <f t="shared" si="402"/>
        <v>0</v>
      </c>
      <c r="U623" s="81">
        <f t="shared" si="403"/>
        <v>0</v>
      </c>
      <c r="V623" s="81">
        <f t="shared" si="404"/>
        <v>0</v>
      </c>
      <c r="W623" s="81">
        <f t="shared" si="405"/>
        <v>0</v>
      </c>
      <c r="X623" s="81">
        <f t="shared" si="406"/>
        <v>0</v>
      </c>
      <c r="Y623" s="81">
        <f t="shared" si="407"/>
        <v>0</v>
      </c>
      <c r="Z623" s="81">
        <f t="shared" si="408"/>
        <v>0</v>
      </c>
      <c r="AA623" s="81">
        <f t="shared" si="409"/>
        <v>0</v>
      </c>
      <c r="AB623" s="81">
        <f t="shared" si="410"/>
        <v>0</v>
      </c>
      <c r="AC623" s="81">
        <f t="shared" si="411"/>
        <v>0</v>
      </c>
      <c r="AD623" s="81">
        <f t="shared" si="412"/>
        <v>0</v>
      </c>
      <c r="AE623" s="81">
        <f t="shared" si="413"/>
        <v>0</v>
      </c>
      <c r="AF623" s="81">
        <f t="shared" si="414"/>
        <v>0</v>
      </c>
      <c r="AG623" s="81">
        <f t="shared" si="415"/>
        <v>0</v>
      </c>
      <c r="AH623" s="81">
        <f t="shared" si="416"/>
        <v>0</v>
      </c>
      <c r="AI623" s="81">
        <f t="shared" si="417"/>
        <v>0</v>
      </c>
      <c r="AJ623" s="81">
        <f t="shared" si="418"/>
        <v>0</v>
      </c>
      <c r="AK623" s="81">
        <f t="shared" si="419"/>
        <v>0</v>
      </c>
      <c r="AL623" s="81">
        <f t="shared" si="420"/>
        <v>0</v>
      </c>
      <c r="AM623" s="81">
        <f t="shared" si="421"/>
        <v>0</v>
      </c>
      <c r="AN623" s="81">
        <f t="shared" si="422"/>
        <v>0</v>
      </c>
      <c r="AO623" s="81">
        <f t="shared" si="423"/>
        <v>0</v>
      </c>
      <c r="AP623" s="81">
        <f t="shared" si="424"/>
        <v>0</v>
      </c>
      <c r="AQ623" s="81">
        <f t="shared" si="425"/>
        <v>0</v>
      </c>
      <c r="AR623" s="81">
        <f t="shared" si="426"/>
        <v>0</v>
      </c>
      <c r="AS623" s="81">
        <f t="shared" si="427"/>
        <v>0</v>
      </c>
      <c r="AT623" s="81">
        <f t="shared" si="429"/>
        <v>0</v>
      </c>
      <c r="AU623" s="81">
        <f t="shared" si="432"/>
        <v>0</v>
      </c>
      <c r="AV623" s="81">
        <f t="shared" si="433"/>
        <v>0.135912508049713</v>
      </c>
      <c r="AW623" s="81">
        <f t="shared" si="434"/>
        <v>1.3842403022719656</v>
      </c>
      <c r="AX623" s="81">
        <f t="shared" si="435"/>
        <v>1.2061425802020742</v>
      </c>
      <c r="AY623" s="81">
        <f t="shared" si="436"/>
        <v>0.9303541596765551</v>
      </c>
      <c r="AZ623" s="134">
        <f t="shared" si="430"/>
        <v>3.6566495502003078</v>
      </c>
    </row>
    <row r="624" spans="1:52" x14ac:dyDescent="0.3">
      <c r="M624" s="145">
        <f t="shared" si="428"/>
        <v>205</v>
      </c>
      <c r="N624" s="143">
        <f t="shared" si="431"/>
        <v>3.4166666666666665</v>
      </c>
      <c r="O624" s="90">
        <f t="shared" si="397"/>
        <v>0</v>
      </c>
      <c r="P624" s="90">
        <f t="shared" si="398"/>
        <v>0</v>
      </c>
      <c r="Q624" s="81">
        <f t="shared" si="399"/>
        <v>0</v>
      </c>
      <c r="R624" s="81">
        <f t="shared" si="400"/>
        <v>0</v>
      </c>
      <c r="S624" s="81">
        <f t="shared" si="401"/>
        <v>0</v>
      </c>
      <c r="T624" s="81">
        <f t="shared" si="402"/>
        <v>0</v>
      </c>
      <c r="U624" s="81">
        <f t="shared" si="403"/>
        <v>0</v>
      </c>
      <c r="V624" s="81">
        <f t="shared" si="404"/>
        <v>0</v>
      </c>
      <c r="W624" s="81">
        <f t="shared" si="405"/>
        <v>0</v>
      </c>
      <c r="X624" s="81">
        <f t="shared" si="406"/>
        <v>0</v>
      </c>
      <c r="Y624" s="81">
        <f t="shared" si="407"/>
        <v>0</v>
      </c>
      <c r="Z624" s="81">
        <f t="shared" si="408"/>
        <v>0</v>
      </c>
      <c r="AA624" s="81">
        <f t="shared" si="409"/>
        <v>0</v>
      </c>
      <c r="AB624" s="81">
        <f t="shared" si="410"/>
        <v>0</v>
      </c>
      <c r="AC624" s="81">
        <f t="shared" si="411"/>
        <v>0</v>
      </c>
      <c r="AD624" s="81">
        <f t="shared" si="412"/>
        <v>0</v>
      </c>
      <c r="AE624" s="81">
        <f t="shared" si="413"/>
        <v>0</v>
      </c>
      <c r="AF624" s="81">
        <f t="shared" si="414"/>
        <v>0</v>
      </c>
      <c r="AG624" s="81">
        <f t="shared" si="415"/>
        <v>0</v>
      </c>
      <c r="AH624" s="81">
        <f t="shared" si="416"/>
        <v>0</v>
      </c>
      <c r="AI624" s="81">
        <f t="shared" si="417"/>
        <v>0</v>
      </c>
      <c r="AJ624" s="81">
        <f t="shared" si="418"/>
        <v>0</v>
      </c>
      <c r="AK624" s="81">
        <f t="shared" si="419"/>
        <v>0</v>
      </c>
      <c r="AL624" s="81">
        <f t="shared" si="420"/>
        <v>0</v>
      </c>
      <c r="AM624" s="81">
        <f t="shared" si="421"/>
        <v>0</v>
      </c>
      <c r="AN624" s="81">
        <f t="shared" si="422"/>
        <v>0</v>
      </c>
      <c r="AO624" s="81">
        <f t="shared" si="423"/>
        <v>0</v>
      </c>
      <c r="AP624" s="81">
        <f t="shared" si="424"/>
        <v>0</v>
      </c>
      <c r="AQ624" s="81">
        <f t="shared" si="425"/>
        <v>0</v>
      </c>
      <c r="AR624" s="81">
        <f t="shared" si="426"/>
        <v>0</v>
      </c>
      <c r="AS624" s="81">
        <f t="shared" si="427"/>
        <v>0</v>
      </c>
      <c r="AT624" s="81">
        <f t="shared" si="429"/>
        <v>0</v>
      </c>
      <c r="AU624" s="81">
        <f t="shared" si="432"/>
        <v>0</v>
      </c>
      <c r="AV624" s="81">
        <f t="shared" si="433"/>
        <v>0</v>
      </c>
      <c r="AW624" s="81">
        <f t="shared" si="434"/>
        <v>0.13039944876474943</v>
      </c>
      <c r="AX624" s="81">
        <f t="shared" si="435"/>
        <v>1.3315814085430893</v>
      </c>
      <c r="AY624" s="81">
        <f t="shared" si="436"/>
        <v>1.162942699595694</v>
      </c>
      <c r="AZ624" s="134">
        <f t="shared" si="430"/>
        <v>2.624923556903533</v>
      </c>
    </row>
    <row r="625" spans="13:52" x14ac:dyDescent="0.3">
      <c r="M625" s="145">
        <f t="shared" si="428"/>
        <v>210</v>
      </c>
      <c r="N625" s="143">
        <f t="shared" si="431"/>
        <v>3.5</v>
      </c>
      <c r="O625" s="90">
        <f t="shared" si="397"/>
        <v>0</v>
      </c>
      <c r="P625" s="90">
        <f t="shared" si="398"/>
        <v>0</v>
      </c>
      <c r="Q625" s="81">
        <f t="shared" si="399"/>
        <v>0</v>
      </c>
      <c r="R625" s="81">
        <f t="shared" si="400"/>
        <v>0</v>
      </c>
      <c r="S625" s="81">
        <f t="shared" si="401"/>
        <v>0</v>
      </c>
      <c r="T625" s="81">
        <f t="shared" si="402"/>
        <v>0</v>
      </c>
      <c r="U625" s="81">
        <f t="shared" si="403"/>
        <v>0</v>
      </c>
      <c r="V625" s="81">
        <f t="shared" si="404"/>
        <v>0</v>
      </c>
      <c r="W625" s="81">
        <f t="shared" si="405"/>
        <v>0</v>
      </c>
      <c r="X625" s="81">
        <f t="shared" si="406"/>
        <v>0</v>
      </c>
      <c r="Y625" s="81">
        <f t="shared" si="407"/>
        <v>0</v>
      </c>
      <c r="Z625" s="81">
        <f t="shared" si="408"/>
        <v>0</v>
      </c>
      <c r="AA625" s="81">
        <f t="shared" si="409"/>
        <v>0</v>
      </c>
      <c r="AB625" s="81">
        <f t="shared" si="410"/>
        <v>0</v>
      </c>
      <c r="AC625" s="81">
        <f t="shared" si="411"/>
        <v>0</v>
      </c>
      <c r="AD625" s="81">
        <f t="shared" si="412"/>
        <v>0</v>
      </c>
      <c r="AE625" s="81">
        <f t="shared" si="413"/>
        <v>0</v>
      </c>
      <c r="AF625" s="81">
        <f t="shared" si="414"/>
        <v>0</v>
      </c>
      <c r="AG625" s="81">
        <f t="shared" si="415"/>
        <v>0</v>
      </c>
      <c r="AH625" s="81">
        <f t="shared" si="416"/>
        <v>0</v>
      </c>
      <c r="AI625" s="81">
        <f t="shared" si="417"/>
        <v>0</v>
      </c>
      <c r="AJ625" s="81">
        <f t="shared" si="418"/>
        <v>0</v>
      </c>
      <c r="AK625" s="81">
        <f t="shared" si="419"/>
        <v>0</v>
      </c>
      <c r="AL625" s="81">
        <f t="shared" si="420"/>
        <v>0</v>
      </c>
      <c r="AM625" s="81">
        <f t="shared" si="421"/>
        <v>0</v>
      </c>
      <c r="AN625" s="81">
        <f t="shared" si="422"/>
        <v>0</v>
      </c>
      <c r="AO625" s="81">
        <f t="shared" si="423"/>
        <v>0</v>
      </c>
      <c r="AP625" s="81">
        <f t="shared" si="424"/>
        <v>0</v>
      </c>
      <c r="AQ625" s="81">
        <f t="shared" si="425"/>
        <v>0</v>
      </c>
      <c r="AR625" s="81">
        <f t="shared" si="426"/>
        <v>0</v>
      </c>
      <c r="AS625" s="81">
        <f t="shared" si="427"/>
        <v>0</v>
      </c>
      <c r="AT625" s="81">
        <f t="shared" si="429"/>
        <v>0</v>
      </c>
      <c r="AU625" s="81">
        <f t="shared" si="432"/>
        <v>0</v>
      </c>
      <c r="AV625" s="81">
        <f t="shared" si="433"/>
        <v>0</v>
      </c>
      <c r="AW625" s="81">
        <f t="shared" si="434"/>
        <v>0</v>
      </c>
      <c r="AX625" s="81">
        <f t="shared" si="435"/>
        <v>0.12543882834101475</v>
      </c>
      <c r="AY625" s="81">
        <f t="shared" si="436"/>
        <v>1.2838887403536454</v>
      </c>
      <c r="AZ625" s="134">
        <f t="shared" si="430"/>
        <v>1.4093275686946602</v>
      </c>
    </row>
    <row r="626" spans="13:52" x14ac:dyDescent="0.3">
      <c r="M626" s="145">
        <f t="shared" si="428"/>
        <v>215</v>
      </c>
      <c r="N626" s="143">
        <f t="shared" si="431"/>
        <v>3.5833333333333335</v>
      </c>
      <c r="O626" s="90">
        <f t="shared" si="397"/>
        <v>0</v>
      </c>
      <c r="P626" s="90">
        <f t="shared" si="398"/>
        <v>0</v>
      </c>
      <c r="Q626" s="81">
        <f t="shared" si="399"/>
        <v>0</v>
      </c>
      <c r="R626" s="81">
        <f t="shared" si="400"/>
        <v>0</v>
      </c>
      <c r="S626" s="81">
        <f t="shared" si="401"/>
        <v>0</v>
      </c>
      <c r="T626" s="81">
        <f t="shared" si="402"/>
        <v>0</v>
      </c>
      <c r="U626" s="81">
        <f t="shared" si="403"/>
        <v>0</v>
      </c>
      <c r="V626" s="81">
        <f t="shared" si="404"/>
        <v>0</v>
      </c>
      <c r="W626" s="81">
        <f t="shared" si="405"/>
        <v>0</v>
      </c>
      <c r="X626" s="81">
        <f t="shared" si="406"/>
        <v>0</v>
      </c>
      <c r="Y626" s="81">
        <f t="shared" si="407"/>
        <v>0</v>
      </c>
      <c r="Z626" s="81">
        <f t="shared" si="408"/>
        <v>0</v>
      </c>
      <c r="AA626" s="81">
        <f t="shared" si="409"/>
        <v>0</v>
      </c>
      <c r="AB626" s="81">
        <f t="shared" si="410"/>
        <v>0</v>
      </c>
      <c r="AC626" s="81">
        <f t="shared" si="411"/>
        <v>0</v>
      </c>
      <c r="AD626" s="81">
        <f t="shared" si="412"/>
        <v>0</v>
      </c>
      <c r="AE626" s="81">
        <f t="shared" si="413"/>
        <v>0</v>
      </c>
      <c r="AF626" s="81">
        <f t="shared" si="414"/>
        <v>0</v>
      </c>
      <c r="AG626" s="81">
        <f t="shared" si="415"/>
        <v>0</v>
      </c>
      <c r="AH626" s="81">
        <f t="shared" si="416"/>
        <v>0</v>
      </c>
      <c r="AI626" s="81">
        <f t="shared" si="417"/>
        <v>0</v>
      </c>
      <c r="AJ626" s="81">
        <f t="shared" si="418"/>
        <v>0</v>
      </c>
      <c r="AK626" s="81">
        <f t="shared" si="419"/>
        <v>0</v>
      </c>
      <c r="AL626" s="81">
        <f t="shared" si="420"/>
        <v>0</v>
      </c>
      <c r="AM626" s="81">
        <f t="shared" si="421"/>
        <v>0</v>
      </c>
      <c r="AN626" s="81">
        <f t="shared" si="422"/>
        <v>0</v>
      </c>
      <c r="AO626" s="81">
        <f t="shared" si="423"/>
        <v>0</v>
      </c>
      <c r="AP626" s="81">
        <f t="shared" si="424"/>
        <v>0</v>
      </c>
      <c r="AQ626" s="81">
        <f t="shared" si="425"/>
        <v>0</v>
      </c>
      <c r="AR626" s="81">
        <f t="shared" si="426"/>
        <v>0</v>
      </c>
      <c r="AS626" s="81">
        <f t="shared" si="427"/>
        <v>0</v>
      </c>
      <c r="AT626" s="81">
        <f t="shared" si="429"/>
        <v>0</v>
      </c>
      <c r="AU626" s="81">
        <f t="shared" si="432"/>
        <v>0</v>
      </c>
      <c r="AV626" s="81">
        <f t="shared" si="433"/>
        <v>0</v>
      </c>
      <c r="AW626" s="81">
        <f t="shared" si="434"/>
        <v>0</v>
      </c>
      <c r="AX626" s="81">
        <f t="shared" si="435"/>
        <v>0</v>
      </c>
      <c r="AY626" s="81">
        <f t="shared" si="436"/>
        <v>0.12094604075795123</v>
      </c>
      <c r="AZ626" s="134">
        <f t="shared" si="430"/>
        <v>0.12094604075795123</v>
      </c>
    </row>
    <row r="627" spans="13:52" x14ac:dyDescent="0.3">
      <c r="M627" s="145">
        <f t="shared" si="428"/>
        <v>220</v>
      </c>
      <c r="N627" s="143">
        <f t="shared" si="431"/>
        <v>3.6666666666666665</v>
      </c>
      <c r="O627" s="90">
        <f t="shared" si="397"/>
        <v>0</v>
      </c>
      <c r="P627" s="90">
        <f t="shared" si="398"/>
        <v>0</v>
      </c>
      <c r="Q627" s="81">
        <f t="shared" si="399"/>
        <v>0</v>
      </c>
      <c r="R627" s="81">
        <f t="shared" si="400"/>
        <v>0</v>
      </c>
      <c r="S627" s="81">
        <f t="shared" si="401"/>
        <v>0</v>
      </c>
      <c r="T627" s="81">
        <f t="shared" si="402"/>
        <v>0</v>
      </c>
      <c r="U627" s="81">
        <f t="shared" si="403"/>
        <v>0</v>
      </c>
      <c r="V627" s="81">
        <f t="shared" si="404"/>
        <v>0</v>
      </c>
      <c r="W627" s="81">
        <f t="shared" si="405"/>
        <v>0</v>
      </c>
      <c r="X627" s="81">
        <f t="shared" si="406"/>
        <v>0</v>
      </c>
      <c r="Y627" s="81">
        <f t="shared" si="407"/>
        <v>0</v>
      </c>
      <c r="Z627" s="81">
        <f t="shared" si="408"/>
        <v>0</v>
      </c>
      <c r="AA627" s="81">
        <f t="shared" si="409"/>
        <v>0</v>
      </c>
      <c r="AB627" s="81">
        <f t="shared" si="410"/>
        <v>0</v>
      </c>
      <c r="AC627" s="81">
        <f t="shared" si="411"/>
        <v>0</v>
      </c>
      <c r="AD627" s="81">
        <f t="shared" si="412"/>
        <v>0</v>
      </c>
      <c r="AE627" s="81">
        <f t="shared" si="413"/>
        <v>0</v>
      </c>
      <c r="AF627" s="81">
        <f t="shared" si="414"/>
        <v>0</v>
      </c>
      <c r="AG627" s="81">
        <f t="shared" si="415"/>
        <v>0</v>
      </c>
      <c r="AH627" s="81">
        <f t="shared" si="416"/>
        <v>0</v>
      </c>
      <c r="AI627" s="81">
        <f t="shared" si="417"/>
        <v>0</v>
      </c>
      <c r="AJ627" s="81">
        <f t="shared" si="418"/>
        <v>0</v>
      </c>
      <c r="AK627" s="81">
        <f t="shared" si="419"/>
        <v>0</v>
      </c>
      <c r="AL627" s="81">
        <f t="shared" si="420"/>
        <v>0</v>
      </c>
      <c r="AM627" s="81">
        <f t="shared" si="421"/>
        <v>0</v>
      </c>
      <c r="AN627" s="81">
        <f t="shared" si="422"/>
        <v>0</v>
      </c>
      <c r="AO627" s="81">
        <f t="shared" si="423"/>
        <v>0</v>
      </c>
      <c r="AP627" s="81">
        <f t="shared" si="424"/>
        <v>0</v>
      </c>
      <c r="AQ627" s="81">
        <f t="shared" si="425"/>
        <v>0</v>
      </c>
      <c r="AR627" s="81">
        <f t="shared" si="426"/>
        <v>0</v>
      </c>
      <c r="AS627" s="81">
        <f t="shared" si="427"/>
        <v>0</v>
      </c>
      <c r="AT627" s="81">
        <f t="shared" si="429"/>
        <v>0</v>
      </c>
      <c r="AU627" s="81">
        <f t="shared" si="432"/>
        <v>0</v>
      </c>
      <c r="AV627" s="81">
        <f t="shared" si="433"/>
        <v>0</v>
      </c>
      <c r="AW627" s="81">
        <f t="shared" si="434"/>
        <v>0</v>
      </c>
      <c r="AX627" s="81">
        <f t="shared" si="435"/>
        <v>0</v>
      </c>
      <c r="AY627" s="81">
        <f t="shared" si="436"/>
        <v>0</v>
      </c>
      <c r="AZ627" s="134">
        <f t="shared" si="430"/>
        <v>0</v>
      </c>
    </row>
    <row r="628" spans="13:52" x14ac:dyDescent="0.3">
      <c r="M628" s="145">
        <f t="shared" si="428"/>
        <v>225</v>
      </c>
      <c r="N628" s="143">
        <f t="shared" si="431"/>
        <v>3.75</v>
      </c>
      <c r="O628" s="90">
        <f t="shared" si="397"/>
        <v>0</v>
      </c>
      <c r="P628" s="90">
        <f t="shared" si="398"/>
        <v>0</v>
      </c>
      <c r="Q628" s="81">
        <f t="shared" si="399"/>
        <v>0</v>
      </c>
      <c r="R628" s="81">
        <f t="shared" si="400"/>
        <v>0</v>
      </c>
      <c r="S628" s="81">
        <f t="shared" si="401"/>
        <v>0</v>
      </c>
      <c r="T628" s="81">
        <f t="shared" si="402"/>
        <v>0</v>
      </c>
      <c r="U628" s="81">
        <f t="shared" si="403"/>
        <v>0</v>
      </c>
      <c r="V628" s="81">
        <f t="shared" si="404"/>
        <v>0</v>
      </c>
      <c r="W628" s="81">
        <f t="shared" si="405"/>
        <v>0</v>
      </c>
      <c r="X628" s="81">
        <f t="shared" si="406"/>
        <v>0</v>
      </c>
      <c r="Y628" s="81">
        <f t="shared" si="407"/>
        <v>0</v>
      </c>
      <c r="Z628" s="81">
        <f t="shared" si="408"/>
        <v>0</v>
      </c>
      <c r="AA628" s="81">
        <f t="shared" si="409"/>
        <v>0</v>
      </c>
      <c r="AB628" s="81">
        <f t="shared" si="410"/>
        <v>0</v>
      </c>
      <c r="AC628" s="81">
        <f t="shared" si="411"/>
        <v>0</v>
      </c>
      <c r="AD628" s="81">
        <f t="shared" si="412"/>
        <v>0</v>
      </c>
      <c r="AE628" s="81">
        <f t="shared" si="413"/>
        <v>0</v>
      </c>
      <c r="AF628" s="81">
        <f t="shared" si="414"/>
        <v>0</v>
      </c>
      <c r="AG628" s="81">
        <f t="shared" si="415"/>
        <v>0</v>
      </c>
      <c r="AH628" s="81">
        <f t="shared" si="416"/>
        <v>0</v>
      </c>
      <c r="AI628" s="81">
        <f t="shared" si="417"/>
        <v>0</v>
      </c>
      <c r="AJ628" s="81">
        <f t="shared" si="418"/>
        <v>0</v>
      </c>
      <c r="AK628" s="81">
        <f t="shared" si="419"/>
        <v>0</v>
      </c>
      <c r="AL628" s="81">
        <f t="shared" si="420"/>
        <v>0</v>
      </c>
      <c r="AM628" s="81">
        <f t="shared" si="421"/>
        <v>0</v>
      </c>
      <c r="AN628" s="81">
        <f t="shared" si="422"/>
        <v>0</v>
      </c>
      <c r="AO628" s="81">
        <f t="shared" si="423"/>
        <v>0</v>
      </c>
      <c r="AP628" s="81">
        <f t="shared" si="424"/>
        <v>0</v>
      </c>
      <c r="AQ628" s="81">
        <f t="shared" si="425"/>
        <v>0</v>
      </c>
      <c r="AR628" s="81">
        <f t="shared" si="426"/>
        <v>0</v>
      </c>
      <c r="AS628" s="81">
        <f t="shared" si="427"/>
        <v>0</v>
      </c>
      <c r="AT628" s="81">
        <f t="shared" si="429"/>
        <v>0</v>
      </c>
      <c r="AU628" s="81">
        <f t="shared" si="432"/>
        <v>0</v>
      </c>
      <c r="AV628" s="81">
        <f t="shared" si="433"/>
        <v>0</v>
      </c>
      <c r="AW628" s="81">
        <f t="shared" si="434"/>
        <v>0</v>
      </c>
      <c r="AX628" s="81">
        <f t="shared" si="435"/>
        <v>0</v>
      </c>
      <c r="AY628" s="81">
        <f t="shared" si="436"/>
        <v>0</v>
      </c>
      <c r="AZ628" s="134">
        <f t="shared" si="430"/>
        <v>0</v>
      </c>
    </row>
    <row r="629" spans="13:52" x14ac:dyDescent="0.3">
      <c r="M629" s="145">
        <f t="shared" si="428"/>
        <v>230</v>
      </c>
      <c r="N629" s="143">
        <f t="shared" si="431"/>
        <v>3.8333333333333335</v>
      </c>
      <c r="O629" s="90">
        <f t="shared" si="397"/>
        <v>0</v>
      </c>
      <c r="P629" s="90">
        <f t="shared" si="398"/>
        <v>0</v>
      </c>
      <c r="Q629" s="81">
        <f t="shared" si="399"/>
        <v>0</v>
      </c>
      <c r="R629" s="81">
        <f t="shared" si="400"/>
        <v>0</v>
      </c>
      <c r="S629" s="81">
        <f t="shared" si="401"/>
        <v>0</v>
      </c>
      <c r="T629" s="81">
        <f t="shared" si="402"/>
        <v>0</v>
      </c>
      <c r="U629" s="81">
        <f t="shared" si="403"/>
        <v>0</v>
      </c>
      <c r="V629" s="81">
        <f t="shared" si="404"/>
        <v>0</v>
      </c>
      <c r="W629" s="81">
        <f t="shared" si="405"/>
        <v>0</v>
      </c>
      <c r="X629" s="81">
        <f t="shared" si="406"/>
        <v>0</v>
      </c>
      <c r="Y629" s="81">
        <f t="shared" si="407"/>
        <v>0</v>
      </c>
      <c r="Z629" s="81">
        <f t="shared" si="408"/>
        <v>0</v>
      </c>
      <c r="AA629" s="81">
        <f t="shared" si="409"/>
        <v>0</v>
      </c>
      <c r="AB629" s="81">
        <f t="shared" si="410"/>
        <v>0</v>
      </c>
      <c r="AC629" s="81">
        <f t="shared" si="411"/>
        <v>0</v>
      </c>
      <c r="AD629" s="81">
        <f t="shared" si="412"/>
        <v>0</v>
      </c>
      <c r="AE629" s="81">
        <f t="shared" si="413"/>
        <v>0</v>
      </c>
      <c r="AF629" s="81">
        <f t="shared" si="414"/>
        <v>0</v>
      </c>
      <c r="AG629" s="81">
        <f t="shared" si="415"/>
        <v>0</v>
      </c>
      <c r="AH629" s="81">
        <f t="shared" si="416"/>
        <v>0</v>
      </c>
      <c r="AI629" s="81">
        <f t="shared" si="417"/>
        <v>0</v>
      </c>
      <c r="AJ629" s="81">
        <f t="shared" si="418"/>
        <v>0</v>
      </c>
      <c r="AK629" s="81">
        <f t="shared" si="419"/>
        <v>0</v>
      </c>
      <c r="AL629" s="81">
        <f t="shared" si="420"/>
        <v>0</v>
      </c>
      <c r="AM629" s="81">
        <f t="shared" si="421"/>
        <v>0</v>
      </c>
      <c r="AN629" s="81">
        <f t="shared" si="422"/>
        <v>0</v>
      </c>
      <c r="AO629" s="81">
        <f t="shared" si="423"/>
        <v>0</v>
      </c>
      <c r="AP629" s="81">
        <f t="shared" si="424"/>
        <v>0</v>
      </c>
      <c r="AQ629" s="81">
        <f t="shared" si="425"/>
        <v>0</v>
      </c>
      <c r="AR629" s="81">
        <f t="shared" si="426"/>
        <v>0</v>
      </c>
      <c r="AS629" s="81">
        <f t="shared" si="427"/>
        <v>0</v>
      </c>
      <c r="AT629" s="81">
        <f t="shared" si="429"/>
        <v>0</v>
      </c>
      <c r="AU629" s="81">
        <f t="shared" si="432"/>
        <v>0</v>
      </c>
      <c r="AV629" s="81">
        <f t="shared" si="433"/>
        <v>0</v>
      </c>
      <c r="AW629" s="81">
        <f t="shared" si="434"/>
        <v>0</v>
      </c>
      <c r="AX629" s="81">
        <f t="shared" si="435"/>
        <v>0</v>
      </c>
      <c r="AY629" s="81">
        <f t="shared" si="436"/>
        <v>0</v>
      </c>
      <c r="AZ629" s="134">
        <f t="shared" si="430"/>
        <v>0</v>
      </c>
    </row>
    <row r="630" spans="13:52" x14ac:dyDescent="0.3">
      <c r="M630" s="145">
        <f t="shared" si="428"/>
        <v>235</v>
      </c>
      <c r="N630" s="143">
        <f t="shared" si="431"/>
        <v>3.9166666666666665</v>
      </c>
      <c r="O630" s="90">
        <f t="shared" si="397"/>
        <v>0</v>
      </c>
      <c r="P630" s="90">
        <f t="shared" si="398"/>
        <v>0</v>
      </c>
      <c r="Q630" s="81">
        <f t="shared" si="399"/>
        <v>0</v>
      </c>
      <c r="R630" s="81">
        <f t="shared" si="400"/>
        <v>0</v>
      </c>
      <c r="S630" s="81">
        <f t="shared" si="401"/>
        <v>0</v>
      </c>
      <c r="T630" s="81">
        <f t="shared" si="402"/>
        <v>0</v>
      </c>
      <c r="U630" s="81">
        <f t="shared" si="403"/>
        <v>0</v>
      </c>
      <c r="V630" s="81">
        <f t="shared" si="404"/>
        <v>0</v>
      </c>
      <c r="W630" s="81">
        <f t="shared" si="405"/>
        <v>0</v>
      </c>
      <c r="X630" s="81">
        <f t="shared" si="406"/>
        <v>0</v>
      </c>
      <c r="Y630" s="81">
        <f t="shared" si="407"/>
        <v>0</v>
      </c>
      <c r="Z630" s="81">
        <f t="shared" si="408"/>
        <v>0</v>
      </c>
      <c r="AA630" s="81">
        <f t="shared" si="409"/>
        <v>0</v>
      </c>
      <c r="AB630" s="81">
        <f t="shared" si="410"/>
        <v>0</v>
      </c>
      <c r="AC630" s="81">
        <f t="shared" si="411"/>
        <v>0</v>
      </c>
      <c r="AD630" s="81">
        <f t="shared" si="412"/>
        <v>0</v>
      </c>
      <c r="AE630" s="81">
        <f t="shared" si="413"/>
        <v>0</v>
      </c>
      <c r="AF630" s="81">
        <f t="shared" si="414"/>
        <v>0</v>
      </c>
      <c r="AG630" s="81">
        <f t="shared" si="415"/>
        <v>0</v>
      </c>
      <c r="AH630" s="81">
        <f t="shared" si="416"/>
        <v>0</v>
      </c>
      <c r="AI630" s="81">
        <f t="shared" si="417"/>
        <v>0</v>
      </c>
      <c r="AJ630" s="81">
        <f t="shared" si="418"/>
        <v>0</v>
      </c>
      <c r="AK630" s="81">
        <f t="shared" si="419"/>
        <v>0</v>
      </c>
      <c r="AL630" s="81">
        <f t="shared" si="420"/>
        <v>0</v>
      </c>
      <c r="AM630" s="81">
        <f t="shared" si="421"/>
        <v>0</v>
      </c>
      <c r="AN630" s="81">
        <f t="shared" si="422"/>
        <v>0</v>
      </c>
      <c r="AO630" s="81">
        <f t="shared" si="423"/>
        <v>0</v>
      </c>
      <c r="AP630" s="81">
        <f t="shared" si="424"/>
        <v>0</v>
      </c>
      <c r="AQ630" s="81">
        <f t="shared" si="425"/>
        <v>0</v>
      </c>
      <c r="AR630" s="81">
        <f t="shared" si="426"/>
        <v>0</v>
      </c>
      <c r="AS630" s="81">
        <f t="shared" si="427"/>
        <v>0</v>
      </c>
      <c r="AT630" s="81">
        <f t="shared" si="429"/>
        <v>0</v>
      </c>
      <c r="AU630" s="81">
        <f t="shared" si="432"/>
        <v>0</v>
      </c>
      <c r="AV630" s="81">
        <f t="shared" si="433"/>
        <v>0</v>
      </c>
      <c r="AW630" s="81">
        <f t="shared" si="434"/>
        <v>0</v>
      </c>
      <c r="AX630" s="81">
        <f t="shared" si="435"/>
        <v>0</v>
      </c>
      <c r="AY630" s="81">
        <f t="shared" si="436"/>
        <v>0</v>
      </c>
      <c r="AZ630" s="134">
        <f t="shared" si="430"/>
        <v>0</v>
      </c>
    </row>
    <row r="631" spans="13:52" x14ac:dyDescent="0.3">
      <c r="M631" s="145">
        <f t="shared" si="428"/>
        <v>240</v>
      </c>
      <c r="N631" s="143">
        <f t="shared" si="431"/>
        <v>4</v>
      </c>
      <c r="O631" s="90">
        <f t="shared" si="397"/>
        <v>0</v>
      </c>
      <c r="P631" s="90">
        <f t="shared" si="398"/>
        <v>0</v>
      </c>
      <c r="Q631" s="81">
        <f t="shared" si="399"/>
        <v>0</v>
      </c>
      <c r="R631" s="81">
        <f t="shared" si="400"/>
        <v>0</v>
      </c>
      <c r="S631" s="81">
        <f t="shared" si="401"/>
        <v>0</v>
      </c>
      <c r="T631" s="81">
        <f t="shared" si="402"/>
        <v>0</v>
      </c>
      <c r="U631" s="81">
        <f t="shared" si="403"/>
        <v>0</v>
      </c>
      <c r="V631" s="81">
        <f t="shared" si="404"/>
        <v>0</v>
      </c>
      <c r="W631" s="81">
        <f t="shared" si="405"/>
        <v>0</v>
      </c>
      <c r="X631" s="81">
        <f t="shared" si="406"/>
        <v>0</v>
      </c>
      <c r="Y631" s="81">
        <f t="shared" si="407"/>
        <v>0</v>
      </c>
      <c r="Z631" s="81">
        <f t="shared" si="408"/>
        <v>0</v>
      </c>
      <c r="AA631" s="81">
        <f t="shared" si="409"/>
        <v>0</v>
      </c>
      <c r="AB631" s="81">
        <f t="shared" si="410"/>
        <v>0</v>
      </c>
      <c r="AC631" s="81">
        <f t="shared" si="411"/>
        <v>0</v>
      </c>
      <c r="AD631" s="81">
        <f t="shared" si="412"/>
        <v>0</v>
      </c>
      <c r="AE631" s="81">
        <f t="shared" si="413"/>
        <v>0</v>
      </c>
      <c r="AF631" s="81">
        <f t="shared" si="414"/>
        <v>0</v>
      </c>
      <c r="AG631" s="81">
        <f t="shared" si="415"/>
        <v>0</v>
      </c>
      <c r="AH631" s="81">
        <f t="shared" si="416"/>
        <v>0</v>
      </c>
      <c r="AI631" s="81">
        <f t="shared" si="417"/>
        <v>0</v>
      </c>
      <c r="AJ631" s="81">
        <f t="shared" si="418"/>
        <v>0</v>
      </c>
      <c r="AK631" s="81">
        <f t="shared" si="419"/>
        <v>0</v>
      </c>
      <c r="AL631" s="81">
        <f t="shared" si="420"/>
        <v>0</v>
      </c>
      <c r="AM631" s="81">
        <f t="shared" si="421"/>
        <v>0</v>
      </c>
      <c r="AN631" s="81">
        <f t="shared" si="422"/>
        <v>0</v>
      </c>
      <c r="AO631" s="81">
        <f t="shared" si="423"/>
        <v>0</v>
      </c>
      <c r="AP631" s="81">
        <f t="shared" si="424"/>
        <v>0</v>
      </c>
      <c r="AQ631" s="81">
        <f t="shared" si="425"/>
        <v>0</v>
      </c>
      <c r="AR631" s="81">
        <f t="shared" si="426"/>
        <v>0</v>
      </c>
      <c r="AS631" s="81">
        <f t="shared" si="427"/>
        <v>0</v>
      </c>
      <c r="AT631" s="81">
        <f t="shared" si="429"/>
        <v>0</v>
      </c>
      <c r="AU631" s="81">
        <f t="shared" si="432"/>
        <v>0</v>
      </c>
      <c r="AV631" s="81">
        <f t="shared" si="433"/>
        <v>0</v>
      </c>
      <c r="AW631" s="81">
        <f t="shared" si="434"/>
        <v>0</v>
      </c>
      <c r="AX631" s="81">
        <f t="shared" si="435"/>
        <v>0</v>
      </c>
      <c r="AY631" s="81">
        <f t="shared" si="436"/>
        <v>0</v>
      </c>
      <c r="AZ631" s="134">
        <f t="shared" si="430"/>
        <v>0</v>
      </c>
    </row>
    <row r="632" spans="13:52" x14ac:dyDescent="0.3">
      <c r="M632" s="145">
        <f t="shared" si="428"/>
        <v>245</v>
      </c>
      <c r="N632" s="143">
        <f t="shared" si="431"/>
        <v>4.083333333333333</v>
      </c>
      <c r="O632" s="90">
        <f t="shared" si="397"/>
        <v>0</v>
      </c>
      <c r="P632" s="90">
        <f t="shared" si="398"/>
        <v>0</v>
      </c>
      <c r="Q632" s="81">
        <f t="shared" si="399"/>
        <v>0</v>
      </c>
      <c r="R632" s="81">
        <f t="shared" si="400"/>
        <v>0</v>
      </c>
      <c r="S632" s="81">
        <f t="shared" si="401"/>
        <v>0</v>
      </c>
      <c r="T632" s="81">
        <f t="shared" si="402"/>
        <v>0</v>
      </c>
      <c r="U632" s="81">
        <f t="shared" si="403"/>
        <v>0</v>
      </c>
      <c r="V632" s="81">
        <f t="shared" si="404"/>
        <v>0</v>
      </c>
      <c r="W632" s="81">
        <f t="shared" si="405"/>
        <v>0</v>
      </c>
      <c r="X632" s="81">
        <f t="shared" si="406"/>
        <v>0</v>
      </c>
      <c r="Y632" s="81">
        <f t="shared" si="407"/>
        <v>0</v>
      </c>
      <c r="Z632" s="81">
        <f t="shared" si="408"/>
        <v>0</v>
      </c>
      <c r="AA632" s="81">
        <f t="shared" si="409"/>
        <v>0</v>
      </c>
      <c r="AB632" s="81">
        <f t="shared" si="410"/>
        <v>0</v>
      </c>
      <c r="AC632" s="81">
        <f t="shared" si="411"/>
        <v>0</v>
      </c>
      <c r="AD632" s="81">
        <f t="shared" si="412"/>
        <v>0</v>
      </c>
      <c r="AE632" s="81">
        <f t="shared" si="413"/>
        <v>0</v>
      </c>
      <c r="AF632" s="81">
        <f t="shared" si="414"/>
        <v>0</v>
      </c>
      <c r="AG632" s="81">
        <f t="shared" si="415"/>
        <v>0</v>
      </c>
      <c r="AH632" s="81">
        <f t="shared" si="416"/>
        <v>0</v>
      </c>
      <c r="AI632" s="81">
        <f t="shared" si="417"/>
        <v>0</v>
      </c>
      <c r="AJ632" s="81">
        <f t="shared" si="418"/>
        <v>0</v>
      </c>
      <c r="AK632" s="81">
        <f t="shared" si="419"/>
        <v>0</v>
      </c>
      <c r="AL632" s="81">
        <f t="shared" si="420"/>
        <v>0</v>
      </c>
      <c r="AM632" s="81">
        <f t="shared" si="421"/>
        <v>0</v>
      </c>
      <c r="AN632" s="81">
        <f t="shared" si="422"/>
        <v>0</v>
      </c>
      <c r="AO632" s="81">
        <f t="shared" si="423"/>
        <v>0</v>
      </c>
      <c r="AP632" s="81">
        <f t="shared" si="424"/>
        <v>0</v>
      </c>
      <c r="AQ632" s="81">
        <f t="shared" si="425"/>
        <v>0</v>
      </c>
      <c r="AR632" s="81">
        <f t="shared" si="426"/>
        <v>0</v>
      </c>
      <c r="AS632" s="81">
        <f t="shared" si="427"/>
        <v>0</v>
      </c>
      <c r="AT632" s="81">
        <f t="shared" si="429"/>
        <v>0</v>
      </c>
      <c r="AU632" s="81">
        <f t="shared" si="432"/>
        <v>0</v>
      </c>
      <c r="AV632" s="81">
        <f t="shared" si="433"/>
        <v>0</v>
      </c>
      <c r="AW632" s="81">
        <f t="shared" si="434"/>
        <v>0</v>
      </c>
      <c r="AX632" s="81">
        <f t="shared" si="435"/>
        <v>0</v>
      </c>
      <c r="AY632" s="81">
        <f t="shared" si="436"/>
        <v>0</v>
      </c>
      <c r="AZ632" s="134">
        <f t="shared" si="430"/>
        <v>0</v>
      </c>
    </row>
    <row r="633" spans="13:52" x14ac:dyDescent="0.3">
      <c r="M633" s="145">
        <f t="shared" si="428"/>
        <v>250</v>
      </c>
      <c r="N633" s="143">
        <f t="shared" si="431"/>
        <v>4.166666666666667</v>
      </c>
      <c r="O633" s="90">
        <f t="shared" si="397"/>
        <v>0</v>
      </c>
      <c r="P633" s="90">
        <f t="shared" si="398"/>
        <v>0</v>
      </c>
      <c r="Q633" s="81">
        <f t="shared" si="399"/>
        <v>0</v>
      </c>
      <c r="R633" s="81">
        <f t="shared" si="400"/>
        <v>0</v>
      </c>
      <c r="S633" s="81">
        <f t="shared" si="401"/>
        <v>0</v>
      </c>
      <c r="T633" s="81">
        <f t="shared" si="402"/>
        <v>0</v>
      </c>
      <c r="U633" s="81">
        <f t="shared" si="403"/>
        <v>0</v>
      </c>
      <c r="V633" s="81">
        <f t="shared" si="404"/>
        <v>0</v>
      </c>
      <c r="W633" s="81">
        <f t="shared" si="405"/>
        <v>0</v>
      </c>
      <c r="X633" s="81">
        <f t="shared" si="406"/>
        <v>0</v>
      </c>
      <c r="Y633" s="81">
        <f t="shared" si="407"/>
        <v>0</v>
      </c>
      <c r="Z633" s="81">
        <f t="shared" si="408"/>
        <v>0</v>
      </c>
      <c r="AA633" s="81">
        <f t="shared" si="409"/>
        <v>0</v>
      </c>
      <c r="AB633" s="81">
        <f t="shared" si="410"/>
        <v>0</v>
      </c>
      <c r="AC633" s="81">
        <f t="shared" si="411"/>
        <v>0</v>
      </c>
      <c r="AD633" s="81">
        <f t="shared" si="412"/>
        <v>0</v>
      </c>
      <c r="AE633" s="81">
        <f t="shared" si="413"/>
        <v>0</v>
      </c>
      <c r="AF633" s="81">
        <f t="shared" si="414"/>
        <v>0</v>
      </c>
      <c r="AG633" s="81">
        <f t="shared" si="415"/>
        <v>0</v>
      </c>
      <c r="AH633" s="81">
        <f t="shared" si="416"/>
        <v>0</v>
      </c>
      <c r="AI633" s="81">
        <f t="shared" si="417"/>
        <v>0</v>
      </c>
      <c r="AJ633" s="81">
        <f t="shared" si="418"/>
        <v>0</v>
      </c>
      <c r="AK633" s="81">
        <f t="shared" si="419"/>
        <v>0</v>
      </c>
      <c r="AL633" s="81">
        <f t="shared" si="420"/>
        <v>0</v>
      </c>
      <c r="AM633" s="81">
        <f t="shared" si="421"/>
        <v>0</v>
      </c>
      <c r="AN633" s="81">
        <f t="shared" si="422"/>
        <v>0</v>
      </c>
      <c r="AO633" s="81">
        <f t="shared" si="423"/>
        <v>0</v>
      </c>
      <c r="AP633" s="81">
        <f t="shared" si="424"/>
        <v>0</v>
      </c>
      <c r="AQ633" s="81">
        <f t="shared" si="425"/>
        <v>0</v>
      </c>
      <c r="AR633" s="81">
        <f t="shared" si="426"/>
        <v>0</v>
      </c>
      <c r="AS633" s="81">
        <f t="shared" si="427"/>
        <v>0</v>
      </c>
      <c r="AT633" s="81">
        <f t="shared" si="429"/>
        <v>0</v>
      </c>
      <c r="AU633" s="81">
        <f t="shared" si="432"/>
        <v>0</v>
      </c>
      <c r="AV633" s="81">
        <f t="shared" si="433"/>
        <v>0</v>
      </c>
      <c r="AW633" s="81">
        <f t="shared" si="434"/>
        <v>0</v>
      </c>
      <c r="AX633" s="81">
        <f t="shared" si="435"/>
        <v>0</v>
      </c>
      <c r="AY633" s="81">
        <f t="shared" si="436"/>
        <v>0</v>
      </c>
      <c r="AZ633" s="134">
        <f t="shared" si="430"/>
        <v>0</v>
      </c>
    </row>
    <row r="634" spans="13:52" x14ac:dyDescent="0.3">
      <c r="M634" s="145">
        <f t="shared" si="428"/>
        <v>255</v>
      </c>
      <c r="N634" s="143">
        <f t="shared" si="431"/>
        <v>4.25</v>
      </c>
      <c r="O634" s="90">
        <f t="shared" si="397"/>
        <v>0</v>
      </c>
      <c r="P634" s="90">
        <f t="shared" si="398"/>
        <v>0</v>
      </c>
      <c r="Q634" s="81">
        <f t="shared" si="399"/>
        <v>0</v>
      </c>
      <c r="R634" s="81">
        <f t="shared" si="400"/>
        <v>0</v>
      </c>
      <c r="S634" s="81">
        <f t="shared" si="401"/>
        <v>0</v>
      </c>
      <c r="T634" s="81">
        <f t="shared" si="402"/>
        <v>0</v>
      </c>
      <c r="U634" s="81">
        <f t="shared" si="403"/>
        <v>0</v>
      </c>
      <c r="V634" s="81">
        <f t="shared" si="404"/>
        <v>0</v>
      </c>
      <c r="W634" s="81">
        <f t="shared" si="405"/>
        <v>0</v>
      </c>
      <c r="X634" s="81">
        <f t="shared" si="406"/>
        <v>0</v>
      </c>
      <c r="Y634" s="81">
        <f t="shared" si="407"/>
        <v>0</v>
      </c>
      <c r="Z634" s="81">
        <f t="shared" si="408"/>
        <v>0</v>
      </c>
      <c r="AA634" s="81">
        <f t="shared" si="409"/>
        <v>0</v>
      </c>
      <c r="AB634" s="81">
        <f t="shared" si="410"/>
        <v>0</v>
      </c>
      <c r="AC634" s="81">
        <f t="shared" si="411"/>
        <v>0</v>
      </c>
      <c r="AD634" s="81">
        <f t="shared" si="412"/>
        <v>0</v>
      </c>
      <c r="AE634" s="81">
        <f t="shared" si="413"/>
        <v>0</v>
      </c>
      <c r="AF634" s="81">
        <f t="shared" si="414"/>
        <v>0</v>
      </c>
      <c r="AG634" s="81">
        <f t="shared" si="415"/>
        <v>0</v>
      </c>
      <c r="AH634" s="81">
        <f t="shared" si="416"/>
        <v>0</v>
      </c>
      <c r="AI634" s="81">
        <f t="shared" si="417"/>
        <v>0</v>
      </c>
      <c r="AJ634" s="81">
        <f t="shared" si="418"/>
        <v>0</v>
      </c>
      <c r="AK634" s="81">
        <f t="shared" si="419"/>
        <v>0</v>
      </c>
      <c r="AL634" s="81">
        <f t="shared" si="420"/>
        <v>0</v>
      </c>
      <c r="AM634" s="81">
        <f t="shared" si="421"/>
        <v>0</v>
      </c>
      <c r="AN634" s="81">
        <f t="shared" si="422"/>
        <v>0</v>
      </c>
      <c r="AO634" s="81">
        <f t="shared" si="423"/>
        <v>0</v>
      </c>
      <c r="AP634" s="81">
        <f t="shared" si="424"/>
        <v>0</v>
      </c>
      <c r="AQ634" s="81">
        <f t="shared" si="425"/>
        <v>0</v>
      </c>
      <c r="AR634" s="81">
        <f t="shared" si="426"/>
        <v>0</v>
      </c>
      <c r="AS634" s="81">
        <f t="shared" si="427"/>
        <v>0</v>
      </c>
      <c r="AT634" s="81">
        <f t="shared" si="429"/>
        <v>0</v>
      </c>
      <c r="AU634" s="81">
        <f t="shared" si="432"/>
        <v>0</v>
      </c>
      <c r="AV634" s="81">
        <f t="shared" si="433"/>
        <v>0</v>
      </c>
      <c r="AW634" s="81">
        <f t="shared" si="434"/>
        <v>0</v>
      </c>
      <c r="AX634" s="81">
        <f t="shared" si="435"/>
        <v>0</v>
      </c>
      <c r="AY634" s="81">
        <f t="shared" si="436"/>
        <v>0</v>
      </c>
      <c r="AZ634" s="134">
        <f t="shared" si="430"/>
        <v>0</v>
      </c>
    </row>
    <row r="635" spans="13:52" x14ac:dyDescent="0.3">
      <c r="M635" s="145">
        <f t="shared" si="428"/>
        <v>260</v>
      </c>
      <c r="N635" s="143">
        <f t="shared" si="431"/>
        <v>4.333333333333333</v>
      </c>
      <c r="O635" s="90">
        <f t="shared" si="397"/>
        <v>0</v>
      </c>
      <c r="P635" s="90">
        <f t="shared" si="398"/>
        <v>0</v>
      </c>
      <c r="Q635" s="81">
        <f t="shared" si="399"/>
        <v>0</v>
      </c>
      <c r="R635" s="81">
        <f t="shared" si="400"/>
        <v>0</v>
      </c>
      <c r="S635" s="81">
        <f t="shared" si="401"/>
        <v>0</v>
      </c>
      <c r="T635" s="81">
        <f t="shared" si="402"/>
        <v>0</v>
      </c>
      <c r="U635" s="81">
        <f t="shared" si="403"/>
        <v>0</v>
      </c>
      <c r="V635" s="81">
        <f t="shared" si="404"/>
        <v>0</v>
      </c>
      <c r="W635" s="81">
        <f t="shared" si="405"/>
        <v>0</v>
      </c>
      <c r="X635" s="81">
        <f t="shared" si="406"/>
        <v>0</v>
      </c>
      <c r="Y635" s="81">
        <f t="shared" si="407"/>
        <v>0</v>
      </c>
      <c r="Z635" s="81">
        <f t="shared" si="408"/>
        <v>0</v>
      </c>
      <c r="AA635" s="81">
        <f t="shared" si="409"/>
        <v>0</v>
      </c>
      <c r="AB635" s="81">
        <f t="shared" si="410"/>
        <v>0</v>
      </c>
      <c r="AC635" s="81">
        <f t="shared" si="411"/>
        <v>0</v>
      </c>
      <c r="AD635" s="81">
        <f t="shared" si="412"/>
        <v>0</v>
      </c>
      <c r="AE635" s="81">
        <f t="shared" si="413"/>
        <v>0</v>
      </c>
      <c r="AF635" s="81">
        <f t="shared" si="414"/>
        <v>0</v>
      </c>
      <c r="AG635" s="81">
        <f t="shared" si="415"/>
        <v>0</v>
      </c>
      <c r="AH635" s="81">
        <f t="shared" si="416"/>
        <v>0</v>
      </c>
      <c r="AI635" s="81">
        <f t="shared" si="417"/>
        <v>0</v>
      </c>
      <c r="AJ635" s="81">
        <f t="shared" si="418"/>
        <v>0</v>
      </c>
      <c r="AK635" s="81">
        <f t="shared" si="419"/>
        <v>0</v>
      </c>
      <c r="AL635" s="81">
        <f t="shared" si="420"/>
        <v>0</v>
      </c>
      <c r="AM635" s="81">
        <f t="shared" si="421"/>
        <v>0</v>
      </c>
      <c r="AN635" s="81">
        <f t="shared" si="422"/>
        <v>0</v>
      </c>
      <c r="AO635" s="81">
        <f t="shared" si="423"/>
        <v>0</v>
      </c>
      <c r="AP635" s="81">
        <f t="shared" si="424"/>
        <v>0</v>
      </c>
      <c r="AQ635" s="81">
        <f t="shared" si="425"/>
        <v>0</v>
      </c>
      <c r="AR635" s="81">
        <f t="shared" si="426"/>
        <v>0</v>
      </c>
      <c r="AS635" s="81">
        <f t="shared" si="427"/>
        <v>0</v>
      </c>
      <c r="AT635" s="81">
        <f t="shared" si="429"/>
        <v>0</v>
      </c>
      <c r="AU635" s="81">
        <f t="shared" si="432"/>
        <v>0</v>
      </c>
      <c r="AV635" s="81">
        <f t="shared" si="433"/>
        <v>0</v>
      </c>
      <c r="AW635" s="81">
        <f t="shared" si="434"/>
        <v>0</v>
      </c>
      <c r="AX635" s="81">
        <f t="shared" si="435"/>
        <v>0</v>
      </c>
      <c r="AY635" s="81">
        <f t="shared" si="436"/>
        <v>0</v>
      </c>
      <c r="AZ635" s="134">
        <f t="shared" si="430"/>
        <v>0</v>
      </c>
    </row>
    <row r="636" spans="13:52" x14ac:dyDescent="0.3">
      <c r="M636" s="145">
        <f t="shared" si="428"/>
        <v>265</v>
      </c>
      <c r="N636" s="143">
        <f t="shared" si="431"/>
        <v>4.416666666666667</v>
      </c>
      <c r="O636" s="90">
        <f t="shared" si="397"/>
        <v>0</v>
      </c>
      <c r="P636" s="90">
        <f t="shared" si="398"/>
        <v>0</v>
      </c>
      <c r="Q636" s="81">
        <f t="shared" si="399"/>
        <v>0</v>
      </c>
      <c r="R636" s="81">
        <f t="shared" si="400"/>
        <v>0</v>
      </c>
      <c r="S636" s="81">
        <f t="shared" si="401"/>
        <v>0</v>
      </c>
      <c r="T636" s="81">
        <f t="shared" si="402"/>
        <v>0</v>
      </c>
      <c r="U636" s="81">
        <f t="shared" si="403"/>
        <v>0</v>
      </c>
      <c r="V636" s="81">
        <f t="shared" si="404"/>
        <v>0</v>
      </c>
      <c r="W636" s="81">
        <f t="shared" si="405"/>
        <v>0</v>
      </c>
      <c r="X636" s="81">
        <f t="shared" si="406"/>
        <v>0</v>
      </c>
      <c r="Y636" s="81">
        <f t="shared" si="407"/>
        <v>0</v>
      </c>
      <c r="Z636" s="81">
        <f t="shared" si="408"/>
        <v>0</v>
      </c>
      <c r="AA636" s="81">
        <f t="shared" si="409"/>
        <v>0</v>
      </c>
      <c r="AB636" s="81">
        <f t="shared" si="410"/>
        <v>0</v>
      </c>
      <c r="AC636" s="81">
        <f t="shared" si="411"/>
        <v>0</v>
      </c>
      <c r="AD636" s="81">
        <f t="shared" si="412"/>
        <v>0</v>
      </c>
      <c r="AE636" s="81">
        <f t="shared" si="413"/>
        <v>0</v>
      </c>
      <c r="AF636" s="81">
        <f t="shared" si="414"/>
        <v>0</v>
      </c>
      <c r="AG636" s="81">
        <f t="shared" si="415"/>
        <v>0</v>
      </c>
      <c r="AH636" s="81">
        <f t="shared" si="416"/>
        <v>0</v>
      </c>
      <c r="AI636" s="81">
        <f t="shared" si="417"/>
        <v>0</v>
      </c>
      <c r="AJ636" s="81">
        <f t="shared" si="418"/>
        <v>0</v>
      </c>
      <c r="AK636" s="81">
        <f t="shared" si="419"/>
        <v>0</v>
      </c>
      <c r="AL636" s="81">
        <f t="shared" si="420"/>
        <v>0</v>
      </c>
      <c r="AM636" s="81">
        <f t="shared" si="421"/>
        <v>0</v>
      </c>
      <c r="AN636" s="81">
        <f t="shared" si="422"/>
        <v>0</v>
      </c>
      <c r="AO636" s="81">
        <f t="shared" si="423"/>
        <v>0</v>
      </c>
      <c r="AP636" s="81">
        <f t="shared" si="424"/>
        <v>0</v>
      </c>
      <c r="AQ636" s="81">
        <f t="shared" si="425"/>
        <v>0</v>
      </c>
      <c r="AR636" s="81">
        <f t="shared" si="426"/>
        <v>0</v>
      </c>
      <c r="AS636" s="81">
        <f t="shared" si="427"/>
        <v>0</v>
      </c>
      <c r="AT636" s="81">
        <f t="shared" si="429"/>
        <v>0</v>
      </c>
      <c r="AU636" s="81">
        <f t="shared" si="432"/>
        <v>0</v>
      </c>
      <c r="AV636" s="81">
        <f t="shared" si="433"/>
        <v>0</v>
      </c>
      <c r="AW636" s="81">
        <f t="shared" si="434"/>
        <v>0</v>
      </c>
      <c r="AX636" s="81">
        <f t="shared" si="435"/>
        <v>0</v>
      </c>
      <c r="AY636" s="81">
        <f t="shared" si="436"/>
        <v>0</v>
      </c>
      <c r="AZ636" s="134">
        <f t="shared" si="430"/>
        <v>0</v>
      </c>
    </row>
    <row r="637" spans="13:52" x14ac:dyDescent="0.3">
      <c r="M637" s="145">
        <f t="shared" si="428"/>
        <v>270</v>
      </c>
      <c r="N637" s="143">
        <f t="shared" si="431"/>
        <v>4.5</v>
      </c>
      <c r="O637" s="90">
        <f t="shared" si="397"/>
        <v>0</v>
      </c>
      <c r="P637" s="90">
        <f t="shared" si="398"/>
        <v>0</v>
      </c>
      <c r="Q637" s="81">
        <f t="shared" si="399"/>
        <v>0</v>
      </c>
      <c r="R637" s="81">
        <f t="shared" si="400"/>
        <v>0</v>
      </c>
      <c r="S637" s="81">
        <f t="shared" si="401"/>
        <v>0</v>
      </c>
      <c r="T637" s="81">
        <f t="shared" si="402"/>
        <v>0</v>
      </c>
      <c r="U637" s="81">
        <f t="shared" si="403"/>
        <v>0</v>
      </c>
      <c r="V637" s="81">
        <f t="shared" si="404"/>
        <v>0</v>
      </c>
      <c r="W637" s="81">
        <f t="shared" si="405"/>
        <v>0</v>
      </c>
      <c r="X637" s="81">
        <f t="shared" si="406"/>
        <v>0</v>
      </c>
      <c r="Y637" s="81">
        <f t="shared" si="407"/>
        <v>0</v>
      </c>
      <c r="Z637" s="81">
        <f t="shared" si="408"/>
        <v>0</v>
      </c>
      <c r="AA637" s="81">
        <f t="shared" si="409"/>
        <v>0</v>
      </c>
      <c r="AB637" s="81">
        <f t="shared" si="410"/>
        <v>0</v>
      </c>
      <c r="AC637" s="81">
        <f t="shared" si="411"/>
        <v>0</v>
      </c>
      <c r="AD637" s="81">
        <f t="shared" si="412"/>
        <v>0</v>
      </c>
      <c r="AE637" s="81">
        <f t="shared" si="413"/>
        <v>0</v>
      </c>
      <c r="AF637" s="81">
        <f t="shared" si="414"/>
        <v>0</v>
      </c>
      <c r="AG637" s="81">
        <f t="shared" si="415"/>
        <v>0</v>
      </c>
      <c r="AH637" s="81">
        <f t="shared" si="416"/>
        <v>0</v>
      </c>
      <c r="AI637" s="81">
        <f t="shared" si="417"/>
        <v>0</v>
      </c>
      <c r="AJ637" s="81">
        <f t="shared" si="418"/>
        <v>0</v>
      </c>
      <c r="AK637" s="81">
        <f t="shared" si="419"/>
        <v>0</v>
      </c>
      <c r="AL637" s="81">
        <f t="shared" si="420"/>
        <v>0</v>
      </c>
      <c r="AM637" s="81">
        <f t="shared" si="421"/>
        <v>0</v>
      </c>
      <c r="AN637" s="81">
        <f t="shared" si="422"/>
        <v>0</v>
      </c>
      <c r="AO637" s="81">
        <f t="shared" si="423"/>
        <v>0</v>
      </c>
      <c r="AP637" s="81">
        <f t="shared" si="424"/>
        <v>0</v>
      </c>
      <c r="AQ637" s="81">
        <f t="shared" si="425"/>
        <v>0</v>
      </c>
      <c r="AR637" s="81">
        <f t="shared" si="426"/>
        <v>0</v>
      </c>
      <c r="AS637" s="81">
        <f t="shared" si="427"/>
        <v>0</v>
      </c>
      <c r="AT637" s="81">
        <f t="shared" si="429"/>
        <v>0</v>
      </c>
      <c r="AU637" s="81">
        <f t="shared" si="432"/>
        <v>0</v>
      </c>
      <c r="AV637" s="81">
        <f t="shared" si="433"/>
        <v>0</v>
      </c>
      <c r="AW637" s="81">
        <f t="shared" si="434"/>
        <v>0</v>
      </c>
      <c r="AX637" s="81">
        <f t="shared" si="435"/>
        <v>0</v>
      </c>
      <c r="AY637" s="81">
        <f t="shared" si="436"/>
        <v>0</v>
      </c>
      <c r="AZ637" s="134">
        <f t="shared" si="430"/>
        <v>0</v>
      </c>
    </row>
    <row r="638" spans="13:52" x14ac:dyDescent="0.3">
      <c r="M638" s="145">
        <f t="shared" si="428"/>
        <v>275</v>
      </c>
      <c r="N638" s="143">
        <f t="shared" si="431"/>
        <v>4.583333333333333</v>
      </c>
      <c r="O638" s="90">
        <f t="shared" si="397"/>
        <v>0</v>
      </c>
      <c r="P638" s="90">
        <f t="shared" si="398"/>
        <v>0</v>
      </c>
      <c r="Q638" s="81">
        <f t="shared" si="399"/>
        <v>0</v>
      </c>
      <c r="R638" s="81">
        <f t="shared" si="400"/>
        <v>0</v>
      </c>
      <c r="S638" s="81">
        <f t="shared" si="401"/>
        <v>0</v>
      </c>
      <c r="T638" s="81">
        <f t="shared" si="402"/>
        <v>0</v>
      </c>
      <c r="U638" s="81">
        <f t="shared" si="403"/>
        <v>0</v>
      </c>
      <c r="V638" s="81">
        <f t="shared" si="404"/>
        <v>0</v>
      </c>
      <c r="W638" s="81">
        <f t="shared" si="405"/>
        <v>0</v>
      </c>
      <c r="X638" s="81">
        <f t="shared" si="406"/>
        <v>0</v>
      </c>
      <c r="Y638" s="81">
        <f t="shared" si="407"/>
        <v>0</v>
      </c>
      <c r="Z638" s="81">
        <f t="shared" si="408"/>
        <v>0</v>
      </c>
      <c r="AA638" s="81">
        <f t="shared" si="409"/>
        <v>0</v>
      </c>
      <c r="AB638" s="81">
        <f t="shared" si="410"/>
        <v>0</v>
      </c>
      <c r="AC638" s="81">
        <f t="shared" si="411"/>
        <v>0</v>
      </c>
      <c r="AD638" s="81">
        <f t="shared" si="412"/>
        <v>0</v>
      </c>
      <c r="AE638" s="81">
        <f t="shared" si="413"/>
        <v>0</v>
      </c>
      <c r="AF638" s="81">
        <f t="shared" si="414"/>
        <v>0</v>
      </c>
      <c r="AG638" s="81">
        <f t="shared" si="415"/>
        <v>0</v>
      </c>
      <c r="AH638" s="81">
        <f t="shared" si="416"/>
        <v>0</v>
      </c>
      <c r="AI638" s="81">
        <f t="shared" si="417"/>
        <v>0</v>
      </c>
      <c r="AJ638" s="81">
        <f t="shared" si="418"/>
        <v>0</v>
      </c>
      <c r="AK638" s="81">
        <f t="shared" si="419"/>
        <v>0</v>
      </c>
      <c r="AL638" s="81">
        <f t="shared" si="420"/>
        <v>0</v>
      </c>
      <c r="AM638" s="81">
        <f t="shared" si="421"/>
        <v>0</v>
      </c>
      <c r="AN638" s="81">
        <f t="shared" si="422"/>
        <v>0</v>
      </c>
      <c r="AO638" s="81">
        <f t="shared" si="423"/>
        <v>0</v>
      </c>
      <c r="AP638" s="81">
        <f t="shared" si="424"/>
        <v>0</v>
      </c>
      <c r="AQ638" s="81">
        <f t="shared" si="425"/>
        <v>0</v>
      </c>
      <c r="AR638" s="81">
        <f t="shared" si="426"/>
        <v>0</v>
      </c>
      <c r="AS638" s="81">
        <f t="shared" si="427"/>
        <v>0</v>
      </c>
      <c r="AT638" s="81">
        <f t="shared" si="429"/>
        <v>0</v>
      </c>
      <c r="AU638" s="81">
        <f t="shared" si="432"/>
        <v>0</v>
      </c>
      <c r="AV638" s="81">
        <f t="shared" si="433"/>
        <v>0</v>
      </c>
      <c r="AW638" s="81">
        <f t="shared" si="434"/>
        <v>0</v>
      </c>
      <c r="AX638" s="81">
        <f t="shared" si="435"/>
        <v>0</v>
      </c>
      <c r="AY638" s="81">
        <f t="shared" si="436"/>
        <v>0</v>
      </c>
      <c r="AZ638" s="134">
        <f t="shared" si="430"/>
        <v>0</v>
      </c>
    </row>
    <row r="639" spans="13:52" x14ac:dyDescent="0.3">
      <c r="M639" s="145">
        <f t="shared" si="428"/>
        <v>280</v>
      </c>
      <c r="N639" s="143">
        <f t="shared" si="431"/>
        <v>4.666666666666667</v>
      </c>
      <c r="O639" s="90">
        <f t="shared" si="397"/>
        <v>0</v>
      </c>
      <c r="P639" s="90">
        <f t="shared" si="398"/>
        <v>0</v>
      </c>
      <c r="Q639" s="81">
        <f t="shared" si="399"/>
        <v>0</v>
      </c>
      <c r="R639" s="81">
        <f t="shared" si="400"/>
        <v>0</v>
      </c>
      <c r="S639" s="81">
        <f t="shared" si="401"/>
        <v>0</v>
      </c>
      <c r="T639" s="81">
        <f t="shared" si="402"/>
        <v>0</v>
      </c>
      <c r="U639" s="81">
        <f t="shared" si="403"/>
        <v>0</v>
      </c>
      <c r="V639" s="81">
        <f t="shared" si="404"/>
        <v>0</v>
      </c>
      <c r="W639" s="81">
        <f t="shared" si="405"/>
        <v>0</v>
      </c>
      <c r="X639" s="81">
        <f t="shared" si="406"/>
        <v>0</v>
      </c>
      <c r="Y639" s="81">
        <f t="shared" si="407"/>
        <v>0</v>
      </c>
      <c r="Z639" s="81">
        <f t="shared" si="408"/>
        <v>0</v>
      </c>
      <c r="AA639" s="81">
        <f t="shared" si="409"/>
        <v>0</v>
      </c>
      <c r="AB639" s="81">
        <f t="shared" si="410"/>
        <v>0</v>
      </c>
      <c r="AC639" s="81">
        <f t="shared" si="411"/>
        <v>0</v>
      </c>
      <c r="AD639" s="81">
        <f t="shared" si="412"/>
        <v>0</v>
      </c>
      <c r="AE639" s="81">
        <f t="shared" si="413"/>
        <v>0</v>
      </c>
      <c r="AF639" s="81">
        <f t="shared" si="414"/>
        <v>0</v>
      </c>
      <c r="AG639" s="81">
        <f t="shared" si="415"/>
        <v>0</v>
      </c>
      <c r="AH639" s="81">
        <f t="shared" si="416"/>
        <v>0</v>
      </c>
      <c r="AI639" s="81">
        <f t="shared" si="417"/>
        <v>0</v>
      </c>
      <c r="AJ639" s="81">
        <f t="shared" si="418"/>
        <v>0</v>
      </c>
      <c r="AK639" s="81">
        <f t="shared" si="419"/>
        <v>0</v>
      </c>
      <c r="AL639" s="81">
        <f t="shared" si="420"/>
        <v>0</v>
      </c>
      <c r="AM639" s="81">
        <f t="shared" si="421"/>
        <v>0</v>
      </c>
      <c r="AN639" s="81">
        <f t="shared" si="422"/>
        <v>0</v>
      </c>
      <c r="AO639" s="81">
        <f t="shared" si="423"/>
        <v>0</v>
      </c>
      <c r="AP639" s="81">
        <f t="shared" si="424"/>
        <v>0</v>
      </c>
      <c r="AQ639" s="81">
        <f t="shared" si="425"/>
        <v>0</v>
      </c>
      <c r="AR639" s="81">
        <f t="shared" si="426"/>
        <v>0</v>
      </c>
      <c r="AS639" s="81">
        <f t="shared" si="427"/>
        <v>0</v>
      </c>
      <c r="AT639" s="81">
        <f t="shared" si="429"/>
        <v>0</v>
      </c>
      <c r="AU639" s="81">
        <f t="shared" si="432"/>
        <v>0</v>
      </c>
      <c r="AV639" s="81">
        <f t="shared" si="433"/>
        <v>0</v>
      </c>
      <c r="AW639" s="81">
        <f t="shared" si="434"/>
        <v>0</v>
      </c>
      <c r="AX639" s="81">
        <f t="shared" si="435"/>
        <v>0</v>
      </c>
      <c r="AY639" s="81">
        <f t="shared" si="436"/>
        <v>0</v>
      </c>
      <c r="AZ639" s="134">
        <f t="shared" si="430"/>
        <v>0</v>
      </c>
    </row>
    <row r="640" spans="13:52" x14ac:dyDescent="0.3">
      <c r="M640" s="145">
        <f t="shared" si="428"/>
        <v>285</v>
      </c>
      <c r="N640" s="143">
        <f t="shared" si="431"/>
        <v>4.75</v>
      </c>
      <c r="O640" s="90">
        <f t="shared" si="397"/>
        <v>0</v>
      </c>
      <c r="P640" s="90">
        <f t="shared" si="398"/>
        <v>0</v>
      </c>
      <c r="Q640" s="81">
        <f t="shared" si="399"/>
        <v>0</v>
      </c>
      <c r="R640" s="81">
        <f t="shared" si="400"/>
        <v>0</v>
      </c>
      <c r="S640" s="81">
        <f t="shared" si="401"/>
        <v>0</v>
      </c>
      <c r="T640" s="81">
        <f t="shared" si="402"/>
        <v>0</v>
      </c>
      <c r="U640" s="81">
        <f t="shared" si="403"/>
        <v>0</v>
      </c>
      <c r="V640" s="81">
        <f t="shared" si="404"/>
        <v>0</v>
      </c>
      <c r="W640" s="81">
        <f t="shared" si="405"/>
        <v>0</v>
      </c>
      <c r="X640" s="81">
        <f t="shared" si="406"/>
        <v>0</v>
      </c>
      <c r="Y640" s="81">
        <f t="shared" si="407"/>
        <v>0</v>
      </c>
      <c r="Z640" s="81">
        <f t="shared" si="408"/>
        <v>0</v>
      </c>
      <c r="AA640" s="81">
        <f t="shared" si="409"/>
        <v>0</v>
      </c>
      <c r="AB640" s="81">
        <f t="shared" si="410"/>
        <v>0</v>
      </c>
      <c r="AC640" s="81">
        <f t="shared" si="411"/>
        <v>0</v>
      </c>
      <c r="AD640" s="81">
        <f t="shared" si="412"/>
        <v>0</v>
      </c>
      <c r="AE640" s="81">
        <f t="shared" si="413"/>
        <v>0</v>
      </c>
      <c r="AF640" s="81">
        <f t="shared" si="414"/>
        <v>0</v>
      </c>
      <c r="AG640" s="81">
        <f t="shared" si="415"/>
        <v>0</v>
      </c>
      <c r="AH640" s="81">
        <f t="shared" si="416"/>
        <v>0</v>
      </c>
      <c r="AI640" s="81">
        <f t="shared" si="417"/>
        <v>0</v>
      </c>
      <c r="AJ640" s="81">
        <f t="shared" si="418"/>
        <v>0</v>
      </c>
      <c r="AK640" s="81">
        <f t="shared" si="419"/>
        <v>0</v>
      </c>
      <c r="AL640" s="81">
        <f t="shared" si="420"/>
        <v>0</v>
      </c>
      <c r="AM640" s="81">
        <f t="shared" si="421"/>
        <v>0</v>
      </c>
      <c r="AN640" s="81">
        <f t="shared" si="422"/>
        <v>0</v>
      </c>
      <c r="AO640" s="81">
        <f t="shared" si="423"/>
        <v>0</v>
      </c>
      <c r="AP640" s="81">
        <f t="shared" si="424"/>
        <v>0</v>
      </c>
      <c r="AQ640" s="81">
        <f t="shared" si="425"/>
        <v>0</v>
      </c>
      <c r="AR640" s="81">
        <f t="shared" si="426"/>
        <v>0</v>
      </c>
      <c r="AS640" s="81">
        <f t="shared" si="427"/>
        <v>0</v>
      </c>
      <c r="AT640" s="81">
        <f t="shared" si="429"/>
        <v>0</v>
      </c>
      <c r="AU640" s="81">
        <f t="shared" si="432"/>
        <v>0</v>
      </c>
      <c r="AV640" s="81">
        <f t="shared" si="433"/>
        <v>0</v>
      </c>
      <c r="AW640" s="81">
        <f t="shared" si="434"/>
        <v>0</v>
      </c>
      <c r="AX640" s="81">
        <f t="shared" si="435"/>
        <v>0</v>
      </c>
      <c r="AY640" s="81">
        <f t="shared" si="436"/>
        <v>0</v>
      </c>
      <c r="AZ640" s="134">
        <f t="shared" si="430"/>
        <v>0</v>
      </c>
    </row>
    <row r="641" spans="13:52" x14ac:dyDescent="0.3">
      <c r="M641" s="145">
        <f t="shared" si="428"/>
        <v>290</v>
      </c>
      <c r="N641" s="143">
        <f t="shared" si="431"/>
        <v>4.833333333333333</v>
      </c>
      <c r="O641" s="90">
        <f t="shared" si="397"/>
        <v>0</v>
      </c>
      <c r="P641" s="90">
        <f t="shared" si="398"/>
        <v>0</v>
      </c>
      <c r="Q641" s="81">
        <f t="shared" si="399"/>
        <v>0</v>
      </c>
      <c r="R641" s="81">
        <f t="shared" si="400"/>
        <v>0</v>
      </c>
      <c r="S641" s="81">
        <f t="shared" si="401"/>
        <v>0</v>
      </c>
      <c r="T641" s="81">
        <f t="shared" si="402"/>
        <v>0</v>
      </c>
      <c r="U641" s="81">
        <f t="shared" si="403"/>
        <v>0</v>
      </c>
      <c r="V641" s="81">
        <f t="shared" si="404"/>
        <v>0</v>
      </c>
      <c r="W641" s="81">
        <f t="shared" si="405"/>
        <v>0</v>
      </c>
      <c r="X641" s="81">
        <f t="shared" si="406"/>
        <v>0</v>
      </c>
      <c r="Y641" s="81">
        <f t="shared" si="407"/>
        <v>0</v>
      </c>
      <c r="Z641" s="81">
        <f t="shared" si="408"/>
        <v>0</v>
      </c>
      <c r="AA641" s="81">
        <f t="shared" si="409"/>
        <v>0</v>
      </c>
      <c r="AB641" s="81">
        <f t="shared" si="410"/>
        <v>0</v>
      </c>
      <c r="AC641" s="81">
        <f t="shared" si="411"/>
        <v>0</v>
      </c>
      <c r="AD641" s="81">
        <f t="shared" si="412"/>
        <v>0</v>
      </c>
      <c r="AE641" s="81">
        <f t="shared" si="413"/>
        <v>0</v>
      </c>
      <c r="AF641" s="81">
        <f t="shared" si="414"/>
        <v>0</v>
      </c>
      <c r="AG641" s="81">
        <f t="shared" si="415"/>
        <v>0</v>
      </c>
      <c r="AH641" s="81">
        <f t="shared" si="416"/>
        <v>0</v>
      </c>
      <c r="AI641" s="81">
        <f t="shared" si="417"/>
        <v>0</v>
      </c>
      <c r="AJ641" s="81">
        <f t="shared" si="418"/>
        <v>0</v>
      </c>
      <c r="AK641" s="81">
        <f t="shared" si="419"/>
        <v>0</v>
      </c>
      <c r="AL641" s="81">
        <f t="shared" si="420"/>
        <v>0</v>
      </c>
      <c r="AM641" s="81">
        <f t="shared" si="421"/>
        <v>0</v>
      </c>
      <c r="AN641" s="81">
        <f t="shared" si="422"/>
        <v>0</v>
      </c>
      <c r="AO641" s="81">
        <f t="shared" si="423"/>
        <v>0</v>
      </c>
      <c r="AP641" s="81">
        <f t="shared" si="424"/>
        <v>0</v>
      </c>
      <c r="AQ641" s="81">
        <f t="shared" si="425"/>
        <v>0</v>
      </c>
      <c r="AR641" s="81">
        <f t="shared" si="426"/>
        <v>0</v>
      </c>
      <c r="AS641" s="81">
        <f t="shared" si="427"/>
        <v>0</v>
      </c>
      <c r="AT641" s="81">
        <f t="shared" si="429"/>
        <v>0</v>
      </c>
      <c r="AU641" s="81">
        <f t="shared" si="432"/>
        <v>0</v>
      </c>
      <c r="AV641" s="81">
        <f t="shared" si="433"/>
        <v>0</v>
      </c>
      <c r="AW641" s="81">
        <f t="shared" si="434"/>
        <v>0</v>
      </c>
      <c r="AX641" s="81">
        <f t="shared" si="435"/>
        <v>0</v>
      </c>
      <c r="AY641" s="81">
        <f t="shared" si="436"/>
        <v>0</v>
      </c>
      <c r="AZ641" s="134">
        <f t="shared" si="430"/>
        <v>0</v>
      </c>
    </row>
    <row r="642" spans="13:52" x14ac:dyDescent="0.3">
      <c r="M642" s="145">
        <f t="shared" si="428"/>
        <v>295</v>
      </c>
      <c r="N642" s="143">
        <f t="shared" si="431"/>
        <v>4.916666666666667</v>
      </c>
      <c r="O642" s="90">
        <f t="shared" si="397"/>
        <v>0</v>
      </c>
      <c r="P642" s="90">
        <f t="shared" si="398"/>
        <v>0</v>
      </c>
      <c r="Q642" s="81">
        <f t="shared" si="399"/>
        <v>0</v>
      </c>
      <c r="R642" s="81">
        <f t="shared" si="400"/>
        <v>0</v>
      </c>
      <c r="S642" s="81">
        <f t="shared" si="401"/>
        <v>0</v>
      </c>
      <c r="T642" s="81">
        <f t="shared" si="402"/>
        <v>0</v>
      </c>
      <c r="U642" s="81">
        <f t="shared" si="403"/>
        <v>0</v>
      </c>
      <c r="V642" s="81">
        <f t="shared" si="404"/>
        <v>0</v>
      </c>
      <c r="W642" s="81">
        <f t="shared" si="405"/>
        <v>0</v>
      </c>
      <c r="X642" s="81">
        <f t="shared" si="406"/>
        <v>0</v>
      </c>
      <c r="Y642" s="81">
        <f t="shared" si="407"/>
        <v>0</v>
      </c>
      <c r="Z642" s="81">
        <f t="shared" si="408"/>
        <v>0</v>
      </c>
      <c r="AA642" s="81">
        <f t="shared" si="409"/>
        <v>0</v>
      </c>
      <c r="AB642" s="81">
        <f t="shared" si="410"/>
        <v>0</v>
      </c>
      <c r="AC642" s="81">
        <f t="shared" si="411"/>
        <v>0</v>
      </c>
      <c r="AD642" s="81">
        <f t="shared" si="412"/>
        <v>0</v>
      </c>
      <c r="AE642" s="81">
        <f t="shared" si="413"/>
        <v>0</v>
      </c>
      <c r="AF642" s="81">
        <f t="shared" si="414"/>
        <v>0</v>
      </c>
      <c r="AG642" s="81">
        <f t="shared" si="415"/>
        <v>0</v>
      </c>
      <c r="AH642" s="81">
        <f t="shared" si="416"/>
        <v>0</v>
      </c>
      <c r="AI642" s="81">
        <f t="shared" si="417"/>
        <v>0</v>
      </c>
      <c r="AJ642" s="81">
        <f t="shared" si="418"/>
        <v>0</v>
      </c>
      <c r="AK642" s="81">
        <f t="shared" si="419"/>
        <v>0</v>
      </c>
      <c r="AL642" s="81">
        <f t="shared" si="420"/>
        <v>0</v>
      </c>
      <c r="AM642" s="81">
        <f t="shared" si="421"/>
        <v>0</v>
      </c>
      <c r="AN642" s="81">
        <f t="shared" si="422"/>
        <v>0</v>
      </c>
      <c r="AO642" s="81">
        <f t="shared" si="423"/>
        <v>0</v>
      </c>
      <c r="AP642" s="81">
        <f t="shared" si="424"/>
        <v>0</v>
      </c>
      <c r="AQ642" s="81">
        <f t="shared" si="425"/>
        <v>0</v>
      </c>
      <c r="AR642" s="81">
        <f t="shared" si="426"/>
        <v>0</v>
      </c>
      <c r="AS642" s="81">
        <f t="shared" si="427"/>
        <v>0</v>
      </c>
      <c r="AT642" s="81">
        <f t="shared" si="429"/>
        <v>0</v>
      </c>
      <c r="AU642" s="81">
        <f t="shared" si="432"/>
        <v>0</v>
      </c>
      <c r="AV642" s="81">
        <f t="shared" si="433"/>
        <v>0</v>
      </c>
      <c r="AW642" s="81">
        <f t="shared" si="434"/>
        <v>0</v>
      </c>
      <c r="AX642" s="81">
        <f t="shared" si="435"/>
        <v>0</v>
      </c>
      <c r="AY642" s="81">
        <f t="shared" si="436"/>
        <v>0</v>
      </c>
      <c r="AZ642" s="134">
        <f t="shared" si="430"/>
        <v>0</v>
      </c>
    </row>
    <row r="643" spans="13:52" x14ac:dyDescent="0.3">
      <c r="M643" s="145">
        <f t="shared" si="428"/>
        <v>300</v>
      </c>
      <c r="N643" s="143">
        <f t="shared" si="431"/>
        <v>5</v>
      </c>
      <c r="O643" s="90">
        <f t="shared" si="397"/>
        <v>0</v>
      </c>
      <c r="P643" s="90">
        <f t="shared" si="398"/>
        <v>0</v>
      </c>
      <c r="Q643" s="81">
        <f t="shared" si="399"/>
        <v>0</v>
      </c>
      <c r="R643" s="81">
        <f t="shared" si="400"/>
        <v>0</v>
      </c>
      <c r="S643" s="81">
        <f t="shared" si="401"/>
        <v>0</v>
      </c>
      <c r="T643" s="81">
        <f t="shared" si="402"/>
        <v>0</v>
      </c>
      <c r="U643" s="81">
        <f t="shared" si="403"/>
        <v>0</v>
      </c>
      <c r="V643" s="81">
        <f t="shared" si="404"/>
        <v>0</v>
      </c>
      <c r="W643" s="81">
        <f t="shared" si="405"/>
        <v>0</v>
      </c>
      <c r="X643" s="81">
        <f t="shared" si="406"/>
        <v>0</v>
      </c>
      <c r="Y643" s="81">
        <f t="shared" si="407"/>
        <v>0</v>
      </c>
      <c r="Z643" s="81">
        <f t="shared" si="408"/>
        <v>0</v>
      </c>
      <c r="AA643" s="81">
        <f t="shared" si="409"/>
        <v>0</v>
      </c>
      <c r="AB643" s="81">
        <f t="shared" si="410"/>
        <v>0</v>
      </c>
      <c r="AC643" s="81">
        <f t="shared" si="411"/>
        <v>0</v>
      </c>
      <c r="AD643" s="81">
        <f t="shared" si="412"/>
        <v>0</v>
      </c>
      <c r="AE643" s="81">
        <f t="shared" si="413"/>
        <v>0</v>
      </c>
      <c r="AF643" s="81">
        <f t="shared" si="414"/>
        <v>0</v>
      </c>
      <c r="AG643" s="81">
        <f t="shared" si="415"/>
        <v>0</v>
      </c>
      <c r="AH643" s="81">
        <f t="shared" si="416"/>
        <v>0</v>
      </c>
      <c r="AI643" s="81">
        <f t="shared" si="417"/>
        <v>0</v>
      </c>
      <c r="AJ643" s="81">
        <f t="shared" si="418"/>
        <v>0</v>
      </c>
      <c r="AK643" s="81">
        <f t="shared" si="419"/>
        <v>0</v>
      </c>
      <c r="AL643" s="81">
        <f t="shared" si="420"/>
        <v>0</v>
      </c>
      <c r="AM643" s="81">
        <f t="shared" si="421"/>
        <v>0</v>
      </c>
      <c r="AN643" s="81">
        <f t="shared" si="422"/>
        <v>0</v>
      </c>
      <c r="AO643" s="81">
        <f t="shared" si="423"/>
        <v>0</v>
      </c>
      <c r="AP643" s="81">
        <f t="shared" si="424"/>
        <v>0</v>
      </c>
      <c r="AQ643" s="81">
        <f t="shared" si="425"/>
        <v>0</v>
      </c>
      <c r="AR643" s="81">
        <f t="shared" si="426"/>
        <v>0</v>
      </c>
      <c r="AS643" s="81">
        <f t="shared" si="427"/>
        <v>0</v>
      </c>
      <c r="AT643" s="81">
        <f t="shared" si="429"/>
        <v>0</v>
      </c>
      <c r="AU643" s="81">
        <f t="shared" si="432"/>
        <v>0</v>
      </c>
      <c r="AV643" s="81">
        <f t="shared" si="433"/>
        <v>0</v>
      </c>
      <c r="AW643" s="81">
        <f t="shared" si="434"/>
        <v>0</v>
      </c>
      <c r="AX643" s="81">
        <f t="shared" si="435"/>
        <v>0</v>
      </c>
      <c r="AY643" s="81">
        <f t="shared" si="436"/>
        <v>0</v>
      </c>
      <c r="AZ643" s="134">
        <f t="shared" si="430"/>
        <v>0</v>
      </c>
    </row>
    <row r="644" spans="13:52" x14ac:dyDescent="0.3">
      <c r="M644" s="145">
        <f t="shared" si="428"/>
        <v>305</v>
      </c>
      <c r="N644" s="143">
        <f t="shared" si="431"/>
        <v>5.083333333333333</v>
      </c>
      <c r="O644" s="90">
        <f t="shared" si="397"/>
        <v>0</v>
      </c>
      <c r="P644" s="90">
        <f t="shared" si="398"/>
        <v>0</v>
      </c>
      <c r="Q644" s="81">
        <f t="shared" si="399"/>
        <v>0</v>
      </c>
      <c r="R644" s="81">
        <f t="shared" si="400"/>
        <v>0</v>
      </c>
      <c r="S644" s="81">
        <f t="shared" si="401"/>
        <v>0</v>
      </c>
      <c r="T644" s="81">
        <f t="shared" si="402"/>
        <v>0</v>
      </c>
      <c r="U644" s="81">
        <f t="shared" si="403"/>
        <v>0</v>
      </c>
      <c r="V644" s="81">
        <f t="shared" si="404"/>
        <v>0</v>
      </c>
      <c r="W644" s="81">
        <f t="shared" si="405"/>
        <v>0</v>
      </c>
      <c r="X644" s="81">
        <f t="shared" si="406"/>
        <v>0</v>
      </c>
      <c r="Y644" s="81">
        <f t="shared" si="407"/>
        <v>0</v>
      </c>
      <c r="Z644" s="81">
        <f t="shared" si="408"/>
        <v>0</v>
      </c>
      <c r="AA644" s="81">
        <f t="shared" si="409"/>
        <v>0</v>
      </c>
      <c r="AB644" s="81">
        <f t="shared" si="410"/>
        <v>0</v>
      </c>
      <c r="AC644" s="81">
        <f t="shared" si="411"/>
        <v>0</v>
      </c>
      <c r="AD644" s="81">
        <f t="shared" si="412"/>
        <v>0</v>
      </c>
      <c r="AE644" s="81">
        <f t="shared" si="413"/>
        <v>0</v>
      </c>
      <c r="AF644" s="81">
        <f t="shared" si="414"/>
        <v>0</v>
      </c>
      <c r="AG644" s="81">
        <f t="shared" si="415"/>
        <v>0</v>
      </c>
      <c r="AH644" s="81">
        <f t="shared" si="416"/>
        <v>0</v>
      </c>
      <c r="AI644" s="81">
        <f t="shared" si="417"/>
        <v>0</v>
      </c>
      <c r="AJ644" s="81">
        <f t="shared" si="418"/>
        <v>0</v>
      </c>
      <c r="AK644" s="81">
        <f t="shared" si="419"/>
        <v>0</v>
      </c>
      <c r="AL644" s="81">
        <f t="shared" si="420"/>
        <v>0</v>
      </c>
      <c r="AM644" s="81">
        <f t="shared" si="421"/>
        <v>0</v>
      </c>
      <c r="AN644" s="81">
        <f t="shared" si="422"/>
        <v>0</v>
      </c>
      <c r="AO644" s="81">
        <f t="shared" si="423"/>
        <v>0</v>
      </c>
      <c r="AP644" s="81">
        <f t="shared" si="424"/>
        <v>0</v>
      </c>
      <c r="AQ644" s="81">
        <f t="shared" si="425"/>
        <v>0</v>
      </c>
      <c r="AR644" s="81">
        <f t="shared" si="426"/>
        <v>0</v>
      </c>
      <c r="AS644" s="81">
        <f t="shared" si="427"/>
        <v>0</v>
      </c>
      <c r="AT644" s="81">
        <f t="shared" si="429"/>
        <v>0</v>
      </c>
      <c r="AU644" s="81">
        <f t="shared" si="432"/>
        <v>0</v>
      </c>
      <c r="AV644" s="81">
        <f t="shared" si="433"/>
        <v>0</v>
      </c>
      <c r="AW644" s="81">
        <f t="shared" si="434"/>
        <v>0</v>
      </c>
      <c r="AX644" s="81">
        <f t="shared" si="435"/>
        <v>0</v>
      </c>
      <c r="AY644" s="81">
        <f t="shared" si="436"/>
        <v>0</v>
      </c>
      <c r="AZ644" s="134">
        <f t="shared" si="430"/>
        <v>0</v>
      </c>
    </row>
    <row r="645" spans="13:52" x14ac:dyDescent="0.3">
      <c r="M645" s="145">
        <f t="shared" si="428"/>
        <v>310</v>
      </c>
      <c r="N645" s="143">
        <f t="shared" si="431"/>
        <v>5.166666666666667</v>
      </c>
      <c r="O645" s="90">
        <f t="shared" si="397"/>
        <v>0</v>
      </c>
      <c r="P645" s="90">
        <f t="shared" si="398"/>
        <v>0</v>
      </c>
      <c r="Q645" s="81">
        <f t="shared" si="399"/>
        <v>0</v>
      </c>
      <c r="R645" s="81">
        <f t="shared" si="400"/>
        <v>0</v>
      </c>
      <c r="S645" s="81">
        <f t="shared" si="401"/>
        <v>0</v>
      </c>
      <c r="T645" s="81">
        <f t="shared" si="402"/>
        <v>0</v>
      </c>
      <c r="U645" s="81">
        <f t="shared" si="403"/>
        <v>0</v>
      </c>
      <c r="V645" s="81">
        <f t="shared" si="404"/>
        <v>0</v>
      </c>
      <c r="W645" s="81">
        <f t="shared" si="405"/>
        <v>0</v>
      </c>
      <c r="X645" s="81">
        <f t="shared" si="406"/>
        <v>0</v>
      </c>
      <c r="Y645" s="81">
        <f t="shared" si="407"/>
        <v>0</v>
      </c>
      <c r="Z645" s="81">
        <f t="shared" si="408"/>
        <v>0</v>
      </c>
      <c r="AA645" s="81">
        <f t="shared" si="409"/>
        <v>0</v>
      </c>
      <c r="AB645" s="81">
        <f t="shared" si="410"/>
        <v>0</v>
      </c>
      <c r="AC645" s="81">
        <f t="shared" si="411"/>
        <v>0</v>
      </c>
      <c r="AD645" s="81">
        <f t="shared" si="412"/>
        <v>0</v>
      </c>
      <c r="AE645" s="81">
        <f t="shared" si="413"/>
        <v>0</v>
      </c>
      <c r="AF645" s="81">
        <f t="shared" si="414"/>
        <v>0</v>
      </c>
      <c r="AG645" s="81">
        <f t="shared" si="415"/>
        <v>0</v>
      </c>
      <c r="AH645" s="81">
        <f t="shared" si="416"/>
        <v>0</v>
      </c>
      <c r="AI645" s="81">
        <f t="shared" si="417"/>
        <v>0</v>
      </c>
      <c r="AJ645" s="81">
        <f t="shared" si="418"/>
        <v>0</v>
      </c>
      <c r="AK645" s="81">
        <f t="shared" si="419"/>
        <v>0</v>
      </c>
      <c r="AL645" s="81">
        <f t="shared" si="420"/>
        <v>0</v>
      </c>
      <c r="AM645" s="81">
        <f t="shared" si="421"/>
        <v>0</v>
      </c>
      <c r="AN645" s="81">
        <f t="shared" si="422"/>
        <v>0</v>
      </c>
      <c r="AO645" s="81">
        <f t="shared" si="423"/>
        <v>0</v>
      </c>
      <c r="AP645" s="81">
        <f t="shared" si="424"/>
        <v>0</v>
      </c>
      <c r="AQ645" s="81">
        <f t="shared" si="425"/>
        <v>0</v>
      </c>
      <c r="AR645" s="81">
        <f t="shared" si="426"/>
        <v>0</v>
      </c>
      <c r="AS645" s="81">
        <f t="shared" si="427"/>
        <v>0</v>
      </c>
      <c r="AT645" s="81">
        <f t="shared" si="429"/>
        <v>0</v>
      </c>
      <c r="AU645" s="81">
        <f t="shared" si="432"/>
        <v>0</v>
      </c>
      <c r="AV645" s="81">
        <f t="shared" si="433"/>
        <v>0</v>
      </c>
      <c r="AW645" s="81">
        <f t="shared" si="434"/>
        <v>0</v>
      </c>
      <c r="AX645" s="81">
        <f t="shared" si="435"/>
        <v>0</v>
      </c>
      <c r="AY645" s="81">
        <f t="shared" si="436"/>
        <v>0</v>
      </c>
      <c r="AZ645" s="134">
        <f t="shared" si="430"/>
        <v>0</v>
      </c>
    </row>
    <row r="646" spans="13:52" x14ac:dyDescent="0.3">
      <c r="M646" s="145">
        <f t="shared" si="428"/>
        <v>315</v>
      </c>
      <c r="N646" s="143">
        <f t="shared" si="431"/>
        <v>5.25</v>
      </c>
      <c r="O646" s="90">
        <f t="shared" si="397"/>
        <v>0</v>
      </c>
      <c r="P646" s="90">
        <f t="shared" si="398"/>
        <v>0</v>
      </c>
      <c r="Q646" s="81">
        <f t="shared" si="399"/>
        <v>0</v>
      </c>
      <c r="R646" s="81">
        <f t="shared" si="400"/>
        <v>0</v>
      </c>
      <c r="S646" s="81">
        <f t="shared" si="401"/>
        <v>0</v>
      </c>
      <c r="T646" s="81">
        <f t="shared" si="402"/>
        <v>0</v>
      </c>
      <c r="U646" s="81">
        <f t="shared" si="403"/>
        <v>0</v>
      </c>
      <c r="V646" s="81">
        <f t="shared" si="404"/>
        <v>0</v>
      </c>
      <c r="W646" s="81">
        <f t="shared" si="405"/>
        <v>0</v>
      </c>
      <c r="X646" s="81">
        <f t="shared" si="406"/>
        <v>0</v>
      </c>
      <c r="Y646" s="81">
        <f t="shared" si="407"/>
        <v>0</v>
      </c>
      <c r="Z646" s="81">
        <f t="shared" si="408"/>
        <v>0</v>
      </c>
      <c r="AA646" s="81">
        <f t="shared" si="409"/>
        <v>0</v>
      </c>
      <c r="AB646" s="81">
        <f t="shared" si="410"/>
        <v>0</v>
      </c>
      <c r="AC646" s="81">
        <f t="shared" si="411"/>
        <v>0</v>
      </c>
      <c r="AD646" s="81">
        <f t="shared" si="412"/>
        <v>0</v>
      </c>
      <c r="AE646" s="81">
        <f t="shared" si="413"/>
        <v>0</v>
      </c>
      <c r="AF646" s="81">
        <f t="shared" si="414"/>
        <v>0</v>
      </c>
      <c r="AG646" s="81">
        <f t="shared" si="415"/>
        <v>0</v>
      </c>
      <c r="AH646" s="81">
        <f t="shared" si="416"/>
        <v>0</v>
      </c>
      <c r="AI646" s="81">
        <f t="shared" si="417"/>
        <v>0</v>
      </c>
      <c r="AJ646" s="81">
        <f t="shared" si="418"/>
        <v>0</v>
      </c>
      <c r="AK646" s="81">
        <f t="shared" si="419"/>
        <v>0</v>
      </c>
      <c r="AL646" s="81">
        <f t="shared" si="420"/>
        <v>0</v>
      </c>
      <c r="AM646" s="81">
        <f t="shared" si="421"/>
        <v>0</v>
      </c>
      <c r="AN646" s="81">
        <f t="shared" si="422"/>
        <v>0</v>
      </c>
      <c r="AO646" s="81">
        <f t="shared" si="423"/>
        <v>0</v>
      </c>
      <c r="AP646" s="81">
        <f t="shared" si="424"/>
        <v>0</v>
      </c>
      <c r="AQ646" s="81">
        <f t="shared" si="425"/>
        <v>0</v>
      </c>
      <c r="AR646" s="81">
        <f t="shared" si="426"/>
        <v>0</v>
      </c>
      <c r="AS646" s="81">
        <f t="shared" si="427"/>
        <v>0</v>
      </c>
      <c r="AT646" s="81">
        <f t="shared" si="429"/>
        <v>0</v>
      </c>
      <c r="AU646" s="81">
        <f t="shared" si="432"/>
        <v>0</v>
      </c>
      <c r="AV646" s="81">
        <f t="shared" si="433"/>
        <v>0</v>
      </c>
      <c r="AW646" s="81">
        <f t="shared" si="434"/>
        <v>0</v>
      </c>
      <c r="AX646" s="81">
        <f t="shared" si="435"/>
        <v>0</v>
      </c>
      <c r="AY646" s="81">
        <f t="shared" si="436"/>
        <v>0</v>
      </c>
      <c r="AZ646" s="134">
        <f t="shared" si="430"/>
        <v>0</v>
      </c>
    </row>
    <row r="647" spans="13:52" x14ac:dyDescent="0.3">
      <c r="M647" s="145">
        <f t="shared" ref="M647:M655" si="437">M568</f>
        <v>320</v>
      </c>
      <c r="N647" s="143">
        <f t="shared" si="431"/>
        <v>5.333333333333333</v>
      </c>
      <c r="O647" s="90">
        <f t="shared" si="397"/>
        <v>0</v>
      </c>
      <c r="P647" s="90">
        <f t="shared" si="398"/>
        <v>0</v>
      </c>
      <c r="Q647" s="81">
        <f t="shared" si="399"/>
        <v>0</v>
      </c>
      <c r="R647" s="81">
        <f t="shared" si="400"/>
        <v>0</v>
      </c>
      <c r="S647" s="81">
        <f t="shared" si="401"/>
        <v>0</v>
      </c>
      <c r="T647" s="81">
        <f t="shared" si="402"/>
        <v>0</v>
      </c>
      <c r="U647" s="81">
        <f t="shared" si="403"/>
        <v>0</v>
      </c>
      <c r="V647" s="81">
        <f t="shared" si="404"/>
        <v>0</v>
      </c>
      <c r="W647" s="81">
        <f t="shared" si="405"/>
        <v>0</v>
      </c>
      <c r="X647" s="81">
        <f t="shared" si="406"/>
        <v>0</v>
      </c>
      <c r="Y647" s="81">
        <f t="shared" si="407"/>
        <v>0</v>
      </c>
      <c r="Z647" s="81">
        <f t="shared" si="408"/>
        <v>0</v>
      </c>
      <c r="AA647" s="81">
        <f t="shared" si="409"/>
        <v>0</v>
      </c>
      <c r="AB647" s="81">
        <f t="shared" si="410"/>
        <v>0</v>
      </c>
      <c r="AC647" s="81">
        <f t="shared" si="411"/>
        <v>0</v>
      </c>
      <c r="AD647" s="81">
        <f t="shared" si="412"/>
        <v>0</v>
      </c>
      <c r="AE647" s="81">
        <f t="shared" si="413"/>
        <v>0</v>
      </c>
      <c r="AF647" s="81">
        <f t="shared" si="414"/>
        <v>0</v>
      </c>
      <c r="AG647" s="81">
        <f t="shared" si="415"/>
        <v>0</v>
      </c>
      <c r="AH647" s="81">
        <f t="shared" si="416"/>
        <v>0</v>
      </c>
      <c r="AI647" s="81">
        <f t="shared" si="417"/>
        <v>0</v>
      </c>
      <c r="AJ647" s="81">
        <f t="shared" si="418"/>
        <v>0</v>
      </c>
      <c r="AK647" s="81">
        <f t="shared" si="419"/>
        <v>0</v>
      </c>
      <c r="AL647" s="81">
        <f t="shared" si="420"/>
        <v>0</v>
      </c>
      <c r="AM647" s="81">
        <f t="shared" si="421"/>
        <v>0</v>
      </c>
      <c r="AN647" s="81">
        <f t="shared" si="422"/>
        <v>0</v>
      </c>
      <c r="AO647" s="81">
        <f t="shared" si="423"/>
        <v>0</v>
      </c>
      <c r="AP647" s="81">
        <f t="shared" si="424"/>
        <v>0</v>
      </c>
      <c r="AQ647" s="81">
        <f t="shared" si="425"/>
        <v>0</v>
      </c>
      <c r="AR647" s="81">
        <f t="shared" si="426"/>
        <v>0</v>
      </c>
      <c r="AS647" s="81">
        <f t="shared" si="427"/>
        <v>0</v>
      </c>
      <c r="AT647" s="81">
        <f t="shared" si="429"/>
        <v>0</v>
      </c>
      <c r="AU647" s="81">
        <f t="shared" si="432"/>
        <v>0</v>
      </c>
      <c r="AV647" s="81">
        <f t="shared" si="433"/>
        <v>0</v>
      </c>
      <c r="AW647" s="81">
        <f t="shared" si="434"/>
        <v>0</v>
      </c>
      <c r="AX647" s="81">
        <f t="shared" si="435"/>
        <v>0</v>
      </c>
      <c r="AY647" s="81">
        <f t="shared" si="436"/>
        <v>0</v>
      </c>
      <c r="AZ647" s="134">
        <f t="shared" ref="AZ647:AZ655" si="438">SUM(O647:AY647)</f>
        <v>0</v>
      </c>
    </row>
    <row r="648" spans="13:52" x14ac:dyDescent="0.3">
      <c r="M648" s="145">
        <f t="shared" si="437"/>
        <v>325</v>
      </c>
      <c r="N648" s="143">
        <f t="shared" ref="N648:N655" si="439">N569</f>
        <v>5.416666666666667</v>
      </c>
      <c r="O648" s="90">
        <f t="shared" ref="O648:O655" si="440">O$582*$K174</f>
        <v>0</v>
      </c>
      <c r="P648" s="90">
        <f t="shared" si="398"/>
        <v>0</v>
      </c>
      <c r="Q648" s="81">
        <f t="shared" si="399"/>
        <v>0</v>
      </c>
      <c r="R648" s="81">
        <f t="shared" si="400"/>
        <v>0</v>
      </c>
      <c r="S648" s="81">
        <f t="shared" si="401"/>
        <v>0</v>
      </c>
      <c r="T648" s="81">
        <f t="shared" si="402"/>
        <v>0</v>
      </c>
      <c r="U648" s="81">
        <f t="shared" si="403"/>
        <v>0</v>
      </c>
      <c r="V648" s="81">
        <f t="shared" si="404"/>
        <v>0</v>
      </c>
      <c r="W648" s="81">
        <f t="shared" si="405"/>
        <v>0</v>
      </c>
      <c r="X648" s="81">
        <f t="shared" si="406"/>
        <v>0</v>
      </c>
      <c r="Y648" s="81">
        <f t="shared" si="407"/>
        <v>0</v>
      </c>
      <c r="Z648" s="81">
        <f t="shared" si="408"/>
        <v>0</v>
      </c>
      <c r="AA648" s="81">
        <f t="shared" si="409"/>
        <v>0</v>
      </c>
      <c r="AB648" s="81">
        <f t="shared" si="410"/>
        <v>0</v>
      </c>
      <c r="AC648" s="81">
        <f t="shared" si="411"/>
        <v>0</v>
      </c>
      <c r="AD648" s="81">
        <f t="shared" si="412"/>
        <v>0</v>
      </c>
      <c r="AE648" s="81">
        <f t="shared" si="413"/>
        <v>0</v>
      </c>
      <c r="AF648" s="81">
        <f t="shared" si="414"/>
        <v>0</v>
      </c>
      <c r="AG648" s="81">
        <f t="shared" si="415"/>
        <v>0</v>
      </c>
      <c r="AH648" s="81">
        <f t="shared" si="416"/>
        <v>0</v>
      </c>
      <c r="AI648" s="81">
        <f t="shared" si="417"/>
        <v>0</v>
      </c>
      <c r="AJ648" s="81">
        <f t="shared" si="418"/>
        <v>0</v>
      </c>
      <c r="AK648" s="81">
        <f t="shared" si="419"/>
        <v>0</v>
      </c>
      <c r="AL648" s="81">
        <f t="shared" si="420"/>
        <v>0</v>
      </c>
      <c r="AM648" s="81">
        <f t="shared" si="421"/>
        <v>0</v>
      </c>
      <c r="AN648" s="81">
        <f t="shared" si="422"/>
        <v>0</v>
      </c>
      <c r="AO648" s="81">
        <f t="shared" si="423"/>
        <v>0</v>
      </c>
      <c r="AP648" s="81">
        <f t="shared" si="424"/>
        <v>0</v>
      </c>
      <c r="AQ648" s="81">
        <f t="shared" si="425"/>
        <v>0</v>
      </c>
      <c r="AR648" s="81">
        <f t="shared" si="426"/>
        <v>0</v>
      </c>
      <c r="AS648" s="81">
        <f t="shared" si="427"/>
        <v>0</v>
      </c>
      <c r="AT648" s="81">
        <f t="shared" si="429"/>
        <v>0</v>
      </c>
      <c r="AU648" s="81">
        <f t="shared" si="432"/>
        <v>0</v>
      </c>
      <c r="AV648" s="81">
        <f t="shared" si="433"/>
        <v>0</v>
      </c>
      <c r="AW648" s="81">
        <f t="shared" si="434"/>
        <v>0</v>
      </c>
      <c r="AX648" s="81">
        <f t="shared" si="435"/>
        <v>0</v>
      </c>
      <c r="AY648" s="81">
        <f t="shared" si="436"/>
        <v>0</v>
      </c>
      <c r="AZ648" s="134">
        <f t="shared" si="438"/>
        <v>0</v>
      </c>
    </row>
    <row r="649" spans="13:52" x14ac:dyDescent="0.3">
      <c r="M649" s="145">
        <f t="shared" si="437"/>
        <v>330</v>
      </c>
      <c r="N649" s="143">
        <f t="shared" si="439"/>
        <v>5.5</v>
      </c>
      <c r="O649" s="90">
        <f t="shared" si="440"/>
        <v>0</v>
      </c>
      <c r="P649" s="90">
        <f t="shared" ref="P649:P655" si="441">P$582*$K174</f>
        <v>0</v>
      </c>
      <c r="Q649" s="81">
        <f t="shared" si="399"/>
        <v>0</v>
      </c>
      <c r="R649" s="81">
        <f t="shared" si="400"/>
        <v>0</v>
      </c>
      <c r="S649" s="81">
        <f t="shared" si="401"/>
        <v>0</v>
      </c>
      <c r="T649" s="81">
        <f t="shared" si="402"/>
        <v>0</v>
      </c>
      <c r="U649" s="81">
        <f t="shared" si="403"/>
        <v>0</v>
      </c>
      <c r="V649" s="81">
        <f t="shared" si="404"/>
        <v>0</v>
      </c>
      <c r="W649" s="81">
        <f t="shared" si="405"/>
        <v>0</v>
      </c>
      <c r="X649" s="81">
        <f t="shared" si="406"/>
        <v>0</v>
      </c>
      <c r="Y649" s="81">
        <f t="shared" si="407"/>
        <v>0</v>
      </c>
      <c r="Z649" s="81">
        <f t="shared" si="408"/>
        <v>0</v>
      </c>
      <c r="AA649" s="81">
        <f t="shared" si="409"/>
        <v>0</v>
      </c>
      <c r="AB649" s="81">
        <f t="shared" si="410"/>
        <v>0</v>
      </c>
      <c r="AC649" s="81">
        <f t="shared" si="411"/>
        <v>0</v>
      </c>
      <c r="AD649" s="81">
        <f t="shared" si="412"/>
        <v>0</v>
      </c>
      <c r="AE649" s="81">
        <f t="shared" si="413"/>
        <v>0</v>
      </c>
      <c r="AF649" s="81">
        <f t="shared" si="414"/>
        <v>0</v>
      </c>
      <c r="AG649" s="81">
        <f t="shared" si="415"/>
        <v>0</v>
      </c>
      <c r="AH649" s="81">
        <f t="shared" si="416"/>
        <v>0</v>
      </c>
      <c r="AI649" s="81">
        <f t="shared" si="417"/>
        <v>0</v>
      </c>
      <c r="AJ649" s="81">
        <f t="shared" si="418"/>
        <v>0</v>
      </c>
      <c r="AK649" s="81">
        <f t="shared" si="419"/>
        <v>0</v>
      </c>
      <c r="AL649" s="81">
        <f t="shared" si="420"/>
        <v>0</v>
      </c>
      <c r="AM649" s="81">
        <f t="shared" si="421"/>
        <v>0</v>
      </c>
      <c r="AN649" s="81">
        <f t="shared" si="422"/>
        <v>0</v>
      </c>
      <c r="AO649" s="81">
        <f t="shared" si="423"/>
        <v>0</v>
      </c>
      <c r="AP649" s="81">
        <f t="shared" si="424"/>
        <v>0</v>
      </c>
      <c r="AQ649" s="81">
        <f t="shared" si="425"/>
        <v>0</v>
      </c>
      <c r="AR649" s="81">
        <f t="shared" si="426"/>
        <v>0</v>
      </c>
      <c r="AS649" s="81">
        <f t="shared" si="427"/>
        <v>0</v>
      </c>
      <c r="AT649" s="81">
        <f t="shared" si="429"/>
        <v>0</v>
      </c>
      <c r="AU649" s="81">
        <f t="shared" si="432"/>
        <v>0</v>
      </c>
      <c r="AV649" s="81">
        <f t="shared" si="433"/>
        <v>0</v>
      </c>
      <c r="AW649" s="81">
        <f t="shared" si="434"/>
        <v>0</v>
      </c>
      <c r="AX649" s="81">
        <f t="shared" si="435"/>
        <v>0</v>
      </c>
      <c r="AY649" s="81">
        <f t="shared" si="436"/>
        <v>0</v>
      </c>
      <c r="AZ649" s="134">
        <f t="shared" si="438"/>
        <v>0</v>
      </c>
    </row>
    <row r="650" spans="13:52" x14ac:dyDescent="0.3">
      <c r="M650" s="145">
        <f t="shared" si="437"/>
        <v>335</v>
      </c>
      <c r="N650" s="143">
        <f t="shared" si="439"/>
        <v>5.583333333333333</v>
      </c>
      <c r="O650" s="90">
        <f t="shared" si="440"/>
        <v>0</v>
      </c>
      <c r="P650" s="90">
        <f t="shared" si="441"/>
        <v>0</v>
      </c>
      <c r="Q650" s="81">
        <f t="shared" ref="Q650:Q655" si="442">Q$582*$K174</f>
        <v>0</v>
      </c>
      <c r="R650" s="81">
        <f t="shared" si="400"/>
        <v>0</v>
      </c>
      <c r="S650" s="81">
        <f t="shared" si="401"/>
        <v>0</v>
      </c>
      <c r="T650" s="81">
        <f t="shared" si="402"/>
        <v>0</v>
      </c>
      <c r="U650" s="81">
        <f t="shared" si="403"/>
        <v>0</v>
      </c>
      <c r="V650" s="81">
        <f t="shared" si="404"/>
        <v>0</v>
      </c>
      <c r="W650" s="81">
        <f t="shared" si="405"/>
        <v>0</v>
      </c>
      <c r="X650" s="81">
        <f t="shared" si="406"/>
        <v>0</v>
      </c>
      <c r="Y650" s="81">
        <f t="shared" si="407"/>
        <v>0</v>
      </c>
      <c r="Z650" s="81">
        <f t="shared" si="408"/>
        <v>0</v>
      </c>
      <c r="AA650" s="81">
        <f t="shared" si="409"/>
        <v>0</v>
      </c>
      <c r="AB650" s="81">
        <f t="shared" si="410"/>
        <v>0</v>
      </c>
      <c r="AC650" s="81">
        <f t="shared" si="411"/>
        <v>0</v>
      </c>
      <c r="AD650" s="81">
        <f t="shared" si="412"/>
        <v>0</v>
      </c>
      <c r="AE650" s="81">
        <f t="shared" si="413"/>
        <v>0</v>
      </c>
      <c r="AF650" s="81">
        <f t="shared" si="414"/>
        <v>0</v>
      </c>
      <c r="AG650" s="81">
        <f t="shared" si="415"/>
        <v>0</v>
      </c>
      <c r="AH650" s="81">
        <f t="shared" si="416"/>
        <v>0</v>
      </c>
      <c r="AI650" s="81">
        <f t="shared" si="417"/>
        <v>0</v>
      </c>
      <c r="AJ650" s="81">
        <f t="shared" si="418"/>
        <v>0</v>
      </c>
      <c r="AK650" s="81">
        <f t="shared" si="419"/>
        <v>0</v>
      </c>
      <c r="AL650" s="81">
        <f t="shared" si="420"/>
        <v>0</v>
      </c>
      <c r="AM650" s="81">
        <f t="shared" si="421"/>
        <v>0</v>
      </c>
      <c r="AN650" s="81">
        <f t="shared" si="422"/>
        <v>0</v>
      </c>
      <c r="AO650" s="81">
        <f t="shared" si="423"/>
        <v>0</v>
      </c>
      <c r="AP650" s="81">
        <f t="shared" si="424"/>
        <v>0</v>
      </c>
      <c r="AQ650" s="81">
        <f t="shared" si="425"/>
        <v>0</v>
      </c>
      <c r="AR650" s="81">
        <f t="shared" si="426"/>
        <v>0</v>
      </c>
      <c r="AS650" s="81">
        <f t="shared" si="427"/>
        <v>0</v>
      </c>
      <c r="AT650" s="81">
        <f t="shared" si="429"/>
        <v>0</v>
      </c>
      <c r="AU650" s="81">
        <f t="shared" si="432"/>
        <v>0</v>
      </c>
      <c r="AV650" s="81">
        <f t="shared" si="433"/>
        <v>0</v>
      </c>
      <c r="AW650" s="81">
        <f t="shared" si="434"/>
        <v>0</v>
      </c>
      <c r="AX650" s="81">
        <f t="shared" si="435"/>
        <v>0</v>
      </c>
      <c r="AY650" s="81">
        <f t="shared" si="436"/>
        <v>0</v>
      </c>
      <c r="AZ650" s="134">
        <f t="shared" si="438"/>
        <v>0</v>
      </c>
    </row>
    <row r="651" spans="13:52" x14ac:dyDescent="0.3">
      <c r="M651" s="145">
        <f t="shared" si="437"/>
        <v>340</v>
      </c>
      <c r="N651" s="143">
        <f t="shared" si="439"/>
        <v>5.666666666666667</v>
      </c>
      <c r="O651" s="90">
        <f t="shared" si="440"/>
        <v>0</v>
      </c>
      <c r="P651" s="90">
        <f t="shared" si="441"/>
        <v>0</v>
      </c>
      <c r="Q651" s="81">
        <f t="shared" si="442"/>
        <v>0</v>
      </c>
      <c r="R651" s="81">
        <f t="shared" ref="R651:R655" si="443">R$582*$K174</f>
        <v>0</v>
      </c>
      <c r="S651" s="81">
        <f t="shared" si="401"/>
        <v>0</v>
      </c>
      <c r="T651" s="81">
        <f t="shared" si="402"/>
        <v>0</v>
      </c>
      <c r="U651" s="81">
        <f t="shared" si="403"/>
        <v>0</v>
      </c>
      <c r="V651" s="81">
        <f t="shared" si="404"/>
        <v>0</v>
      </c>
      <c r="W651" s="81">
        <f t="shared" si="405"/>
        <v>0</v>
      </c>
      <c r="X651" s="81">
        <f t="shared" si="406"/>
        <v>0</v>
      </c>
      <c r="Y651" s="81">
        <f t="shared" si="407"/>
        <v>0</v>
      </c>
      <c r="Z651" s="81">
        <f t="shared" si="408"/>
        <v>0</v>
      </c>
      <c r="AA651" s="81">
        <f t="shared" si="409"/>
        <v>0</v>
      </c>
      <c r="AB651" s="81">
        <f t="shared" si="410"/>
        <v>0</v>
      </c>
      <c r="AC651" s="81">
        <f t="shared" si="411"/>
        <v>0</v>
      </c>
      <c r="AD651" s="81">
        <f t="shared" si="412"/>
        <v>0</v>
      </c>
      <c r="AE651" s="81">
        <f t="shared" si="413"/>
        <v>0</v>
      </c>
      <c r="AF651" s="81">
        <f t="shared" si="414"/>
        <v>0</v>
      </c>
      <c r="AG651" s="81">
        <f t="shared" si="415"/>
        <v>0</v>
      </c>
      <c r="AH651" s="81">
        <f t="shared" si="416"/>
        <v>0</v>
      </c>
      <c r="AI651" s="81">
        <f t="shared" si="417"/>
        <v>0</v>
      </c>
      <c r="AJ651" s="81">
        <f t="shared" si="418"/>
        <v>0</v>
      </c>
      <c r="AK651" s="81">
        <f t="shared" si="419"/>
        <v>0</v>
      </c>
      <c r="AL651" s="81">
        <f t="shared" si="420"/>
        <v>0</v>
      </c>
      <c r="AM651" s="81">
        <f t="shared" si="421"/>
        <v>0</v>
      </c>
      <c r="AN651" s="81">
        <f t="shared" si="422"/>
        <v>0</v>
      </c>
      <c r="AO651" s="81">
        <f t="shared" si="423"/>
        <v>0</v>
      </c>
      <c r="AP651" s="81">
        <f t="shared" si="424"/>
        <v>0</v>
      </c>
      <c r="AQ651" s="81">
        <f t="shared" si="425"/>
        <v>0</v>
      </c>
      <c r="AR651" s="81">
        <f t="shared" si="426"/>
        <v>0</v>
      </c>
      <c r="AS651" s="81">
        <f t="shared" si="427"/>
        <v>0</v>
      </c>
      <c r="AT651" s="81">
        <f t="shared" si="429"/>
        <v>0</v>
      </c>
      <c r="AU651" s="81">
        <f t="shared" si="432"/>
        <v>0</v>
      </c>
      <c r="AV651" s="81">
        <f t="shared" si="433"/>
        <v>0</v>
      </c>
      <c r="AW651" s="81">
        <f t="shared" si="434"/>
        <v>0</v>
      </c>
      <c r="AX651" s="81">
        <f t="shared" si="435"/>
        <v>0</v>
      </c>
      <c r="AY651" s="81">
        <f t="shared" si="436"/>
        <v>0</v>
      </c>
      <c r="AZ651" s="134">
        <f t="shared" si="438"/>
        <v>0</v>
      </c>
    </row>
    <row r="652" spans="13:52" x14ac:dyDescent="0.3">
      <c r="M652" s="145">
        <f t="shared" si="437"/>
        <v>345</v>
      </c>
      <c r="N652" s="143">
        <f t="shared" si="439"/>
        <v>5.75</v>
      </c>
      <c r="O652" s="90">
        <f t="shared" si="440"/>
        <v>0</v>
      </c>
      <c r="P652" s="90">
        <f t="shared" si="441"/>
        <v>0</v>
      </c>
      <c r="Q652" s="81">
        <f t="shared" si="442"/>
        <v>0</v>
      </c>
      <c r="R652" s="81">
        <f t="shared" si="443"/>
        <v>0</v>
      </c>
      <c r="S652" s="81">
        <f t="shared" ref="S652:S655" si="444">S$582*$K174</f>
        <v>0</v>
      </c>
      <c r="T652" s="81">
        <f t="shared" si="402"/>
        <v>0</v>
      </c>
      <c r="U652" s="81">
        <f t="shared" si="403"/>
        <v>0</v>
      </c>
      <c r="V652" s="81">
        <f t="shared" si="404"/>
        <v>0</v>
      </c>
      <c r="W652" s="81">
        <f t="shared" si="405"/>
        <v>0</v>
      </c>
      <c r="X652" s="81">
        <f t="shared" si="406"/>
        <v>0</v>
      </c>
      <c r="Y652" s="81">
        <f t="shared" si="407"/>
        <v>0</v>
      </c>
      <c r="Z652" s="81">
        <f t="shared" si="408"/>
        <v>0</v>
      </c>
      <c r="AA652" s="81">
        <f t="shared" si="409"/>
        <v>0</v>
      </c>
      <c r="AB652" s="81">
        <f t="shared" si="410"/>
        <v>0</v>
      </c>
      <c r="AC652" s="81">
        <f t="shared" si="411"/>
        <v>0</v>
      </c>
      <c r="AD652" s="81">
        <f t="shared" si="412"/>
        <v>0</v>
      </c>
      <c r="AE652" s="81">
        <f t="shared" si="413"/>
        <v>0</v>
      </c>
      <c r="AF652" s="81">
        <f t="shared" si="414"/>
        <v>0</v>
      </c>
      <c r="AG652" s="81">
        <f t="shared" si="415"/>
        <v>0</v>
      </c>
      <c r="AH652" s="81">
        <f t="shared" si="416"/>
        <v>0</v>
      </c>
      <c r="AI652" s="81">
        <f t="shared" si="417"/>
        <v>0</v>
      </c>
      <c r="AJ652" s="81">
        <f t="shared" si="418"/>
        <v>0</v>
      </c>
      <c r="AK652" s="81">
        <f t="shared" si="419"/>
        <v>0</v>
      </c>
      <c r="AL652" s="81">
        <f t="shared" si="420"/>
        <v>0</v>
      </c>
      <c r="AM652" s="81">
        <f t="shared" si="421"/>
        <v>0</v>
      </c>
      <c r="AN652" s="81">
        <f t="shared" si="422"/>
        <v>0</v>
      </c>
      <c r="AO652" s="81">
        <f t="shared" si="423"/>
        <v>0</v>
      </c>
      <c r="AP652" s="81">
        <f t="shared" si="424"/>
        <v>0</v>
      </c>
      <c r="AQ652" s="81">
        <f t="shared" si="425"/>
        <v>0</v>
      </c>
      <c r="AR652" s="81">
        <f t="shared" si="426"/>
        <v>0</v>
      </c>
      <c r="AS652" s="81">
        <f t="shared" si="427"/>
        <v>0</v>
      </c>
      <c r="AT652" s="81">
        <f t="shared" si="429"/>
        <v>0</v>
      </c>
      <c r="AU652" s="81">
        <f t="shared" si="432"/>
        <v>0</v>
      </c>
      <c r="AV652" s="81">
        <f t="shared" si="433"/>
        <v>0</v>
      </c>
      <c r="AW652" s="81">
        <f t="shared" si="434"/>
        <v>0</v>
      </c>
      <c r="AX652" s="81">
        <f t="shared" si="435"/>
        <v>0</v>
      </c>
      <c r="AY652" s="81">
        <f t="shared" si="436"/>
        <v>0</v>
      </c>
      <c r="AZ652" s="134">
        <f t="shared" si="438"/>
        <v>0</v>
      </c>
    </row>
    <row r="653" spans="13:52" x14ac:dyDescent="0.3">
      <c r="M653" s="145">
        <f t="shared" si="437"/>
        <v>350</v>
      </c>
      <c r="N653" s="143">
        <f t="shared" si="439"/>
        <v>5.833333333333333</v>
      </c>
      <c r="O653" s="90">
        <f t="shared" si="440"/>
        <v>0</v>
      </c>
      <c r="P653" s="90">
        <f t="shared" si="441"/>
        <v>0</v>
      </c>
      <c r="Q653" s="81">
        <f t="shared" si="442"/>
        <v>0</v>
      </c>
      <c r="R653" s="81">
        <f t="shared" si="443"/>
        <v>0</v>
      </c>
      <c r="S653" s="81">
        <f t="shared" si="444"/>
        <v>0</v>
      </c>
      <c r="T653" s="81">
        <f t="shared" ref="T653:T655" si="445">T$582*$K174</f>
        <v>0</v>
      </c>
      <c r="U653" s="81">
        <f t="shared" si="403"/>
        <v>0</v>
      </c>
      <c r="V653" s="81">
        <f t="shared" si="404"/>
        <v>0</v>
      </c>
      <c r="W653" s="81">
        <f t="shared" si="405"/>
        <v>0</v>
      </c>
      <c r="X653" s="81">
        <f t="shared" si="406"/>
        <v>0</v>
      </c>
      <c r="Y653" s="81">
        <f t="shared" si="407"/>
        <v>0</v>
      </c>
      <c r="Z653" s="81">
        <f t="shared" si="408"/>
        <v>0</v>
      </c>
      <c r="AA653" s="81">
        <f t="shared" si="409"/>
        <v>0</v>
      </c>
      <c r="AB653" s="81">
        <f t="shared" si="410"/>
        <v>0</v>
      </c>
      <c r="AC653" s="81">
        <f t="shared" si="411"/>
        <v>0</v>
      </c>
      <c r="AD653" s="81">
        <f t="shared" si="412"/>
        <v>0</v>
      </c>
      <c r="AE653" s="81">
        <f t="shared" si="413"/>
        <v>0</v>
      </c>
      <c r="AF653" s="81">
        <f t="shared" si="414"/>
        <v>0</v>
      </c>
      <c r="AG653" s="81">
        <f t="shared" si="415"/>
        <v>0</v>
      </c>
      <c r="AH653" s="81">
        <f t="shared" si="416"/>
        <v>0</v>
      </c>
      <c r="AI653" s="81">
        <f t="shared" si="417"/>
        <v>0</v>
      </c>
      <c r="AJ653" s="81">
        <f t="shared" si="418"/>
        <v>0</v>
      </c>
      <c r="AK653" s="81">
        <f t="shared" si="419"/>
        <v>0</v>
      </c>
      <c r="AL653" s="81">
        <f t="shared" si="420"/>
        <v>0</v>
      </c>
      <c r="AM653" s="81">
        <f t="shared" si="421"/>
        <v>0</v>
      </c>
      <c r="AN653" s="81">
        <f t="shared" si="422"/>
        <v>0</v>
      </c>
      <c r="AO653" s="81">
        <f t="shared" si="423"/>
        <v>0</v>
      </c>
      <c r="AP653" s="81">
        <f t="shared" si="424"/>
        <v>0</v>
      </c>
      <c r="AQ653" s="81">
        <f t="shared" si="425"/>
        <v>0</v>
      </c>
      <c r="AR653" s="81">
        <f t="shared" si="426"/>
        <v>0</v>
      </c>
      <c r="AS653" s="81">
        <f t="shared" si="427"/>
        <v>0</v>
      </c>
      <c r="AT653" s="81">
        <f t="shared" si="429"/>
        <v>0</v>
      </c>
      <c r="AU653" s="81">
        <f t="shared" si="432"/>
        <v>0</v>
      </c>
      <c r="AV653" s="81">
        <f t="shared" si="433"/>
        <v>0</v>
      </c>
      <c r="AW653" s="81">
        <f t="shared" si="434"/>
        <v>0</v>
      </c>
      <c r="AX653" s="81">
        <f t="shared" si="435"/>
        <v>0</v>
      </c>
      <c r="AY653" s="81">
        <f t="shared" si="436"/>
        <v>0</v>
      </c>
      <c r="AZ653" s="134">
        <f t="shared" si="438"/>
        <v>0</v>
      </c>
    </row>
    <row r="654" spans="13:52" x14ac:dyDescent="0.3">
      <c r="M654" s="145">
        <f t="shared" si="437"/>
        <v>355</v>
      </c>
      <c r="N654" s="143">
        <f t="shared" si="439"/>
        <v>5.916666666666667</v>
      </c>
      <c r="O654" s="90">
        <f t="shared" si="440"/>
        <v>0</v>
      </c>
      <c r="P654" s="90">
        <f t="shared" si="441"/>
        <v>0</v>
      </c>
      <c r="Q654" s="81">
        <f t="shared" si="442"/>
        <v>0</v>
      </c>
      <c r="R654" s="81">
        <f t="shared" si="443"/>
        <v>0</v>
      </c>
      <c r="S654" s="81">
        <f t="shared" si="444"/>
        <v>0</v>
      </c>
      <c r="T654" s="81">
        <f t="shared" si="445"/>
        <v>0</v>
      </c>
      <c r="U654" s="81">
        <f t="shared" ref="U654:U655" si="446">U$582*$K174</f>
        <v>0</v>
      </c>
      <c r="V654" s="81">
        <f t="shared" si="404"/>
        <v>0</v>
      </c>
      <c r="W654" s="81">
        <f t="shared" si="405"/>
        <v>0</v>
      </c>
      <c r="X654" s="81">
        <f t="shared" si="406"/>
        <v>0</v>
      </c>
      <c r="Y654" s="81">
        <f t="shared" si="407"/>
        <v>0</v>
      </c>
      <c r="Z654" s="81">
        <f t="shared" si="408"/>
        <v>0</v>
      </c>
      <c r="AA654" s="81">
        <f t="shared" si="409"/>
        <v>0</v>
      </c>
      <c r="AB654" s="81">
        <f t="shared" si="410"/>
        <v>0</v>
      </c>
      <c r="AC654" s="81">
        <f t="shared" si="411"/>
        <v>0</v>
      </c>
      <c r="AD654" s="81">
        <f t="shared" si="412"/>
        <v>0</v>
      </c>
      <c r="AE654" s="81">
        <f t="shared" si="413"/>
        <v>0</v>
      </c>
      <c r="AF654" s="81">
        <f t="shared" si="414"/>
        <v>0</v>
      </c>
      <c r="AG654" s="81">
        <f t="shared" si="415"/>
        <v>0</v>
      </c>
      <c r="AH654" s="81">
        <f t="shared" si="416"/>
        <v>0</v>
      </c>
      <c r="AI654" s="81">
        <f t="shared" si="417"/>
        <v>0</v>
      </c>
      <c r="AJ654" s="81">
        <f t="shared" si="418"/>
        <v>0</v>
      </c>
      <c r="AK654" s="81">
        <f t="shared" si="419"/>
        <v>0</v>
      </c>
      <c r="AL654" s="81">
        <f t="shared" si="420"/>
        <v>0</v>
      </c>
      <c r="AM654" s="81">
        <f t="shared" si="421"/>
        <v>0</v>
      </c>
      <c r="AN654" s="81">
        <f t="shared" si="422"/>
        <v>0</v>
      </c>
      <c r="AO654" s="81">
        <f t="shared" si="423"/>
        <v>0</v>
      </c>
      <c r="AP654" s="81">
        <f t="shared" si="424"/>
        <v>0</v>
      </c>
      <c r="AQ654" s="81">
        <f t="shared" si="425"/>
        <v>0</v>
      </c>
      <c r="AR654" s="81">
        <f t="shared" si="426"/>
        <v>0</v>
      </c>
      <c r="AS654" s="81">
        <f t="shared" si="427"/>
        <v>0</v>
      </c>
      <c r="AT654" s="81">
        <f t="shared" si="429"/>
        <v>0</v>
      </c>
      <c r="AU654" s="81">
        <f t="shared" si="432"/>
        <v>0</v>
      </c>
      <c r="AV654" s="81">
        <f t="shared" si="433"/>
        <v>0</v>
      </c>
      <c r="AW654" s="81">
        <f t="shared" si="434"/>
        <v>0</v>
      </c>
      <c r="AX654" s="81">
        <f t="shared" si="435"/>
        <v>0</v>
      </c>
      <c r="AY654" s="81">
        <f t="shared" si="436"/>
        <v>0</v>
      </c>
      <c r="AZ654" s="134">
        <f t="shared" si="438"/>
        <v>0</v>
      </c>
    </row>
    <row r="655" spans="13:52" ht="15" thickBot="1" x14ac:dyDescent="0.35">
      <c r="M655" s="146">
        <f t="shared" si="437"/>
        <v>360</v>
      </c>
      <c r="N655" s="149">
        <f t="shared" si="439"/>
        <v>6</v>
      </c>
      <c r="O655" s="90">
        <f t="shared" si="440"/>
        <v>0</v>
      </c>
      <c r="P655" s="90">
        <f t="shared" si="441"/>
        <v>0</v>
      </c>
      <c r="Q655" s="81">
        <f t="shared" si="442"/>
        <v>0</v>
      </c>
      <c r="R655" s="81">
        <f t="shared" si="443"/>
        <v>0</v>
      </c>
      <c r="S655" s="81">
        <f t="shared" si="444"/>
        <v>0</v>
      </c>
      <c r="T655" s="81">
        <f t="shared" si="445"/>
        <v>0</v>
      </c>
      <c r="U655" s="81">
        <f t="shared" si="446"/>
        <v>0</v>
      </c>
      <c r="V655" s="81">
        <f t="shared" ref="V655" si="447">V$582*$K174</f>
        <v>0</v>
      </c>
      <c r="W655" s="81">
        <f t="shared" si="405"/>
        <v>0</v>
      </c>
      <c r="X655" s="81">
        <f t="shared" si="406"/>
        <v>0</v>
      </c>
      <c r="Y655" s="81">
        <f t="shared" si="407"/>
        <v>0</v>
      </c>
      <c r="Z655" s="81">
        <f t="shared" si="408"/>
        <v>0</v>
      </c>
      <c r="AA655" s="81">
        <f t="shared" si="409"/>
        <v>0</v>
      </c>
      <c r="AB655" s="81">
        <f t="shared" si="410"/>
        <v>0</v>
      </c>
      <c r="AC655" s="81">
        <f t="shared" si="411"/>
        <v>0</v>
      </c>
      <c r="AD655" s="81">
        <f t="shared" si="412"/>
        <v>0</v>
      </c>
      <c r="AE655" s="81">
        <f t="shared" si="413"/>
        <v>0</v>
      </c>
      <c r="AF655" s="81">
        <f t="shared" si="414"/>
        <v>0</v>
      </c>
      <c r="AG655" s="81">
        <f t="shared" si="415"/>
        <v>0</v>
      </c>
      <c r="AH655" s="81">
        <f t="shared" si="416"/>
        <v>0</v>
      </c>
      <c r="AI655" s="81">
        <f t="shared" si="417"/>
        <v>0</v>
      </c>
      <c r="AJ655" s="81">
        <f t="shared" si="418"/>
        <v>0</v>
      </c>
      <c r="AK655" s="81">
        <f t="shared" si="419"/>
        <v>0</v>
      </c>
      <c r="AL655" s="81">
        <f t="shared" si="420"/>
        <v>0</v>
      </c>
      <c r="AM655" s="81">
        <f t="shared" si="421"/>
        <v>0</v>
      </c>
      <c r="AN655" s="81">
        <f t="shared" si="422"/>
        <v>0</v>
      </c>
      <c r="AO655" s="81">
        <f t="shared" si="423"/>
        <v>0</v>
      </c>
      <c r="AP655" s="81">
        <f t="shared" si="424"/>
        <v>0</v>
      </c>
      <c r="AQ655" s="81">
        <f t="shared" si="425"/>
        <v>0</v>
      </c>
      <c r="AR655" s="81">
        <f t="shared" si="426"/>
        <v>0</v>
      </c>
      <c r="AS655" s="81">
        <f t="shared" si="427"/>
        <v>0</v>
      </c>
      <c r="AT655" s="81">
        <f t="shared" si="429"/>
        <v>0</v>
      </c>
      <c r="AU655" s="81">
        <f t="shared" si="432"/>
        <v>0</v>
      </c>
      <c r="AV655" s="81">
        <f t="shared" si="433"/>
        <v>0</v>
      </c>
      <c r="AW655" s="81">
        <f t="shared" si="434"/>
        <v>0</v>
      </c>
      <c r="AX655" s="81">
        <f t="shared" si="435"/>
        <v>0</v>
      </c>
      <c r="AY655" s="81">
        <f t="shared" si="436"/>
        <v>0</v>
      </c>
      <c r="AZ655" s="134">
        <f t="shared" si="438"/>
        <v>0</v>
      </c>
    </row>
    <row r="657" spans="1:52" ht="15" thickBot="1" x14ac:dyDescent="0.35"/>
    <row r="658" spans="1:52" ht="15" thickBot="1" x14ac:dyDescent="0.35">
      <c r="A658" s="283" t="s">
        <v>126</v>
      </c>
      <c r="B658" s="284"/>
      <c r="C658" s="284"/>
      <c r="D658" s="284"/>
      <c r="E658" s="284"/>
      <c r="F658" s="284"/>
      <c r="G658" s="284"/>
      <c r="H658" s="284"/>
      <c r="I658" s="284"/>
      <c r="J658" s="284"/>
      <c r="K658" s="284"/>
      <c r="L658" s="284"/>
      <c r="M658" s="284"/>
      <c r="N658" s="284"/>
      <c r="O658" s="284"/>
      <c r="P658" s="284"/>
      <c r="Q658" s="284"/>
      <c r="R658" s="284"/>
      <c r="S658" s="284"/>
      <c r="T658" s="284"/>
      <c r="U658" s="284"/>
      <c r="V658" s="284"/>
      <c r="W658" s="284"/>
      <c r="X658" s="284"/>
      <c r="Y658" s="284"/>
      <c r="Z658" s="284"/>
      <c r="AA658" s="284"/>
      <c r="AB658" s="284"/>
      <c r="AC658" s="284"/>
      <c r="AD658" s="284"/>
      <c r="AE658" s="284"/>
      <c r="AF658" s="284"/>
      <c r="AG658" s="284"/>
      <c r="AH658" s="284"/>
      <c r="AI658" s="284"/>
      <c r="AJ658" s="284"/>
      <c r="AK658" s="284"/>
      <c r="AL658" s="284"/>
      <c r="AM658" s="284"/>
      <c r="AN658" s="284"/>
      <c r="AO658" s="284"/>
      <c r="AP658" s="284"/>
      <c r="AQ658" s="284"/>
      <c r="AR658" s="284"/>
      <c r="AS658" s="284"/>
      <c r="AT658" s="284"/>
      <c r="AU658" s="284"/>
      <c r="AV658" s="284"/>
      <c r="AW658" s="284"/>
      <c r="AX658" s="284"/>
      <c r="AY658" s="284"/>
      <c r="AZ658" s="285"/>
    </row>
    <row r="659" spans="1:52" ht="15" thickBot="1" x14ac:dyDescent="0.35"/>
    <row r="660" spans="1:52" ht="15" thickBot="1" x14ac:dyDescent="0.35">
      <c r="A660"/>
      <c r="B660"/>
      <c r="C660"/>
      <c r="D660"/>
      <c r="E660"/>
      <c r="F660"/>
      <c r="G660"/>
      <c r="H660"/>
      <c r="I660"/>
      <c r="J660"/>
      <c r="K660"/>
      <c r="L660"/>
      <c r="M660" s="257" t="s">
        <v>98</v>
      </c>
      <c r="N660" s="257" t="s">
        <v>114</v>
      </c>
      <c r="O660" s="275" t="s">
        <v>104</v>
      </c>
      <c r="P660" s="276"/>
      <c r="Q660" s="276"/>
      <c r="R660" s="276"/>
      <c r="S660" s="276"/>
      <c r="T660" s="276"/>
      <c r="U660" s="276"/>
      <c r="V660" s="276"/>
      <c r="W660" s="276"/>
      <c r="X660" s="276"/>
      <c r="Y660" s="276"/>
      <c r="Z660" s="276"/>
      <c r="AA660" s="276"/>
      <c r="AB660" s="276"/>
      <c r="AC660" s="276"/>
      <c r="AD660" s="276"/>
      <c r="AE660" s="276"/>
      <c r="AF660" s="276"/>
      <c r="AG660" s="276"/>
      <c r="AH660" s="276"/>
      <c r="AI660" s="276"/>
      <c r="AJ660" s="276"/>
      <c r="AK660" s="276"/>
      <c r="AL660" s="276"/>
      <c r="AM660" s="276"/>
      <c r="AN660" s="276"/>
      <c r="AO660" s="276"/>
      <c r="AP660" s="276"/>
      <c r="AQ660" s="276"/>
      <c r="AR660" s="276"/>
      <c r="AS660" s="276"/>
      <c r="AT660" s="276"/>
      <c r="AU660" s="276"/>
      <c r="AV660" s="276"/>
      <c r="AW660" s="276"/>
      <c r="AX660" s="276"/>
      <c r="AY660" s="277"/>
      <c r="AZ660" s="255" t="s">
        <v>118</v>
      </c>
    </row>
    <row r="661" spans="1:52" ht="15" thickBot="1" x14ac:dyDescent="0.35">
      <c r="A661"/>
      <c r="B661"/>
      <c r="C661"/>
      <c r="D661"/>
      <c r="E661"/>
      <c r="F661"/>
      <c r="G661"/>
      <c r="H661"/>
      <c r="I661"/>
      <c r="J661"/>
      <c r="K661"/>
      <c r="L661"/>
      <c r="M661" s="258"/>
      <c r="N661" s="258"/>
      <c r="O661" s="135">
        <f>J109</f>
        <v>0</v>
      </c>
      <c r="P661" s="135">
        <f>J110</f>
        <v>0</v>
      </c>
      <c r="Q661" s="135">
        <f>J111</f>
        <v>0</v>
      </c>
      <c r="R661" s="135">
        <f>J112</f>
        <v>0</v>
      </c>
      <c r="S661" s="135">
        <f>J1013</f>
        <v>0</v>
      </c>
      <c r="T661" s="135">
        <f>J114</f>
        <v>0</v>
      </c>
      <c r="U661" s="135">
        <f>J115</f>
        <v>0</v>
      </c>
      <c r="V661" s="135">
        <f>J116</f>
        <v>0</v>
      </c>
      <c r="W661" s="135">
        <f>J117</f>
        <v>0</v>
      </c>
      <c r="X661" s="135">
        <f>J118</f>
        <v>1.9920020658318299E-2</v>
      </c>
      <c r="Y661" s="135">
        <f>J119</f>
        <v>0.16384550952801344</v>
      </c>
      <c r="Z661" s="135">
        <f>J120</f>
        <v>0.3501437554796562</v>
      </c>
      <c r="AA661" s="135">
        <f>J121</f>
        <v>0.57065380932061527</v>
      </c>
      <c r="AB661" s="135">
        <f>J122</f>
        <v>0.84157196944805146</v>
      </c>
      <c r="AC661" s="135">
        <f>J123</f>
        <v>1.1912937662682237</v>
      </c>
      <c r="AD661" s="135">
        <f>J124</f>
        <v>1.6752330898998902</v>
      </c>
      <c r="AE661" s="135">
        <f>J125</f>
        <v>2.4203020878461867</v>
      </c>
      <c r="AF661" s="135">
        <f>J126</f>
        <v>3.8082399856772833</v>
      </c>
      <c r="AG661" s="135">
        <f>J127</f>
        <v>8.0008106515704647</v>
      </c>
      <c r="AH661" s="135">
        <f>J128</f>
        <v>38.585698061994549</v>
      </c>
      <c r="AI661" s="135">
        <f>J129</f>
        <v>8.1335614833613263</v>
      </c>
      <c r="AJ661" s="135">
        <f>J130</f>
        <v>5.5978503941326636</v>
      </c>
      <c r="AK661" s="135">
        <f>J131</f>
        <v>4.440909601850521</v>
      </c>
      <c r="AL661" s="135">
        <f>J132</f>
        <v>3.7527065051392157</v>
      </c>
      <c r="AM661" s="135">
        <f>J133</f>
        <v>3.2871899780855642</v>
      </c>
      <c r="AN661" s="135">
        <f>J134</f>
        <v>2.9471359988410057</v>
      </c>
      <c r="AO661" s="135">
        <f>J135</f>
        <v>2.6856291029750992</v>
      </c>
      <c r="AP661" s="135">
        <f>J136</f>
        <v>2.4769770726808957</v>
      </c>
      <c r="AQ661" s="135">
        <f>J137</f>
        <v>2.3058143090569843</v>
      </c>
      <c r="AR661" s="135">
        <f>J138</f>
        <v>2.1623323948589928</v>
      </c>
      <c r="AS661" s="135">
        <f>J139</f>
        <v>2.0399474351967513</v>
      </c>
      <c r="AT661" s="135">
        <f>J140</f>
        <v>1.9340595318253975</v>
      </c>
      <c r="AU661" s="135">
        <f>J141</f>
        <v>1.841348282465006</v>
      </c>
      <c r="AV661" s="135">
        <f>J142</f>
        <v>1.7593509144140143</v>
      </c>
      <c r="AW661" s="135">
        <f>J143</f>
        <v>1.6861983697298513</v>
      </c>
      <c r="AX661" s="135">
        <f>J144</f>
        <v>1.620444023409334</v>
      </c>
      <c r="AY661" s="135">
        <f>J145</f>
        <v>1.5609489830591485</v>
      </c>
      <c r="AZ661" s="256"/>
    </row>
    <row r="662" spans="1:52" x14ac:dyDescent="0.3">
      <c r="A662"/>
      <c r="B662"/>
      <c r="C662"/>
      <c r="D662"/>
      <c r="E662"/>
      <c r="F662"/>
      <c r="G662"/>
      <c r="H662"/>
      <c r="I662"/>
      <c r="J662"/>
      <c r="K662"/>
      <c r="M662" s="144">
        <f t="shared" ref="M662:M693" si="448">M583</f>
        <v>0</v>
      </c>
      <c r="N662" s="141">
        <v>0</v>
      </c>
      <c r="O662" s="90">
        <f>O$661*$K109</f>
        <v>0</v>
      </c>
      <c r="P662" s="80"/>
      <c r="Q662" s="80"/>
      <c r="R662" s="80"/>
      <c r="S662" s="80"/>
      <c r="T662" s="80"/>
      <c r="U662" s="80"/>
      <c r="V662" s="80"/>
      <c r="W662" s="80"/>
      <c r="X662" s="80"/>
      <c r="Y662" s="80"/>
      <c r="Z662" s="80"/>
      <c r="AA662" s="80"/>
      <c r="AB662" s="80"/>
      <c r="AC662" s="80"/>
      <c r="AD662" s="80"/>
      <c r="AE662" s="80"/>
      <c r="AF662" s="80"/>
      <c r="AG662" s="80"/>
      <c r="AH662" s="80"/>
      <c r="AI662" s="80"/>
      <c r="AJ662" s="80"/>
      <c r="AK662" s="80"/>
      <c r="AL662" s="80"/>
      <c r="AM662" s="80"/>
      <c r="AN662" s="80"/>
      <c r="AO662" s="80"/>
      <c r="AP662" s="80"/>
      <c r="AQ662" s="80"/>
      <c r="AR662" s="80"/>
      <c r="AS662" s="80"/>
      <c r="AT662" s="80"/>
      <c r="AU662" s="80"/>
      <c r="AV662" s="80"/>
      <c r="AW662" s="80"/>
      <c r="AX662" s="80"/>
      <c r="AY662" s="80"/>
      <c r="AZ662" s="134">
        <f t="shared" ref="AZ662:AZ693" si="449">SUM(O662:AY662)</f>
        <v>0</v>
      </c>
    </row>
    <row r="663" spans="1:52" x14ac:dyDescent="0.3">
      <c r="A663"/>
      <c r="B663"/>
      <c r="C663"/>
      <c r="D663"/>
      <c r="E663"/>
      <c r="F663"/>
      <c r="G663"/>
      <c r="H663"/>
      <c r="I663"/>
      <c r="J663"/>
      <c r="K663"/>
      <c r="M663" s="145">
        <f t="shared" si="448"/>
        <v>5</v>
      </c>
      <c r="N663" s="143">
        <f t="shared" ref="N663:N694" si="450">N584</f>
        <v>8.3333333333333329E-2</v>
      </c>
      <c r="O663" s="90">
        <f t="shared" ref="O663:O726" si="451">O$661*$K110</f>
        <v>0</v>
      </c>
      <c r="P663" s="81">
        <f>P$661*$K109</f>
        <v>0</v>
      </c>
      <c r="AZ663" s="134">
        <f t="shared" si="449"/>
        <v>0</v>
      </c>
    </row>
    <row r="664" spans="1:52" x14ac:dyDescent="0.3">
      <c r="A664"/>
      <c r="B664"/>
      <c r="C664"/>
      <c r="D664"/>
      <c r="E664"/>
      <c r="F664"/>
      <c r="G664"/>
      <c r="H664"/>
      <c r="I664"/>
      <c r="J664"/>
      <c r="K664"/>
      <c r="M664" s="145">
        <f t="shared" si="448"/>
        <v>10</v>
      </c>
      <c r="N664" s="143">
        <f t="shared" si="450"/>
        <v>0.16666666666666666</v>
      </c>
      <c r="O664" s="90">
        <f t="shared" si="451"/>
        <v>0</v>
      </c>
      <c r="P664" s="90">
        <f t="shared" ref="P664:P727" si="452">P$661*$K110</f>
        <v>0</v>
      </c>
      <c r="Q664" s="81">
        <f>Q$661*$K109</f>
        <v>0</v>
      </c>
      <c r="AZ664" s="134">
        <f t="shared" si="449"/>
        <v>0</v>
      </c>
    </row>
    <row r="665" spans="1:52" x14ac:dyDescent="0.3">
      <c r="A665"/>
      <c r="B665"/>
      <c r="C665"/>
      <c r="D665"/>
      <c r="E665"/>
      <c r="F665"/>
      <c r="G665"/>
      <c r="H665"/>
      <c r="I665"/>
      <c r="J665"/>
      <c r="K665"/>
      <c r="M665" s="145">
        <f t="shared" si="448"/>
        <v>15</v>
      </c>
      <c r="N665" s="143">
        <f t="shared" si="450"/>
        <v>0.25</v>
      </c>
      <c r="O665" s="90">
        <f t="shared" si="451"/>
        <v>0</v>
      </c>
      <c r="P665" s="90">
        <f t="shared" si="452"/>
        <v>0</v>
      </c>
      <c r="Q665" s="81">
        <f t="shared" ref="Q665:Q728" si="453">Q$661*$K110</f>
        <v>0</v>
      </c>
      <c r="R665" s="81">
        <f>R$661*$K109</f>
        <v>0</v>
      </c>
      <c r="AZ665" s="134">
        <f t="shared" si="449"/>
        <v>0</v>
      </c>
    </row>
    <row r="666" spans="1:52" x14ac:dyDescent="0.3">
      <c r="A666"/>
      <c r="B666"/>
      <c r="C666"/>
      <c r="D666"/>
      <c r="E666"/>
      <c r="F666"/>
      <c r="G666"/>
      <c r="H666"/>
      <c r="I666"/>
      <c r="J666"/>
      <c r="K666"/>
      <c r="M666" s="145">
        <f t="shared" si="448"/>
        <v>20</v>
      </c>
      <c r="N666" s="143">
        <f t="shared" si="450"/>
        <v>0.33333333333333331</v>
      </c>
      <c r="O666" s="90">
        <f t="shared" si="451"/>
        <v>0</v>
      </c>
      <c r="P666" s="90">
        <f t="shared" si="452"/>
        <v>0</v>
      </c>
      <c r="Q666" s="81">
        <f t="shared" si="453"/>
        <v>0</v>
      </c>
      <c r="R666" s="81">
        <f t="shared" ref="R666:R729" si="454">R$661*$K110</f>
        <v>0</v>
      </c>
      <c r="S666" s="81">
        <f>S$661*$K109</f>
        <v>0</v>
      </c>
      <c r="AZ666" s="134">
        <f t="shared" si="449"/>
        <v>0</v>
      </c>
    </row>
    <row r="667" spans="1:52" x14ac:dyDescent="0.3">
      <c r="A667"/>
      <c r="B667"/>
      <c r="C667"/>
      <c r="D667"/>
      <c r="E667"/>
      <c r="F667"/>
      <c r="G667"/>
      <c r="H667"/>
      <c r="I667"/>
      <c r="J667"/>
      <c r="K667"/>
      <c r="M667" s="145">
        <f t="shared" si="448"/>
        <v>25</v>
      </c>
      <c r="N667" s="143">
        <f t="shared" si="450"/>
        <v>0.41666666666666669</v>
      </c>
      <c r="O667" s="90">
        <f t="shared" si="451"/>
        <v>0</v>
      </c>
      <c r="P667" s="90">
        <f t="shared" si="452"/>
        <v>0</v>
      </c>
      <c r="Q667" s="81">
        <f t="shared" si="453"/>
        <v>0</v>
      </c>
      <c r="R667" s="81">
        <f t="shared" si="454"/>
        <v>0</v>
      </c>
      <c r="S667" s="81">
        <f t="shared" ref="S667:S730" si="455">S$661*$K110</f>
        <v>0</v>
      </c>
      <c r="T667" s="81">
        <f>T$661*$K109</f>
        <v>0</v>
      </c>
      <c r="AZ667" s="134">
        <f t="shared" si="449"/>
        <v>0</v>
      </c>
    </row>
    <row r="668" spans="1:52" x14ac:dyDescent="0.3">
      <c r="A668"/>
      <c r="B668"/>
      <c r="C668"/>
      <c r="D668"/>
      <c r="E668"/>
      <c r="F668"/>
      <c r="G668"/>
      <c r="H668"/>
      <c r="I668"/>
      <c r="J668"/>
      <c r="K668"/>
      <c r="M668" s="145">
        <f t="shared" si="448"/>
        <v>30</v>
      </c>
      <c r="N668" s="143">
        <f t="shared" si="450"/>
        <v>0.5</v>
      </c>
      <c r="O668" s="90">
        <f t="shared" si="451"/>
        <v>0</v>
      </c>
      <c r="P668" s="90">
        <f t="shared" si="452"/>
        <v>0</v>
      </c>
      <c r="Q668" s="81">
        <f t="shared" si="453"/>
        <v>0</v>
      </c>
      <c r="R668" s="81">
        <f t="shared" si="454"/>
        <v>0</v>
      </c>
      <c r="S668" s="81">
        <f t="shared" si="455"/>
        <v>0</v>
      </c>
      <c r="T668" s="81">
        <f t="shared" ref="T668:T731" si="456">T$661*$K110</f>
        <v>0</v>
      </c>
      <c r="U668" s="81">
        <f>U$661*$K109</f>
        <v>0</v>
      </c>
      <c r="AZ668" s="134">
        <f t="shared" si="449"/>
        <v>0</v>
      </c>
    </row>
    <row r="669" spans="1:52" x14ac:dyDescent="0.3">
      <c r="A669"/>
      <c r="B669"/>
      <c r="C669"/>
      <c r="D669"/>
      <c r="E669"/>
      <c r="F669"/>
      <c r="G669"/>
      <c r="H669"/>
      <c r="I669"/>
      <c r="J669"/>
      <c r="K669"/>
      <c r="M669" s="145">
        <f t="shared" si="448"/>
        <v>35</v>
      </c>
      <c r="N669" s="143">
        <f t="shared" si="450"/>
        <v>0.58333333333333337</v>
      </c>
      <c r="O669" s="90">
        <f t="shared" si="451"/>
        <v>0</v>
      </c>
      <c r="P669" s="90">
        <f t="shared" si="452"/>
        <v>0</v>
      </c>
      <c r="Q669" s="81">
        <f t="shared" si="453"/>
        <v>0</v>
      </c>
      <c r="R669" s="81">
        <f t="shared" si="454"/>
        <v>0</v>
      </c>
      <c r="S669" s="81">
        <f t="shared" si="455"/>
        <v>0</v>
      </c>
      <c r="T669" s="81">
        <f t="shared" si="456"/>
        <v>0</v>
      </c>
      <c r="U669" s="81">
        <f t="shared" ref="U669:U732" si="457">U$661*$K110</f>
        <v>0</v>
      </c>
      <c r="V669" s="81">
        <f>V$661*$K109</f>
        <v>0</v>
      </c>
      <c r="AZ669" s="134">
        <f t="shared" si="449"/>
        <v>0</v>
      </c>
    </row>
    <row r="670" spans="1:52" x14ac:dyDescent="0.3">
      <c r="A670"/>
      <c r="B670"/>
      <c r="C670"/>
      <c r="D670"/>
      <c r="E670"/>
      <c r="F670"/>
      <c r="G670"/>
      <c r="H670"/>
      <c r="I670"/>
      <c r="J670"/>
      <c r="K670"/>
      <c r="M670" s="145">
        <f t="shared" si="448"/>
        <v>40</v>
      </c>
      <c r="N670" s="143">
        <f t="shared" si="450"/>
        <v>0.66666666666666663</v>
      </c>
      <c r="O670" s="90">
        <f t="shared" si="451"/>
        <v>0</v>
      </c>
      <c r="P670" s="90">
        <f t="shared" si="452"/>
        <v>0</v>
      </c>
      <c r="Q670" s="81">
        <f t="shared" si="453"/>
        <v>0</v>
      </c>
      <c r="R670" s="81">
        <f t="shared" si="454"/>
        <v>0</v>
      </c>
      <c r="S670" s="81">
        <f t="shared" si="455"/>
        <v>0</v>
      </c>
      <c r="T670" s="81">
        <f t="shared" si="456"/>
        <v>0</v>
      </c>
      <c r="U670" s="81">
        <f t="shared" si="457"/>
        <v>0</v>
      </c>
      <c r="V670" s="81">
        <f t="shared" ref="V670:V733" si="458">V$661*$K110</f>
        <v>0</v>
      </c>
      <c r="W670" s="81">
        <f>W$661*$K109</f>
        <v>0</v>
      </c>
      <c r="AZ670" s="134">
        <f t="shared" si="449"/>
        <v>0</v>
      </c>
    </row>
    <row r="671" spans="1:52" x14ac:dyDescent="0.3">
      <c r="A671"/>
      <c r="B671"/>
      <c r="C671"/>
      <c r="D671"/>
      <c r="E671"/>
      <c r="F671"/>
      <c r="G671"/>
      <c r="H671"/>
      <c r="I671"/>
      <c r="J671"/>
      <c r="K671"/>
      <c r="M671" s="145">
        <f t="shared" si="448"/>
        <v>45</v>
      </c>
      <c r="N671" s="143">
        <f t="shared" si="450"/>
        <v>0.75</v>
      </c>
      <c r="O671" s="90">
        <f t="shared" si="451"/>
        <v>0</v>
      </c>
      <c r="P671" s="90">
        <f t="shared" si="452"/>
        <v>0</v>
      </c>
      <c r="Q671" s="81">
        <f t="shared" si="453"/>
        <v>0</v>
      </c>
      <c r="R671" s="81">
        <f t="shared" si="454"/>
        <v>0</v>
      </c>
      <c r="S671" s="81">
        <f t="shared" si="455"/>
        <v>0</v>
      </c>
      <c r="T671" s="81">
        <f t="shared" si="456"/>
        <v>0</v>
      </c>
      <c r="U671" s="81">
        <f t="shared" si="457"/>
        <v>0</v>
      </c>
      <c r="V671" s="81">
        <f t="shared" si="458"/>
        <v>0</v>
      </c>
      <c r="W671" s="81">
        <f t="shared" ref="W671:W734" si="459">W$661*$K110</f>
        <v>0</v>
      </c>
      <c r="X671" s="81">
        <f>X$661*$K109</f>
        <v>0</v>
      </c>
      <c r="AZ671" s="134">
        <f t="shared" si="449"/>
        <v>0</v>
      </c>
    </row>
    <row r="672" spans="1:52" x14ac:dyDescent="0.3">
      <c r="A672"/>
      <c r="B672"/>
      <c r="C672"/>
      <c r="D672"/>
      <c r="E672"/>
      <c r="F672"/>
      <c r="G672"/>
      <c r="H672"/>
      <c r="I672"/>
      <c r="J672"/>
      <c r="K672"/>
      <c r="M672" s="145">
        <f t="shared" si="448"/>
        <v>50</v>
      </c>
      <c r="N672" s="143">
        <f t="shared" si="450"/>
        <v>0.83333333333333337</v>
      </c>
      <c r="O672" s="90">
        <f t="shared" si="451"/>
        <v>0</v>
      </c>
      <c r="P672" s="90">
        <f t="shared" si="452"/>
        <v>0</v>
      </c>
      <c r="Q672" s="81">
        <f t="shared" si="453"/>
        <v>0</v>
      </c>
      <c r="R672" s="81">
        <f t="shared" si="454"/>
        <v>0</v>
      </c>
      <c r="S672" s="81">
        <f t="shared" si="455"/>
        <v>0</v>
      </c>
      <c r="T672" s="81">
        <f t="shared" si="456"/>
        <v>0</v>
      </c>
      <c r="U672" s="81">
        <f t="shared" si="457"/>
        <v>0</v>
      </c>
      <c r="V672" s="81">
        <f t="shared" si="458"/>
        <v>0</v>
      </c>
      <c r="W672" s="81">
        <f t="shared" si="459"/>
        <v>0</v>
      </c>
      <c r="X672" s="81">
        <f t="shared" ref="X672:X734" si="460">X$661*$K110</f>
        <v>4.2556981508939913E-3</v>
      </c>
      <c r="Y672" s="81">
        <f>Y$661*$K109</f>
        <v>0</v>
      </c>
      <c r="AZ672" s="134">
        <f t="shared" si="449"/>
        <v>4.2556981508939913E-3</v>
      </c>
    </row>
    <row r="673" spans="1:52" x14ac:dyDescent="0.3">
      <c r="A673"/>
      <c r="B673"/>
      <c r="C673"/>
      <c r="D673"/>
      <c r="E673"/>
      <c r="F673"/>
      <c r="G673"/>
      <c r="H673"/>
      <c r="I673"/>
      <c r="J673"/>
      <c r="K673"/>
      <c r="M673" s="145">
        <f t="shared" si="448"/>
        <v>55</v>
      </c>
      <c r="N673" s="143">
        <f t="shared" si="450"/>
        <v>0.91666666666666663</v>
      </c>
      <c r="O673" s="90">
        <f t="shared" si="451"/>
        <v>0</v>
      </c>
      <c r="P673" s="90">
        <f t="shared" si="452"/>
        <v>0</v>
      </c>
      <c r="Q673" s="81">
        <f t="shared" si="453"/>
        <v>0</v>
      </c>
      <c r="R673" s="81">
        <f t="shared" si="454"/>
        <v>0</v>
      </c>
      <c r="S673" s="81">
        <f t="shared" si="455"/>
        <v>0</v>
      </c>
      <c r="T673" s="81">
        <f t="shared" si="456"/>
        <v>0</v>
      </c>
      <c r="U673" s="81">
        <f t="shared" si="457"/>
        <v>0</v>
      </c>
      <c r="V673" s="81">
        <f t="shared" si="458"/>
        <v>0</v>
      </c>
      <c r="W673" s="81">
        <f t="shared" si="459"/>
        <v>0</v>
      </c>
      <c r="X673" s="81">
        <f t="shared" si="460"/>
        <v>8.5113963017879827E-3</v>
      </c>
      <c r="Y673" s="81">
        <f t="shared" ref="Y673:Y734" si="461">Y$661*$K110</f>
        <v>3.5003830763572941E-2</v>
      </c>
      <c r="Z673" s="81">
        <f>Z$661*$K109</f>
        <v>0</v>
      </c>
      <c r="AZ673" s="134">
        <f t="shared" si="449"/>
        <v>4.3515227065360922E-2</v>
      </c>
    </row>
    <row r="674" spans="1:52" x14ac:dyDescent="0.3">
      <c r="A674"/>
      <c r="B674"/>
      <c r="C674"/>
      <c r="D674"/>
      <c r="E674"/>
      <c r="F674"/>
      <c r="G674"/>
      <c r="H674"/>
      <c r="I674"/>
      <c r="J674"/>
      <c r="K674"/>
      <c r="M674" s="145">
        <f t="shared" si="448"/>
        <v>60</v>
      </c>
      <c r="N674" s="143">
        <f t="shared" si="450"/>
        <v>1</v>
      </c>
      <c r="O674" s="90">
        <f t="shared" si="451"/>
        <v>0</v>
      </c>
      <c r="P674" s="90">
        <f t="shared" si="452"/>
        <v>0</v>
      </c>
      <c r="Q674" s="81">
        <f t="shared" si="453"/>
        <v>0</v>
      </c>
      <c r="R674" s="81">
        <f t="shared" si="454"/>
        <v>0</v>
      </c>
      <c r="S674" s="81">
        <f t="shared" si="455"/>
        <v>0</v>
      </c>
      <c r="T674" s="81">
        <f t="shared" si="456"/>
        <v>0</v>
      </c>
      <c r="U674" s="81">
        <f t="shared" si="457"/>
        <v>0</v>
      </c>
      <c r="V674" s="81">
        <f t="shared" si="458"/>
        <v>0</v>
      </c>
      <c r="W674" s="81">
        <f t="shared" si="459"/>
        <v>0</v>
      </c>
      <c r="X674" s="81">
        <f t="shared" si="460"/>
        <v>1.2767094452681975E-2</v>
      </c>
      <c r="Y674" s="81">
        <f t="shared" si="461"/>
        <v>7.0007661527145881E-2</v>
      </c>
      <c r="Z674" s="81">
        <f t="shared" ref="Z674:Z734" si="462">Z$661*$K110</f>
        <v>7.4804447159024651E-2</v>
      </c>
      <c r="AA674" s="81">
        <f>AA$661*$K109</f>
        <v>0</v>
      </c>
      <c r="AZ674" s="134">
        <f t="shared" si="449"/>
        <v>0.15757920313885251</v>
      </c>
    </row>
    <row r="675" spans="1:52" x14ac:dyDescent="0.3">
      <c r="A675"/>
      <c r="B675"/>
      <c r="C675"/>
      <c r="D675"/>
      <c r="E675"/>
      <c r="F675"/>
      <c r="G675"/>
      <c r="H675"/>
      <c r="I675"/>
      <c r="J675"/>
      <c r="K675"/>
      <c r="M675" s="145">
        <f t="shared" si="448"/>
        <v>65</v>
      </c>
      <c r="N675" s="143">
        <f t="shared" si="450"/>
        <v>1.0833333333333333</v>
      </c>
      <c r="O675" s="90">
        <f t="shared" si="451"/>
        <v>0</v>
      </c>
      <c r="P675" s="90">
        <f t="shared" si="452"/>
        <v>0</v>
      </c>
      <c r="Q675" s="81">
        <f t="shared" si="453"/>
        <v>0</v>
      </c>
      <c r="R675" s="81">
        <f t="shared" si="454"/>
        <v>0</v>
      </c>
      <c r="S675" s="81">
        <f t="shared" si="455"/>
        <v>0</v>
      </c>
      <c r="T675" s="81">
        <f t="shared" si="456"/>
        <v>0</v>
      </c>
      <c r="U675" s="81">
        <f t="shared" si="457"/>
        <v>0</v>
      </c>
      <c r="V675" s="81">
        <f t="shared" si="458"/>
        <v>0</v>
      </c>
      <c r="W675" s="81">
        <f t="shared" si="459"/>
        <v>0</v>
      </c>
      <c r="X675" s="81">
        <f t="shared" si="460"/>
        <v>1.7022792603575965E-2</v>
      </c>
      <c r="Y675" s="81">
        <f t="shared" si="461"/>
        <v>0.10501149229071884</v>
      </c>
      <c r="Z675" s="81">
        <f t="shared" si="462"/>
        <v>0.1496088943180493</v>
      </c>
      <c r="AA675" s="81">
        <f t="shared" ref="AA675:AA734" si="463">AA$661*$K110</f>
        <v>0.12191404832264756</v>
      </c>
      <c r="AB675" s="81">
        <f>AB$661*$K109</f>
        <v>0</v>
      </c>
      <c r="AZ675" s="134">
        <f t="shared" si="449"/>
        <v>0.39355722753499167</v>
      </c>
    </row>
    <row r="676" spans="1:52" x14ac:dyDescent="0.3">
      <c r="A676"/>
      <c r="B676"/>
      <c r="C676"/>
      <c r="D676"/>
      <c r="E676"/>
      <c r="F676"/>
      <c r="G676"/>
      <c r="H676"/>
      <c r="I676"/>
      <c r="J676"/>
      <c r="K676"/>
      <c r="M676" s="145">
        <f t="shared" si="448"/>
        <v>70</v>
      </c>
      <c r="N676" s="143">
        <f t="shared" si="450"/>
        <v>1.1666666666666667</v>
      </c>
      <c r="O676" s="90">
        <f t="shared" si="451"/>
        <v>0</v>
      </c>
      <c r="P676" s="90">
        <f t="shared" si="452"/>
        <v>0</v>
      </c>
      <c r="Q676" s="81">
        <f t="shared" si="453"/>
        <v>0</v>
      </c>
      <c r="R676" s="81">
        <f t="shared" si="454"/>
        <v>0</v>
      </c>
      <c r="S676" s="81">
        <f t="shared" si="455"/>
        <v>0</v>
      </c>
      <c r="T676" s="81">
        <f t="shared" si="456"/>
        <v>0</v>
      </c>
      <c r="U676" s="81">
        <f t="shared" si="457"/>
        <v>0</v>
      </c>
      <c r="V676" s="81">
        <f t="shared" si="458"/>
        <v>0</v>
      </c>
      <c r="W676" s="81">
        <f t="shared" si="459"/>
        <v>0</v>
      </c>
      <c r="X676" s="81">
        <f t="shared" si="460"/>
        <v>2.1278490754469959E-2</v>
      </c>
      <c r="Y676" s="81">
        <f t="shared" si="461"/>
        <v>0.14001532305429176</v>
      </c>
      <c r="Z676" s="81">
        <f t="shared" si="462"/>
        <v>0.22441334147707398</v>
      </c>
      <c r="AA676" s="81">
        <f t="shared" si="463"/>
        <v>0.24382809664529512</v>
      </c>
      <c r="AB676" s="81">
        <f t="shared" ref="AB676:AB734" si="464">AB$661*$K110</f>
        <v>0.17979279919715929</v>
      </c>
      <c r="AC676" s="81">
        <f>AC$661*$K109</f>
        <v>0</v>
      </c>
      <c r="AZ676" s="134">
        <f t="shared" si="449"/>
        <v>0.80932805112829009</v>
      </c>
    </row>
    <row r="677" spans="1:52" x14ac:dyDescent="0.3">
      <c r="A677"/>
      <c r="B677"/>
      <c r="C677"/>
      <c r="D677"/>
      <c r="E677"/>
      <c r="F677"/>
      <c r="G677"/>
      <c r="H677"/>
      <c r="I677"/>
      <c r="J677"/>
      <c r="K677"/>
      <c r="M677" s="145">
        <f t="shared" si="448"/>
        <v>75</v>
      </c>
      <c r="N677" s="143">
        <f t="shared" si="450"/>
        <v>1.25</v>
      </c>
      <c r="O677" s="90">
        <f t="shared" si="451"/>
        <v>0</v>
      </c>
      <c r="P677" s="90">
        <f t="shared" si="452"/>
        <v>0</v>
      </c>
      <c r="Q677" s="81">
        <f t="shared" si="453"/>
        <v>0</v>
      </c>
      <c r="R677" s="81">
        <f t="shared" si="454"/>
        <v>0</v>
      </c>
      <c r="S677" s="81">
        <f t="shared" si="455"/>
        <v>0</v>
      </c>
      <c r="T677" s="81">
        <f t="shared" si="456"/>
        <v>0</v>
      </c>
      <c r="U677" s="81">
        <f t="shared" si="457"/>
        <v>0</v>
      </c>
      <c r="V677" s="81">
        <f t="shared" si="458"/>
        <v>0</v>
      </c>
      <c r="W677" s="81">
        <f t="shared" si="459"/>
        <v>0</v>
      </c>
      <c r="X677" s="81">
        <f t="shared" si="460"/>
        <v>2.3491453792934821E-2</v>
      </c>
      <c r="Y677" s="81">
        <f t="shared" si="461"/>
        <v>0.17501915381786473</v>
      </c>
      <c r="Z677" s="81">
        <f t="shared" si="462"/>
        <v>0.2992177886360986</v>
      </c>
      <c r="AA677" s="81">
        <f t="shared" si="463"/>
        <v>0.36574214496794272</v>
      </c>
      <c r="AB677" s="81">
        <f t="shared" si="464"/>
        <v>0.35958559839431858</v>
      </c>
      <c r="AC677" s="81">
        <f t="shared" ref="AC677:AC734" si="465">AC$661*$K110</f>
        <v>0.25450709942723637</v>
      </c>
      <c r="AD677" s="81">
        <f>AD$661*$K109</f>
        <v>0</v>
      </c>
      <c r="AZ677" s="134">
        <f t="shared" si="449"/>
        <v>1.477563239036396</v>
      </c>
    </row>
    <row r="678" spans="1:52" x14ac:dyDescent="0.3">
      <c r="A678"/>
      <c r="B678"/>
      <c r="C678"/>
      <c r="D678"/>
      <c r="E678"/>
      <c r="F678"/>
      <c r="G678"/>
      <c r="H678"/>
      <c r="I678"/>
      <c r="J678"/>
      <c r="K678"/>
      <c r="M678" s="145">
        <f t="shared" si="448"/>
        <v>80</v>
      </c>
      <c r="N678" s="143">
        <f t="shared" si="450"/>
        <v>1.3333333333333333</v>
      </c>
      <c r="O678" s="90">
        <f t="shared" si="451"/>
        <v>0</v>
      </c>
      <c r="P678" s="90">
        <f t="shared" si="452"/>
        <v>0</v>
      </c>
      <c r="Q678" s="81">
        <f t="shared" si="453"/>
        <v>0</v>
      </c>
      <c r="R678" s="81">
        <f t="shared" si="454"/>
        <v>0</v>
      </c>
      <c r="S678" s="81">
        <f t="shared" si="455"/>
        <v>0</v>
      </c>
      <c r="T678" s="81">
        <f t="shared" si="456"/>
        <v>0</v>
      </c>
      <c r="U678" s="81">
        <f t="shared" si="457"/>
        <v>0</v>
      </c>
      <c r="V678" s="81">
        <f t="shared" si="458"/>
        <v>0</v>
      </c>
      <c r="W678" s="81">
        <f t="shared" si="459"/>
        <v>0</v>
      </c>
      <c r="X678" s="81">
        <f t="shared" si="460"/>
        <v>2.2129630384648586E-3</v>
      </c>
      <c r="Y678" s="81">
        <f t="shared" si="461"/>
        <v>0.19322114581492256</v>
      </c>
      <c r="Z678" s="81">
        <f t="shared" si="462"/>
        <v>0.37402223579512334</v>
      </c>
      <c r="AA678" s="81">
        <f t="shared" si="463"/>
        <v>0.48765619329059023</v>
      </c>
      <c r="AB678" s="81">
        <f t="shared" si="464"/>
        <v>0.53937839759147799</v>
      </c>
      <c r="AC678" s="81">
        <f t="shared" si="465"/>
        <v>0.50901419885447274</v>
      </c>
      <c r="AD678" s="81">
        <f t="shared" ref="AD678:AD734" si="466">AD$661*$K110</f>
        <v>0.35789553059656631</v>
      </c>
      <c r="AE678" s="81">
        <f>AE$661*$K109</f>
        <v>0</v>
      </c>
      <c r="AZ678" s="134">
        <f t="shared" si="449"/>
        <v>2.4634006649816178</v>
      </c>
    </row>
    <row r="679" spans="1:52" x14ac:dyDescent="0.3">
      <c r="A679"/>
      <c r="B679"/>
      <c r="C679"/>
      <c r="D679"/>
      <c r="E679"/>
      <c r="F679"/>
      <c r="G679"/>
      <c r="H679"/>
      <c r="I679"/>
      <c r="J679"/>
      <c r="K679"/>
      <c r="M679" s="145">
        <f t="shared" si="448"/>
        <v>85</v>
      </c>
      <c r="N679" s="143">
        <f t="shared" si="450"/>
        <v>1.4166666666666667</v>
      </c>
      <c r="O679" s="90">
        <f t="shared" si="451"/>
        <v>0</v>
      </c>
      <c r="P679" s="90">
        <f t="shared" si="452"/>
        <v>0</v>
      </c>
      <c r="Q679" s="81">
        <f t="shared" si="453"/>
        <v>0</v>
      </c>
      <c r="R679" s="81">
        <f t="shared" si="454"/>
        <v>0</v>
      </c>
      <c r="S679" s="81">
        <f t="shared" si="455"/>
        <v>0</v>
      </c>
      <c r="T679" s="81">
        <f t="shared" si="456"/>
        <v>0</v>
      </c>
      <c r="U679" s="81">
        <f t="shared" si="457"/>
        <v>0</v>
      </c>
      <c r="V679" s="81">
        <f t="shared" si="458"/>
        <v>0</v>
      </c>
      <c r="W679" s="81">
        <f t="shared" si="459"/>
        <v>0</v>
      </c>
      <c r="X679" s="81">
        <f t="shared" si="460"/>
        <v>0</v>
      </c>
      <c r="Y679" s="81">
        <f t="shared" si="461"/>
        <v>1.8201991997057791E-2</v>
      </c>
      <c r="Z679" s="81">
        <f t="shared" si="462"/>
        <v>0.41292054831781594</v>
      </c>
      <c r="AA679" s="81">
        <f t="shared" si="463"/>
        <v>0.60957024161323781</v>
      </c>
      <c r="AB679" s="81">
        <f t="shared" si="464"/>
        <v>0.71917119678863717</v>
      </c>
      <c r="AC679" s="81">
        <f t="shared" si="465"/>
        <v>0.76352129828170923</v>
      </c>
      <c r="AD679" s="81">
        <f t="shared" si="466"/>
        <v>0.71579106119313263</v>
      </c>
      <c r="AE679" s="81">
        <f t="shared" ref="AE679:AE734" si="467">AE$661*$K110</f>
        <v>0.51707150793293621</v>
      </c>
      <c r="AF679" s="81">
        <f>AF$661*$K109</f>
        <v>0</v>
      </c>
      <c r="AZ679" s="134">
        <f t="shared" si="449"/>
        <v>3.756247846124527</v>
      </c>
    </row>
    <row r="680" spans="1:52" x14ac:dyDescent="0.3">
      <c r="A680"/>
      <c r="B680"/>
      <c r="C680"/>
      <c r="D680"/>
      <c r="E680"/>
      <c r="F680"/>
      <c r="G680"/>
      <c r="H680"/>
      <c r="I680"/>
      <c r="J680"/>
      <c r="K680"/>
      <c r="M680" s="145">
        <f t="shared" si="448"/>
        <v>90</v>
      </c>
      <c r="N680" s="143">
        <f t="shared" si="450"/>
        <v>1.5</v>
      </c>
      <c r="O680" s="90">
        <f t="shared" si="451"/>
        <v>0</v>
      </c>
      <c r="P680" s="90">
        <f t="shared" si="452"/>
        <v>0</v>
      </c>
      <c r="Q680" s="81">
        <f t="shared" si="453"/>
        <v>0</v>
      </c>
      <c r="R680" s="81">
        <f t="shared" si="454"/>
        <v>0</v>
      </c>
      <c r="S680" s="81">
        <f t="shared" si="455"/>
        <v>0</v>
      </c>
      <c r="T680" s="81">
        <f t="shared" si="456"/>
        <v>0</v>
      </c>
      <c r="U680" s="81">
        <f t="shared" si="457"/>
        <v>0</v>
      </c>
      <c r="V680" s="81">
        <f t="shared" si="458"/>
        <v>0</v>
      </c>
      <c r="W680" s="81">
        <f t="shared" si="459"/>
        <v>0</v>
      </c>
      <c r="X680" s="81">
        <f t="shared" si="460"/>
        <v>0</v>
      </c>
      <c r="Y680" s="81">
        <f t="shared" si="461"/>
        <v>0</v>
      </c>
      <c r="Z680" s="81">
        <f t="shared" si="462"/>
        <v>3.8898312522692519E-2</v>
      </c>
      <c r="AA680" s="81">
        <f t="shared" si="463"/>
        <v>0.67296554674101428</v>
      </c>
      <c r="AB680" s="81">
        <f t="shared" si="464"/>
        <v>0.89896399598579668</v>
      </c>
      <c r="AC680" s="81">
        <f t="shared" si="465"/>
        <v>1.0180283977089455</v>
      </c>
      <c r="AD680" s="81">
        <f t="shared" si="466"/>
        <v>1.0736865917896989</v>
      </c>
      <c r="AE680" s="81">
        <f t="shared" si="467"/>
        <v>1.0341430158658724</v>
      </c>
      <c r="AF680" s="81">
        <f t="shared" ref="AF680:AF734" si="468">AF$661*$K110</f>
        <v>0.81358951093455278</v>
      </c>
      <c r="AG680" s="81">
        <f>AG$661*$K109</f>
        <v>0</v>
      </c>
      <c r="AZ680" s="134">
        <f t="shared" si="449"/>
        <v>5.5502753715485733</v>
      </c>
    </row>
    <row r="681" spans="1:52" x14ac:dyDescent="0.3">
      <c r="A681"/>
      <c r="B681"/>
      <c r="C681"/>
      <c r="D681"/>
      <c r="E681"/>
      <c r="F681"/>
      <c r="G681"/>
      <c r="H681"/>
      <c r="I681"/>
      <c r="J681"/>
      <c r="K681"/>
      <c r="M681" s="145">
        <f t="shared" si="448"/>
        <v>95</v>
      </c>
      <c r="N681" s="143">
        <f t="shared" si="450"/>
        <v>1.5833333333333333</v>
      </c>
      <c r="O681" s="90">
        <f t="shared" si="451"/>
        <v>0</v>
      </c>
      <c r="P681" s="90">
        <f t="shared" si="452"/>
        <v>0</v>
      </c>
      <c r="Q681" s="81">
        <f t="shared" si="453"/>
        <v>0</v>
      </c>
      <c r="R681" s="81">
        <f t="shared" si="454"/>
        <v>0</v>
      </c>
      <c r="S681" s="81">
        <f t="shared" si="455"/>
        <v>0</v>
      </c>
      <c r="T681" s="81">
        <f t="shared" si="456"/>
        <v>0</v>
      </c>
      <c r="U681" s="81">
        <f t="shared" si="457"/>
        <v>0</v>
      </c>
      <c r="V681" s="81">
        <f t="shared" si="458"/>
        <v>0</v>
      </c>
      <c r="W681" s="81">
        <f t="shared" si="459"/>
        <v>0</v>
      </c>
      <c r="X681" s="81">
        <f t="shared" si="460"/>
        <v>0</v>
      </c>
      <c r="Y681" s="81">
        <f t="shared" si="461"/>
        <v>0</v>
      </c>
      <c r="Z681" s="81">
        <f t="shared" si="462"/>
        <v>0</v>
      </c>
      <c r="AA681" s="81">
        <f t="shared" si="463"/>
        <v>6.3395305127776247E-2</v>
      </c>
      <c r="AB681" s="81">
        <f t="shared" si="464"/>
        <v>0.99245625156831896</v>
      </c>
      <c r="AC681" s="81">
        <f t="shared" si="465"/>
        <v>1.2725354971361822</v>
      </c>
      <c r="AD681" s="81">
        <f t="shared" si="466"/>
        <v>1.4315821223862653</v>
      </c>
      <c r="AE681" s="81">
        <f t="shared" si="467"/>
        <v>1.5512145237988086</v>
      </c>
      <c r="AF681" s="81">
        <f t="shared" si="468"/>
        <v>1.6271790218691056</v>
      </c>
      <c r="AG681" s="81">
        <f t="shared" ref="AG681:AG734" si="469">AG$661*$K110</f>
        <v>1.7092871377782941</v>
      </c>
      <c r="AH681" s="81">
        <f>AH$661*$K109</f>
        <v>0</v>
      </c>
      <c r="AZ681" s="134">
        <f t="shared" si="449"/>
        <v>8.6476498596647513</v>
      </c>
    </row>
    <row r="682" spans="1:52" x14ac:dyDescent="0.3">
      <c r="A682"/>
      <c r="B682"/>
      <c r="C682"/>
      <c r="D682"/>
      <c r="E682"/>
      <c r="F682"/>
      <c r="G682"/>
      <c r="H682"/>
      <c r="I682"/>
      <c r="J682"/>
      <c r="K682"/>
      <c r="M682" s="145">
        <f t="shared" si="448"/>
        <v>100</v>
      </c>
      <c r="N682" s="143">
        <f t="shared" si="450"/>
        <v>1.6666666666666667</v>
      </c>
      <c r="O682" s="90">
        <f t="shared" si="451"/>
        <v>0</v>
      </c>
      <c r="P682" s="90">
        <f t="shared" si="452"/>
        <v>0</v>
      </c>
      <c r="Q682" s="81">
        <f t="shared" si="453"/>
        <v>0</v>
      </c>
      <c r="R682" s="81">
        <f t="shared" si="454"/>
        <v>0</v>
      </c>
      <c r="S682" s="81">
        <f t="shared" si="455"/>
        <v>0</v>
      </c>
      <c r="T682" s="81">
        <f t="shared" si="456"/>
        <v>0</v>
      </c>
      <c r="U682" s="81">
        <f t="shared" si="457"/>
        <v>0</v>
      </c>
      <c r="V682" s="81">
        <f t="shared" si="458"/>
        <v>0</v>
      </c>
      <c r="W682" s="81">
        <f t="shared" si="459"/>
        <v>0</v>
      </c>
      <c r="X682" s="81">
        <f t="shared" si="460"/>
        <v>0</v>
      </c>
      <c r="Y682" s="81">
        <f t="shared" si="461"/>
        <v>0</v>
      </c>
      <c r="Z682" s="81">
        <f t="shared" si="462"/>
        <v>0</v>
      </c>
      <c r="AA682" s="81">
        <f t="shared" si="463"/>
        <v>0</v>
      </c>
      <c r="AB682" s="81">
        <f t="shared" si="464"/>
        <v>9.3492255582522124E-2</v>
      </c>
      <c r="AC682" s="81">
        <f t="shared" si="465"/>
        <v>1.4048791888383443</v>
      </c>
      <c r="AD682" s="81">
        <f t="shared" si="466"/>
        <v>1.7894776529828318</v>
      </c>
      <c r="AE682" s="81">
        <f t="shared" si="467"/>
        <v>2.0682860317317449</v>
      </c>
      <c r="AF682" s="81">
        <f t="shared" si="468"/>
        <v>2.4407685328036588</v>
      </c>
      <c r="AG682" s="81">
        <f t="shared" si="469"/>
        <v>3.4185742755565882</v>
      </c>
      <c r="AH682" s="81">
        <f t="shared" ref="AH682:AH734" si="470">AH$661*$K110</f>
        <v>8.2434193573395138</v>
      </c>
      <c r="AI682" s="81">
        <f>AI$661*$K109</f>
        <v>0</v>
      </c>
      <c r="AZ682" s="134">
        <f t="shared" si="449"/>
        <v>19.458897294835204</v>
      </c>
    </row>
    <row r="683" spans="1:52" x14ac:dyDescent="0.3">
      <c r="A683"/>
      <c r="B683"/>
      <c r="C683"/>
      <c r="D683"/>
      <c r="E683"/>
      <c r="F683"/>
      <c r="G683"/>
      <c r="H683"/>
      <c r="I683"/>
      <c r="J683"/>
      <c r="K683"/>
      <c r="M683" s="145">
        <f t="shared" si="448"/>
        <v>105</v>
      </c>
      <c r="N683" s="143">
        <f t="shared" si="450"/>
        <v>1.75</v>
      </c>
      <c r="O683" s="90">
        <f t="shared" si="451"/>
        <v>0</v>
      </c>
      <c r="P683" s="90">
        <f t="shared" si="452"/>
        <v>0</v>
      </c>
      <c r="Q683" s="81">
        <f t="shared" si="453"/>
        <v>0</v>
      </c>
      <c r="R683" s="81">
        <f t="shared" si="454"/>
        <v>0</v>
      </c>
      <c r="S683" s="81">
        <f t="shared" si="455"/>
        <v>0</v>
      </c>
      <c r="T683" s="81">
        <f t="shared" si="456"/>
        <v>0</v>
      </c>
      <c r="U683" s="81">
        <f t="shared" si="457"/>
        <v>0</v>
      </c>
      <c r="V683" s="81">
        <f t="shared" si="458"/>
        <v>0</v>
      </c>
      <c r="W683" s="81">
        <f t="shared" si="459"/>
        <v>0</v>
      </c>
      <c r="X683" s="81">
        <f t="shared" si="460"/>
        <v>0</v>
      </c>
      <c r="Y683" s="81">
        <f t="shared" si="461"/>
        <v>0</v>
      </c>
      <c r="Z683" s="81">
        <f t="shared" si="462"/>
        <v>0</v>
      </c>
      <c r="AA683" s="81">
        <f t="shared" si="463"/>
        <v>0</v>
      </c>
      <c r="AB683" s="81">
        <f t="shared" si="464"/>
        <v>0</v>
      </c>
      <c r="AC683" s="81">
        <f t="shared" si="465"/>
        <v>0.1323436917021619</v>
      </c>
      <c r="AD683" s="81">
        <f t="shared" si="466"/>
        <v>1.9755833288930453</v>
      </c>
      <c r="AE683" s="81">
        <f t="shared" si="467"/>
        <v>2.5853575396646815</v>
      </c>
      <c r="AF683" s="81">
        <f t="shared" si="468"/>
        <v>3.2543580437382111</v>
      </c>
      <c r="AG683" s="81">
        <f t="shared" si="469"/>
        <v>5.127861413334883</v>
      </c>
      <c r="AH683" s="81">
        <f t="shared" si="470"/>
        <v>16.486838714679028</v>
      </c>
      <c r="AI683" s="81">
        <f t="shared" ref="AI683:AI734" si="471">AI$661*$K110</f>
        <v>1.7376479251023824</v>
      </c>
      <c r="AJ683" s="81">
        <f>AJ$661*$K109</f>
        <v>0</v>
      </c>
      <c r="AZ683" s="134">
        <f t="shared" si="449"/>
        <v>31.299990657114392</v>
      </c>
    </row>
    <row r="684" spans="1:52" x14ac:dyDescent="0.3">
      <c r="A684"/>
      <c r="B684"/>
      <c r="C684"/>
      <c r="D684"/>
      <c r="E684"/>
      <c r="F684"/>
      <c r="G684"/>
      <c r="H684"/>
      <c r="I684"/>
      <c r="J684"/>
      <c r="K684"/>
      <c r="M684" s="145">
        <f t="shared" si="448"/>
        <v>110</v>
      </c>
      <c r="N684" s="143">
        <f t="shared" si="450"/>
        <v>1.8333333333333333</v>
      </c>
      <c r="O684" s="90">
        <f t="shared" si="451"/>
        <v>0</v>
      </c>
      <c r="P684" s="90">
        <f t="shared" si="452"/>
        <v>0</v>
      </c>
      <c r="Q684" s="81">
        <f t="shared" si="453"/>
        <v>0</v>
      </c>
      <c r="R684" s="81">
        <f t="shared" si="454"/>
        <v>0</v>
      </c>
      <c r="S684" s="81">
        <f t="shared" si="455"/>
        <v>0</v>
      </c>
      <c r="T684" s="81">
        <f t="shared" si="456"/>
        <v>0</v>
      </c>
      <c r="U684" s="81">
        <f t="shared" si="457"/>
        <v>0</v>
      </c>
      <c r="V684" s="81">
        <f t="shared" si="458"/>
        <v>0</v>
      </c>
      <c r="W684" s="81">
        <f t="shared" si="459"/>
        <v>0</v>
      </c>
      <c r="X684" s="81">
        <f t="shared" si="460"/>
        <v>0</v>
      </c>
      <c r="Y684" s="81">
        <f t="shared" si="461"/>
        <v>0</v>
      </c>
      <c r="Z684" s="81">
        <f t="shared" si="462"/>
        <v>0</v>
      </c>
      <c r="AA684" s="81">
        <f t="shared" si="463"/>
        <v>0</v>
      </c>
      <c r="AB684" s="81">
        <f t="shared" si="464"/>
        <v>0</v>
      </c>
      <c r="AC684" s="81">
        <f t="shared" si="465"/>
        <v>0</v>
      </c>
      <c r="AD684" s="81">
        <f t="shared" si="466"/>
        <v>0.18610567591021307</v>
      </c>
      <c r="AE684" s="81">
        <f t="shared" si="467"/>
        <v>2.8542347237898067</v>
      </c>
      <c r="AF684" s="81">
        <f t="shared" si="468"/>
        <v>4.0679475546727648</v>
      </c>
      <c r="AG684" s="81">
        <f t="shared" si="469"/>
        <v>6.8371485511131764</v>
      </c>
      <c r="AH684" s="81">
        <f t="shared" si="470"/>
        <v>24.730258072018543</v>
      </c>
      <c r="AI684" s="81">
        <f t="shared" si="471"/>
        <v>3.4752958502047648</v>
      </c>
      <c r="AJ684" s="81">
        <f t="shared" ref="AJ684:AJ734" si="472">AJ$661*$K110</f>
        <v>1.1959205253807581</v>
      </c>
      <c r="AK684" s="81">
        <f>AK$661*$K109</f>
        <v>0</v>
      </c>
      <c r="AZ684" s="134">
        <f t="shared" si="449"/>
        <v>43.346910953090024</v>
      </c>
    </row>
    <row r="685" spans="1:52" x14ac:dyDescent="0.3">
      <c r="A685"/>
      <c r="B685"/>
      <c r="C685"/>
      <c r="D685"/>
      <c r="E685"/>
      <c r="F685"/>
      <c r="G685"/>
      <c r="H685"/>
      <c r="I685"/>
      <c r="J685"/>
      <c r="K685"/>
      <c r="M685" s="145">
        <f t="shared" si="448"/>
        <v>115</v>
      </c>
      <c r="N685" s="143">
        <f t="shared" si="450"/>
        <v>1.9166666666666667</v>
      </c>
      <c r="O685" s="90">
        <f t="shared" si="451"/>
        <v>0</v>
      </c>
      <c r="P685" s="90">
        <f t="shared" si="452"/>
        <v>0</v>
      </c>
      <c r="Q685" s="81">
        <f t="shared" si="453"/>
        <v>0</v>
      </c>
      <c r="R685" s="81">
        <f t="shared" si="454"/>
        <v>0</v>
      </c>
      <c r="S685" s="81">
        <f t="shared" si="455"/>
        <v>0</v>
      </c>
      <c r="T685" s="81">
        <f t="shared" si="456"/>
        <v>0</v>
      </c>
      <c r="U685" s="81">
        <f t="shared" si="457"/>
        <v>0</v>
      </c>
      <c r="V685" s="81">
        <f t="shared" si="458"/>
        <v>0</v>
      </c>
      <c r="W685" s="81">
        <f t="shared" si="459"/>
        <v>0</v>
      </c>
      <c r="X685" s="81">
        <f t="shared" si="460"/>
        <v>0</v>
      </c>
      <c r="Y685" s="81">
        <f t="shared" si="461"/>
        <v>0</v>
      </c>
      <c r="Z685" s="81">
        <f t="shared" si="462"/>
        <v>0</v>
      </c>
      <c r="AA685" s="81">
        <f t="shared" si="463"/>
        <v>0</v>
      </c>
      <c r="AB685" s="81">
        <f t="shared" si="464"/>
        <v>0</v>
      </c>
      <c r="AC685" s="81">
        <f t="shared" si="465"/>
        <v>0</v>
      </c>
      <c r="AD685" s="81">
        <f t="shared" si="466"/>
        <v>0</v>
      </c>
      <c r="AE685" s="81">
        <f t="shared" si="467"/>
        <v>0.26887718412512474</v>
      </c>
      <c r="AF685" s="81">
        <f t="shared" si="468"/>
        <v>4.4910141003587301</v>
      </c>
      <c r="AG685" s="81">
        <f t="shared" si="469"/>
        <v>8.5464356888914725</v>
      </c>
      <c r="AH685" s="81">
        <f t="shared" si="470"/>
        <v>32.973677429358055</v>
      </c>
      <c r="AI685" s="81">
        <f t="shared" si="471"/>
        <v>5.2129437753071475</v>
      </c>
      <c r="AJ685" s="81">
        <f t="shared" si="472"/>
        <v>2.3918410507615162</v>
      </c>
      <c r="AK685" s="81">
        <f t="shared" ref="AK685:AK734" si="473">AK$661*$K110</f>
        <v>0.94875256933986285</v>
      </c>
      <c r="AL685" s="81">
        <f>AL$661*$K109</f>
        <v>0</v>
      </c>
      <c r="AZ685" s="134">
        <f t="shared" si="449"/>
        <v>54.833541798141901</v>
      </c>
    </row>
    <row r="686" spans="1:52" x14ac:dyDescent="0.3">
      <c r="A686"/>
      <c r="B686"/>
      <c r="C686"/>
      <c r="D686"/>
      <c r="E686"/>
      <c r="F686"/>
      <c r="G686"/>
      <c r="H686"/>
      <c r="I686"/>
      <c r="J686"/>
      <c r="K686"/>
      <c r="M686" s="145">
        <f t="shared" si="448"/>
        <v>120</v>
      </c>
      <c r="N686" s="143">
        <f t="shared" si="450"/>
        <v>2</v>
      </c>
      <c r="O686" s="90">
        <f t="shared" si="451"/>
        <v>0</v>
      </c>
      <c r="P686" s="90">
        <f t="shared" si="452"/>
        <v>0</v>
      </c>
      <c r="Q686" s="81">
        <f t="shared" si="453"/>
        <v>0</v>
      </c>
      <c r="R686" s="81">
        <f t="shared" si="454"/>
        <v>0</v>
      </c>
      <c r="S686" s="81">
        <f t="shared" si="455"/>
        <v>0</v>
      </c>
      <c r="T686" s="81">
        <f t="shared" si="456"/>
        <v>0</v>
      </c>
      <c r="U686" s="81">
        <f t="shared" si="457"/>
        <v>0</v>
      </c>
      <c r="V686" s="81">
        <f t="shared" si="458"/>
        <v>0</v>
      </c>
      <c r="W686" s="81">
        <f t="shared" si="459"/>
        <v>0</v>
      </c>
      <c r="X686" s="81">
        <f t="shared" si="460"/>
        <v>0</v>
      </c>
      <c r="Y686" s="81">
        <f t="shared" si="461"/>
        <v>0</v>
      </c>
      <c r="Z686" s="81">
        <f t="shared" si="462"/>
        <v>0</v>
      </c>
      <c r="AA686" s="81">
        <f t="shared" si="463"/>
        <v>0</v>
      </c>
      <c r="AB686" s="81">
        <f t="shared" si="464"/>
        <v>0</v>
      </c>
      <c r="AC686" s="81">
        <f t="shared" si="465"/>
        <v>0</v>
      </c>
      <c r="AD686" s="81">
        <f t="shared" si="466"/>
        <v>0</v>
      </c>
      <c r="AE686" s="81">
        <f t="shared" si="467"/>
        <v>0</v>
      </c>
      <c r="AF686" s="81">
        <f t="shared" si="468"/>
        <v>0.42306654568596425</v>
      </c>
      <c r="AG686" s="81">
        <f t="shared" si="469"/>
        <v>9.4352650005361802</v>
      </c>
      <c r="AH686" s="81">
        <f t="shared" si="470"/>
        <v>41.217096786697574</v>
      </c>
      <c r="AI686" s="81">
        <f t="shared" si="471"/>
        <v>6.9505917004095297</v>
      </c>
      <c r="AJ686" s="81">
        <f t="shared" si="472"/>
        <v>3.5877615761422748</v>
      </c>
      <c r="AK686" s="81">
        <f t="shared" si="473"/>
        <v>1.8975051386797257</v>
      </c>
      <c r="AL686" s="81">
        <f t="shared" ref="AL686:AL734" si="474">AL$661*$K110</f>
        <v>0.80172538014411243</v>
      </c>
      <c r="AM686" s="81">
        <f>AM$661*$K109</f>
        <v>0</v>
      </c>
      <c r="AZ686" s="134">
        <f t="shared" si="449"/>
        <v>64.31301212829537</v>
      </c>
    </row>
    <row r="687" spans="1:52" x14ac:dyDescent="0.3">
      <c r="A687"/>
      <c r="B687"/>
      <c r="C687"/>
      <c r="D687"/>
      <c r="E687"/>
      <c r="F687"/>
      <c r="G687"/>
      <c r="H687"/>
      <c r="I687"/>
      <c r="J687"/>
      <c r="K687"/>
      <c r="M687" s="145">
        <f t="shared" si="448"/>
        <v>125</v>
      </c>
      <c r="N687" s="143">
        <f t="shared" si="450"/>
        <v>2.0833333333333335</v>
      </c>
      <c r="O687" s="90">
        <f t="shared" si="451"/>
        <v>0</v>
      </c>
      <c r="P687" s="90">
        <f t="shared" si="452"/>
        <v>0</v>
      </c>
      <c r="Q687" s="81">
        <f t="shared" si="453"/>
        <v>0</v>
      </c>
      <c r="R687" s="81">
        <f t="shared" si="454"/>
        <v>0</v>
      </c>
      <c r="S687" s="81">
        <f t="shared" si="455"/>
        <v>0</v>
      </c>
      <c r="T687" s="81">
        <f t="shared" si="456"/>
        <v>0</v>
      </c>
      <c r="U687" s="81">
        <f t="shared" si="457"/>
        <v>0</v>
      </c>
      <c r="V687" s="81">
        <f t="shared" si="458"/>
        <v>0</v>
      </c>
      <c r="W687" s="81">
        <f t="shared" si="459"/>
        <v>0</v>
      </c>
      <c r="X687" s="81">
        <f t="shared" si="460"/>
        <v>0</v>
      </c>
      <c r="Y687" s="81">
        <f t="shared" si="461"/>
        <v>0</v>
      </c>
      <c r="Z687" s="81">
        <f t="shared" si="462"/>
        <v>0</v>
      </c>
      <c r="AA687" s="81">
        <f t="shared" si="463"/>
        <v>0</v>
      </c>
      <c r="AB687" s="81">
        <f t="shared" si="464"/>
        <v>0</v>
      </c>
      <c r="AC687" s="81">
        <f t="shared" si="465"/>
        <v>0</v>
      </c>
      <c r="AD687" s="81">
        <f t="shared" si="466"/>
        <v>0</v>
      </c>
      <c r="AE687" s="81">
        <f t="shared" si="467"/>
        <v>0</v>
      </c>
      <c r="AF687" s="81">
        <f t="shared" si="468"/>
        <v>0</v>
      </c>
      <c r="AG687" s="81">
        <f t="shared" si="469"/>
        <v>0.88882931164470613</v>
      </c>
      <c r="AH687" s="81">
        <f t="shared" si="470"/>
        <v>45.503674852514095</v>
      </c>
      <c r="AI687" s="81">
        <f t="shared" si="471"/>
        <v>8.6882396255119136</v>
      </c>
      <c r="AJ687" s="81">
        <f t="shared" si="472"/>
        <v>4.7836821015230324</v>
      </c>
      <c r="AK687" s="81">
        <f t="shared" si="473"/>
        <v>2.8462577080195888</v>
      </c>
      <c r="AL687" s="81">
        <f t="shared" si="474"/>
        <v>1.6034507602882249</v>
      </c>
      <c r="AM687" s="81">
        <f t="shared" ref="AM687:AM734" si="475">AM$661*$K110</f>
        <v>0.70227278130528847</v>
      </c>
      <c r="AN687" s="81">
        <f>AN$661*$K109</f>
        <v>0</v>
      </c>
      <c r="AZ687" s="134">
        <f t="shared" si="449"/>
        <v>65.016407140806834</v>
      </c>
    </row>
    <row r="688" spans="1:52" x14ac:dyDescent="0.3">
      <c r="A688"/>
      <c r="B688"/>
      <c r="C688"/>
      <c r="D688"/>
      <c r="E688"/>
      <c r="F688"/>
      <c r="G688"/>
      <c r="H688"/>
      <c r="I688"/>
      <c r="J688"/>
      <c r="K688"/>
      <c r="M688" s="145">
        <f t="shared" si="448"/>
        <v>130</v>
      </c>
      <c r="N688" s="143">
        <f t="shared" si="450"/>
        <v>2.1666666666666665</v>
      </c>
      <c r="O688" s="90">
        <f t="shared" si="451"/>
        <v>0</v>
      </c>
      <c r="P688" s="90">
        <f t="shared" si="452"/>
        <v>0</v>
      </c>
      <c r="Q688" s="81">
        <f t="shared" si="453"/>
        <v>0</v>
      </c>
      <c r="R688" s="81">
        <f t="shared" si="454"/>
        <v>0</v>
      </c>
      <c r="S688" s="81">
        <f t="shared" si="455"/>
        <v>0</v>
      </c>
      <c r="T688" s="81">
        <f t="shared" si="456"/>
        <v>0</v>
      </c>
      <c r="U688" s="81">
        <f t="shared" si="457"/>
        <v>0</v>
      </c>
      <c r="V688" s="81">
        <f t="shared" si="458"/>
        <v>0</v>
      </c>
      <c r="W688" s="81">
        <f t="shared" si="459"/>
        <v>0</v>
      </c>
      <c r="X688" s="81">
        <f t="shared" si="460"/>
        <v>0</v>
      </c>
      <c r="Y688" s="81">
        <f t="shared" si="461"/>
        <v>0</v>
      </c>
      <c r="Z688" s="81">
        <f t="shared" si="462"/>
        <v>0</v>
      </c>
      <c r="AA688" s="81">
        <f t="shared" si="463"/>
        <v>0</v>
      </c>
      <c r="AB688" s="81">
        <f t="shared" si="464"/>
        <v>0</v>
      </c>
      <c r="AC688" s="81">
        <f t="shared" si="465"/>
        <v>0</v>
      </c>
      <c r="AD688" s="81">
        <f t="shared" si="466"/>
        <v>0</v>
      </c>
      <c r="AE688" s="81">
        <f t="shared" si="467"/>
        <v>0</v>
      </c>
      <c r="AF688" s="81">
        <f t="shared" si="468"/>
        <v>0</v>
      </c>
      <c r="AG688" s="81">
        <f t="shared" si="469"/>
        <v>0</v>
      </c>
      <c r="AH688" s="81">
        <f t="shared" si="470"/>
        <v>4.2865780658165145</v>
      </c>
      <c r="AI688" s="81">
        <f t="shared" si="471"/>
        <v>9.5918165465651466</v>
      </c>
      <c r="AJ688" s="81">
        <f t="shared" si="472"/>
        <v>5.9796026269037919</v>
      </c>
      <c r="AK688" s="81">
        <f t="shared" si="473"/>
        <v>3.7950102773594514</v>
      </c>
      <c r="AL688" s="81">
        <f t="shared" si="474"/>
        <v>2.4051761404323377</v>
      </c>
      <c r="AM688" s="81">
        <f t="shared" si="475"/>
        <v>1.4045455626105769</v>
      </c>
      <c r="AN688" s="81">
        <f t="shared" ref="AN688:AN734" si="476">AN$661*$K110</f>
        <v>0.62962390631173282</v>
      </c>
      <c r="AO688" s="81">
        <f>AO$661*$K109</f>
        <v>0</v>
      </c>
      <c r="AZ688" s="134">
        <f t="shared" si="449"/>
        <v>28.092353125999551</v>
      </c>
    </row>
    <row r="689" spans="1:52" x14ac:dyDescent="0.3">
      <c r="A689"/>
      <c r="B689"/>
      <c r="C689"/>
      <c r="D689"/>
      <c r="E689"/>
      <c r="F689"/>
      <c r="G689"/>
      <c r="H689"/>
      <c r="I689"/>
      <c r="J689"/>
      <c r="K689"/>
      <c r="M689" s="145">
        <f t="shared" si="448"/>
        <v>135</v>
      </c>
      <c r="N689" s="143">
        <f t="shared" si="450"/>
        <v>2.25</v>
      </c>
      <c r="O689" s="90">
        <f t="shared" si="451"/>
        <v>0</v>
      </c>
      <c r="P689" s="90">
        <f t="shared" si="452"/>
        <v>0</v>
      </c>
      <c r="Q689" s="81">
        <f t="shared" si="453"/>
        <v>0</v>
      </c>
      <c r="R689" s="81">
        <f t="shared" si="454"/>
        <v>0</v>
      </c>
      <c r="S689" s="81">
        <f t="shared" si="455"/>
        <v>0</v>
      </c>
      <c r="T689" s="81">
        <f t="shared" si="456"/>
        <v>0</v>
      </c>
      <c r="U689" s="81">
        <f t="shared" si="457"/>
        <v>0</v>
      </c>
      <c r="V689" s="81">
        <f t="shared" si="458"/>
        <v>0</v>
      </c>
      <c r="W689" s="81">
        <f t="shared" si="459"/>
        <v>0</v>
      </c>
      <c r="X689" s="81">
        <f t="shared" si="460"/>
        <v>0</v>
      </c>
      <c r="Y689" s="81">
        <f t="shared" si="461"/>
        <v>0</v>
      </c>
      <c r="Z689" s="81">
        <f t="shared" si="462"/>
        <v>0</v>
      </c>
      <c r="AA689" s="81">
        <f t="shared" si="463"/>
        <v>0</v>
      </c>
      <c r="AB689" s="81">
        <f t="shared" si="464"/>
        <v>0</v>
      </c>
      <c r="AC689" s="81">
        <f t="shared" si="465"/>
        <v>0</v>
      </c>
      <c r="AD689" s="81">
        <f t="shared" si="466"/>
        <v>0</v>
      </c>
      <c r="AE689" s="81">
        <f t="shared" si="467"/>
        <v>0</v>
      </c>
      <c r="AF689" s="81">
        <f t="shared" si="468"/>
        <v>0</v>
      </c>
      <c r="AG689" s="81">
        <f t="shared" si="469"/>
        <v>0</v>
      </c>
      <c r="AH689" s="81">
        <f t="shared" si="470"/>
        <v>0</v>
      </c>
      <c r="AI689" s="81">
        <f t="shared" si="471"/>
        <v>0.90357692105323184</v>
      </c>
      <c r="AJ689" s="81">
        <f t="shared" si="472"/>
        <v>6.6014813001017822</v>
      </c>
      <c r="AK689" s="81">
        <f t="shared" si="473"/>
        <v>4.7437628466993154</v>
      </c>
      <c r="AL689" s="81">
        <f t="shared" si="474"/>
        <v>3.2069015205764497</v>
      </c>
      <c r="AM689" s="81">
        <f t="shared" si="475"/>
        <v>2.1068183439158656</v>
      </c>
      <c r="AN689" s="81">
        <f t="shared" si="476"/>
        <v>1.2592478126234656</v>
      </c>
      <c r="AO689" s="81">
        <f t="shared" ref="AO689:AO734" si="477">AO$582*$K189</f>
        <v>0</v>
      </c>
      <c r="AP689" s="81">
        <f>AP$661*$K109</f>
        <v>0</v>
      </c>
      <c r="AZ689" s="134">
        <f t="shared" si="449"/>
        <v>18.821788744970114</v>
      </c>
    </row>
    <row r="690" spans="1:52" x14ac:dyDescent="0.3">
      <c r="A690"/>
      <c r="B690"/>
      <c r="C690"/>
      <c r="D690"/>
      <c r="E690"/>
      <c r="F690"/>
      <c r="G690"/>
      <c r="H690"/>
      <c r="I690"/>
      <c r="J690"/>
      <c r="K690"/>
      <c r="M690" s="145">
        <f t="shared" si="448"/>
        <v>140</v>
      </c>
      <c r="N690" s="143">
        <f t="shared" si="450"/>
        <v>2.3333333333333335</v>
      </c>
      <c r="O690" s="90">
        <f t="shared" si="451"/>
        <v>0</v>
      </c>
      <c r="P690" s="90">
        <f t="shared" si="452"/>
        <v>0</v>
      </c>
      <c r="Q690" s="81">
        <f t="shared" si="453"/>
        <v>0</v>
      </c>
      <c r="R690" s="81">
        <f t="shared" si="454"/>
        <v>0</v>
      </c>
      <c r="S690" s="81">
        <f t="shared" si="455"/>
        <v>0</v>
      </c>
      <c r="T690" s="81">
        <f t="shared" si="456"/>
        <v>0</v>
      </c>
      <c r="U690" s="81">
        <f t="shared" si="457"/>
        <v>0</v>
      </c>
      <c r="V690" s="81">
        <f t="shared" si="458"/>
        <v>0</v>
      </c>
      <c r="W690" s="81">
        <f t="shared" si="459"/>
        <v>0</v>
      </c>
      <c r="X690" s="81">
        <f t="shared" si="460"/>
        <v>0</v>
      </c>
      <c r="Y690" s="81">
        <f t="shared" si="461"/>
        <v>0</v>
      </c>
      <c r="Z690" s="81">
        <f t="shared" si="462"/>
        <v>0</v>
      </c>
      <c r="AA690" s="81">
        <f t="shared" si="463"/>
        <v>0</v>
      </c>
      <c r="AB690" s="81">
        <f t="shared" si="464"/>
        <v>0</v>
      </c>
      <c r="AC690" s="81">
        <f t="shared" si="465"/>
        <v>0</v>
      </c>
      <c r="AD690" s="81">
        <f t="shared" si="466"/>
        <v>0</v>
      </c>
      <c r="AE690" s="81">
        <f t="shared" si="467"/>
        <v>0</v>
      </c>
      <c r="AF690" s="81">
        <f t="shared" si="468"/>
        <v>0</v>
      </c>
      <c r="AG690" s="81">
        <f t="shared" si="469"/>
        <v>0</v>
      </c>
      <c r="AH690" s="81">
        <f t="shared" si="470"/>
        <v>0</v>
      </c>
      <c r="AI690" s="81">
        <f t="shared" si="471"/>
        <v>0</v>
      </c>
      <c r="AJ690" s="81">
        <f t="shared" si="472"/>
        <v>0.62187867319798951</v>
      </c>
      <c r="AK690" s="81">
        <f t="shared" si="473"/>
        <v>5.2371141827560406</v>
      </c>
      <c r="AL690" s="81">
        <f t="shared" si="474"/>
        <v>4.0086269007205626</v>
      </c>
      <c r="AM690" s="81">
        <f t="shared" si="475"/>
        <v>2.8090911252211539</v>
      </c>
      <c r="AN690" s="81">
        <f t="shared" si="476"/>
        <v>1.8888717189351987</v>
      </c>
      <c r="AO690" s="81">
        <f t="shared" si="477"/>
        <v>0</v>
      </c>
      <c r="AP690" s="81">
        <f t="shared" ref="AP690:AP734" si="478">AP$661*$K110</f>
        <v>0.52917950883816101</v>
      </c>
      <c r="AQ690" s="81">
        <f>AQ$661*$K109</f>
        <v>0</v>
      </c>
      <c r="AZ690" s="134">
        <f t="shared" si="449"/>
        <v>15.094762109669109</v>
      </c>
    </row>
    <row r="691" spans="1:52" x14ac:dyDescent="0.3">
      <c r="A691"/>
      <c r="B691"/>
      <c r="C691"/>
      <c r="D691"/>
      <c r="E691"/>
      <c r="F691"/>
      <c r="G691"/>
      <c r="H691"/>
      <c r="I691"/>
      <c r="J691"/>
      <c r="K691"/>
      <c r="M691" s="145">
        <f t="shared" si="448"/>
        <v>145</v>
      </c>
      <c r="N691" s="143">
        <f t="shared" si="450"/>
        <v>2.4166666666666665</v>
      </c>
      <c r="O691" s="90">
        <f t="shared" si="451"/>
        <v>0</v>
      </c>
      <c r="P691" s="90">
        <f t="shared" si="452"/>
        <v>0</v>
      </c>
      <c r="Q691" s="81">
        <f t="shared" si="453"/>
        <v>0</v>
      </c>
      <c r="R691" s="81">
        <f t="shared" si="454"/>
        <v>0</v>
      </c>
      <c r="S691" s="81">
        <f t="shared" si="455"/>
        <v>0</v>
      </c>
      <c r="T691" s="81">
        <f t="shared" si="456"/>
        <v>0</v>
      </c>
      <c r="U691" s="81">
        <f t="shared" si="457"/>
        <v>0</v>
      </c>
      <c r="V691" s="81">
        <f t="shared" si="458"/>
        <v>0</v>
      </c>
      <c r="W691" s="81">
        <f t="shared" si="459"/>
        <v>0</v>
      </c>
      <c r="X691" s="81">
        <f t="shared" si="460"/>
        <v>0</v>
      </c>
      <c r="Y691" s="81">
        <f t="shared" si="461"/>
        <v>0</v>
      </c>
      <c r="Z691" s="81">
        <f t="shared" si="462"/>
        <v>0</v>
      </c>
      <c r="AA691" s="81">
        <f t="shared" si="463"/>
        <v>0</v>
      </c>
      <c r="AB691" s="81">
        <f t="shared" si="464"/>
        <v>0</v>
      </c>
      <c r="AC691" s="81">
        <f t="shared" si="465"/>
        <v>0</v>
      </c>
      <c r="AD691" s="81">
        <f t="shared" si="466"/>
        <v>0</v>
      </c>
      <c r="AE691" s="81">
        <f t="shared" si="467"/>
        <v>0</v>
      </c>
      <c r="AF691" s="81">
        <f t="shared" si="468"/>
        <v>0</v>
      </c>
      <c r="AG691" s="81">
        <f t="shared" si="469"/>
        <v>0</v>
      </c>
      <c r="AH691" s="81">
        <f t="shared" si="470"/>
        <v>0</v>
      </c>
      <c r="AI691" s="81">
        <f t="shared" si="471"/>
        <v>0</v>
      </c>
      <c r="AJ691" s="81">
        <f t="shared" si="472"/>
        <v>0</v>
      </c>
      <c r="AK691" s="81">
        <f t="shared" si="473"/>
        <v>0.49335133605672493</v>
      </c>
      <c r="AL691" s="81">
        <f t="shared" si="474"/>
        <v>4.4255240983954991</v>
      </c>
      <c r="AM691" s="81">
        <f t="shared" si="475"/>
        <v>3.511363906526443</v>
      </c>
      <c r="AN691" s="81">
        <f t="shared" si="476"/>
        <v>2.5184956252469313</v>
      </c>
      <c r="AO691" s="81">
        <f t="shared" si="477"/>
        <v>0</v>
      </c>
      <c r="AP691" s="81">
        <f t="shared" si="478"/>
        <v>1.058359017676322</v>
      </c>
      <c r="AQ691" s="81">
        <f t="shared" ref="AQ691:AQ734" si="479">AQ$661*$K110</f>
        <v>0.49261242544249151</v>
      </c>
      <c r="AR691" s="81">
        <f>AR$661*$K109</f>
        <v>0</v>
      </c>
      <c r="AZ691" s="134">
        <f t="shared" si="449"/>
        <v>12.499706409344412</v>
      </c>
    </row>
    <row r="692" spans="1:52" x14ac:dyDescent="0.3">
      <c r="A692"/>
      <c r="B692"/>
      <c r="C692"/>
      <c r="D692"/>
      <c r="E692"/>
      <c r="F692"/>
      <c r="G692"/>
      <c r="H692"/>
      <c r="I692"/>
      <c r="J692"/>
      <c r="K692"/>
      <c r="M692" s="145">
        <f t="shared" si="448"/>
        <v>150</v>
      </c>
      <c r="N692" s="143">
        <f t="shared" si="450"/>
        <v>2.5</v>
      </c>
      <c r="O692" s="90">
        <f t="shared" si="451"/>
        <v>0</v>
      </c>
      <c r="P692" s="90">
        <f t="shared" si="452"/>
        <v>0</v>
      </c>
      <c r="Q692" s="81">
        <f t="shared" si="453"/>
        <v>0</v>
      </c>
      <c r="R692" s="81">
        <f t="shared" si="454"/>
        <v>0</v>
      </c>
      <c r="S692" s="81">
        <f t="shared" si="455"/>
        <v>0</v>
      </c>
      <c r="T692" s="81">
        <f t="shared" si="456"/>
        <v>0</v>
      </c>
      <c r="U692" s="81">
        <f t="shared" si="457"/>
        <v>0</v>
      </c>
      <c r="V692" s="81">
        <f t="shared" si="458"/>
        <v>0</v>
      </c>
      <c r="W692" s="81">
        <f t="shared" si="459"/>
        <v>0</v>
      </c>
      <c r="X692" s="81">
        <f t="shared" si="460"/>
        <v>0</v>
      </c>
      <c r="Y692" s="81">
        <f t="shared" si="461"/>
        <v>0</v>
      </c>
      <c r="Z692" s="81">
        <f t="shared" si="462"/>
        <v>0</v>
      </c>
      <c r="AA692" s="81">
        <f t="shared" si="463"/>
        <v>0</v>
      </c>
      <c r="AB692" s="81">
        <f t="shared" si="464"/>
        <v>0</v>
      </c>
      <c r="AC692" s="81">
        <f t="shared" si="465"/>
        <v>0</v>
      </c>
      <c r="AD692" s="81">
        <f t="shared" si="466"/>
        <v>0</v>
      </c>
      <c r="AE692" s="81">
        <f t="shared" si="467"/>
        <v>0</v>
      </c>
      <c r="AF692" s="81">
        <f t="shared" si="468"/>
        <v>0</v>
      </c>
      <c r="AG692" s="81">
        <f t="shared" si="469"/>
        <v>0</v>
      </c>
      <c r="AH692" s="81">
        <f t="shared" si="470"/>
        <v>0</v>
      </c>
      <c r="AI692" s="81">
        <f t="shared" si="471"/>
        <v>0</v>
      </c>
      <c r="AJ692" s="81">
        <f t="shared" si="472"/>
        <v>0</v>
      </c>
      <c r="AK692" s="81">
        <f t="shared" si="473"/>
        <v>0</v>
      </c>
      <c r="AL692" s="81">
        <f t="shared" si="474"/>
        <v>0.41689719767493527</v>
      </c>
      <c r="AM692" s="81">
        <f t="shared" si="475"/>
        <v>3.8765457528051908</v>
      </c>
      <c r="AN692" s="81">
        <f t="shared" si="476"/>
        <v>3.148119531558665</v>
      </c>
      <c r="AO692" s="81">
        <f t="shared" si="477"/>
        <v>0</v>
      </c>
      <c r="AP692" s="81">
        <f t="shared" si="478"/>
        <v>1.5875385265144832</v>
      </c>
      <c r="AQ692" s="81">
        <f t="shared" si="479"/>
        <v>0.98522485088498302</v>
      </c>
      <c r="AR692" s="81">
        <f t="shared" ref="AR692:AR734" si="480">AR$661*$K110</f>
        <v>0.46195905778726576</v>
      </c>
      <c r="AS692" s="81">
        <f>AS$661*$K109</f>
        <v>0</v>
      </c>
      <c r="AZ692" s="134">
        <f t="shared" si="449"/>
        <v>10.476284917225522</v>
      </c>
    </row>
    <row r="693" spans="1:52" x14ac:dyDescent="0.3">
      <c r="A693"/>
      <c r="B693"/>
      <c r="C693"/>
      <c r="D693"/>
      <c r="E693"/>
      <c r="F693"/>
      <c r="G693"/>
      <c r="H693"/>
      <c r="I693"/>
      <c r="J693"/>
      <c r="K693"/>
      <c r="M693" s="145">
        <f t="shared" si="448"/>
        <v>155</v>
      </c>
      <c r="N693" s="143">
        <f t="shared" si="450"/>
        <v>2.5833333333333335</v>
      </c>
      <c r="O693" s="90">
        <f t="shared" si="451"/>
        <v>0</v>
      </c>
      <c r="P693" s="90">
        <f t="shared" si="452"/>
        <v>0</v>
      </c>
      <c r="Q693" s="81">
        <f t="shared" si="453"/>
        <v>0</v>
      </c>
      <c r="R693" s="81">
        <f t="shared" si="454"/>
        <v>0</v>
      </c>
      <c r="S693" s="81">
        <f t="shared" si="455"/>
        <v>0</v>
      </c>
      <c r="T693" s="81">
        <f t="shared" si="456"/>
        <v>0</v>
      </c>
      <c r="U693" s="81">
        <f t="shared" si="457"/>
        <v>0</v>
      </c>
      <c r="V693" s="81">
        <f t="shared" si="458"/>
        <v>0</v>
      </c>
      <c r="W693" s="81">
        <f t="shared" si="459"/>
        <v>0</v>
      </c>
      <c r="X693" s="81">
        <f t="shared" si="460"/>
        <v>0</v>
      </c>
      <c r="Y693" s="81">
        <f t="shared" si="461"/>
        <v>0</v>
      </c>
      <c r="Z693" s="81">
        <f t="shared" si="462"/>
        <v>0</v>
      </c>
      <c r="AA693" s="81">
        <f t="shared" si="463"/>
        <v>0</v>
      </c>
      <c r="AB693" s="81">
        <f t="shared" si="464"/>
        <v>0</v>
      </c>
      <c r="AC693" s="81">
        <f t="shared" si="465"/>
        <v>0</v>
      </c>
      <c r="AD693" s="81">
        <f t="shared" si="466"/>
        <v>0</v>
      </c>
      <c r="AE693" s="81">
        <f t="shared" si="467"/>
        <v>0</v>
      </c>
      <c r="AF693" s="81">
        <f t="shared" si="468"/>
        <v>0</v>
      </c>
      <c r="AG693" s="81">
        <f t="shared" si="469"/>
        <v>0</v>
      </c>
      <c r="AH693" s="81">
        <f t="shared" si="470"/>
        <v>0</v>
      </c>
      <c r="AI693" s="81">
        <f t="shared" si="471"/>
        <v>0</v>
      </c>
      <c r="AJ693" s="81">
        <f t="shared" si="472"/>
        <v>0</v>
      </c>
      <c r="AK693" s="81">
        <f t="shared" si="473"/>
        <v>0</v>
      </c>
      <c r="AL693" s="81">
        <f t="shared" si="474"/>
        <v>0</v>
      </c>
      <c r="AM693" s="81">
        <f t="shared" si="475"/>
        <v>0.36518184627874722</v>
      </c>
      <c r="AN693" s="81">
        <f t="shared" si="476"/>
        <v>3.4755239628407639</v>
      </c>
      <c r="AO693" s="81">
        <f t="shared" si="477"/>
        <v>0</v>
      </c>
      <c r="AP693" s="81">
        <f t="shared" si="478"/>
        <v>2.116718035352644</v>
      </c>
      <c r="AQ693" s="81">
        <f t="shared" si="479"/>
        <v>1.4778372763274747</v>
      </c>
      <c r="AR693" s="81">
        <f t="shared" si="480"/>
        <v>0.92391811557453152</v>
      </c>
      <c r="AS693" s="81">
        <f t="shared" ref="AS693:AS734" si="481">AS$661*$K110</f>
        <v>0.43581282754656847</v>
      </c>
      <c r="AT693" s="81">
        <f>AT$661*$K109</f>
        <v>0</v>
      </c>
      <c r="AZ693" s="134">
        <f t="shared" si="449"/>
        <v>8.7949920639207289</v>
      </c>
    </row>
    <row r="694" spans="1:52" x14ac:dyDescent="0.3">
      <c r="A694"/>
      <c r="B694"/>
      <c r="C694"/>
      <c r="D694"/>
      <c r="E694"/>
      <c r="F694"/>
      <c r="G694"/>
      <c r="H694"/>
      <c r="I694"/>
      <c r="J694"/>
      <c r="K694"/>
      <c r="M694" s="145">
        <f t="shared" ref="M694:M725" si="482">M615</f>
        <v>160</v>
      </c>
      <c r="N694" s="143">
        <f t="shared" si="450"/>
        <v>2.6666666666666665</v>
      </c>
      <c r="O694" s="90">
        <f t="shared" si="451"/>
        <v>0</v>
      </c>
      <c r="P694" s="90">
        <f t="shared" si="452"/>
        <v>0</v>
      </c>
      <c r="Q694" s="81">
        <f t="shared" si="453"/>
        <v>0</v>
      </c>
      <c r="R694" s="81">
        <f t="shared" si="454"/>
        <v>0</v>
      </c>
      <c r="S694" s="81">
        <f t="shared" si="455"/>
        <v>0</v>
      </c>
      <c r="T694" s="81">
        <f t="shared" si="456"/>
        <v>0</v>
      </c>
      <c r="U694" s="81">
        <f t="shared" si="457"/>
        <v>0</v>
      </c>
      <c r="V694" s="81">
        <f t="shared" si="458"/>
        <v>0</v>
      </c>
      <c r="W694" s="81">
        <f t="shared" si="459"/>
        <v>0</v>
      </c>
      <c r="X694" s="81">
        <f t="shared" si="460"/>
        <v>0</v>
      </c>
      <c r="Y694" s="81">
        <f t="shared" si="461"/>
        <v>0</v>
      </c>
      <c r="Z694" s="81">
        <f t="shared" si="462"/>
        <v>0</v>
      </c>
      <c r="AA694" s="81">
        <f t="shared" si="463"/>
        <v>0</v>
      </c>
      <c r="AB694" s="81">
        <f t="shared" si="464"/>
        <v>0</v>
      </c>
      <c r="AC694" s="81">
        <f t="shared" si="465"/>
        <v>0</v>
      </c>
      <c r="AD694" s="81">
        <f t="shared" si="466"/>
        <v>0</v>
      </c>
      <c r="AE694" s="81">
        <f t="shared" si="467"/>
        <v>0</v>
      </c>
      <c r="AF694" s="81">
        <f t="shared" si="468"/>
        <v>0</v>
      </c>
      <c r="AG694" s="81">
        <f t="shared" si="469"/>
        <v>0</v>
      </c>
      <c r="AH694" s="81">
        <f t="shared" si="470"/>
        <v>0</v>
      </c>
      <c r="AI694" s="81">
        <f t="shared" si="471"/>
        <v>0</v>
      </c>
      <c r="AJ694" s="81">
        <f t="shared" si="472"/>
        <v>0</v>
      </c>
      <c r="AK694" s="81">
        <f t="shared" si="473"/>
        <v>0</v>
      </c>
      <c r="AL694" s="81">
        <f t="shared" si="474"/>
        <v>0</v>
      </c>
      <c r="AM694" s="81">
        <f t="shared" si="475"/>
        <v>0</v>
      </c>
      <c r="AN694" s="81">
        <f t="shared" si="476"/>
        <v>0.32740443128209856</v>
      </c>
      <c r="AO694" s="81">
        <f t="shared" si="477"/>
        <v>0</v>
      </c>
      <c r="AP694" s="81">
        <f t="shared" si="478"/>
        <v>2.6458975441908055</v>
      </c>
      <c r="AQ694" s="81">
        <f t="shared" si="479"/>
        <v>1.970449701769966</v>
      </c>
      <c r="AR694" s="81">
        <f t="shared" si="480"/>
        <v>1.3858771733617974</v>
      </c>
      <c r="AS694" s="81">
        <f t="shared" si="481"/>
        <v>0.87162565509313694</v>
      </c>
      <c r="AT694" s="81">
        <f t="shared" ref="AT694:AT734" si="483">AT$661*$K110</f>
        <v>0.41319101593758617</v>
      </c>
      <c r="AU694" s="81">
        <f>AU$661*$K109</f>
        <v>0</v>
      </c>
      <c r="AZ694" s="134">
        <f t="shared" ref="AZ694:AZ725" si="484">SUM(O694:AY694)</f>
        <v>7.6144455216353908</v>
      </c>
    </row>
    <row r="695" spans="1:52" x14ac:dyDescent="0.3">
      <c r="A695"/>
      <c r="B695"/>
      <c r="C695"/>
      <c r="D695"/>
      <c r="E695"/>
      <c r="F695"/>
      <c r="G695"/>
      <c r="H695"/>
      <c r="I695"/>
      <c r="J695"/>
      <c r="K695"/>
      <c r="M695" s="145">
        <f t="shared" si="482"/>
        <v>165</v>
      </c>
      <c r="N695" s="143">
        <f t="shared" ref="N695:N726" si="485">N616</f>
        <v>2.75</v>
      </c>
      <c r="O695" s="90">
        <f t="shared" si="451"/>
        <v>0</v>
      </c>
      <c r="P695" s="90">
        <f t="shared" si="452"/>
        <v>0</v>
      </c>
      <c r="Q695" s="81">
        <f t="shared" si="453"/>
        <v>0</v>
      </c>
      <c r="R695" s="81">
        <f t="shared" si="454"/>
        <v>0</v>
      </c>
      <c r="S695" s="81">
        <f t="shared" si="455"/>
        <v>0</v>
      </c>
      <c r="T695" s="81">
        <f t="shared" si="456"/>
        <v>0</v>
      </c>
      <c r="U695" s="81">
        <f t="shared" si="457"/>
        <v>0</v>
      </c>
      <c r="V695" s="81">
        <f t="shared" si="458"/>
        <v>0</v>
      </c>
      <c r="W695" s="81">
        <f t="shared" si="459"/>
        <v>0</v>
      </c>
      <c r="X695" s="81">
        <f t="shared" si="460"/>
        <v>0</v>
      </c>
      <c r="Y695" s="81">
        <f t="shared" si="461"/>
        <v>0</v>
      </c>
      <c r="Z695" s="81">
        <f t="shared" si="462"/>
        <v>0</v>
      </c>
      <c r="AA695" s="81">
        <f t="shared" si="463"/>
        <v>0</v>
      </c>
      <c r="AB695" s="81">
        <f t="shared" si="464"/>
        <v>0</v>
      </c>
      <c r="AC695" s="81">
        <f t="shared" si="465"/>
        <v>0</v>
      </c>
      <c r="AD695" s="81">
        <f t="shared" si="466"/>
        <v>0</v>
      </c>
      <c r="AE695" s="81">
        <f t="shared" si="467"/>
        <v>0</v>
      </c>
      <c r="AF695" s="81">
        <f t="shared" si="468"/>
        <v>0</v>
      </c>
      <c r="AG695" s="81">
        <f t="shared" si="469"/>
        <v>0</v>
      </c>
      <c r="AH695" s="81">
        <f t="shared" si="470"/>
        <v>0</v>
      </c>
      <c r="AI695" s="81">
        <f t="shared" si="471"/>
        <v>0</v>
      </c>
      <c r="AJ695" s="81">
        <f t="shared" si="472"/>
        <v>0</v>
      </c>
      <c r="AK695" s="81">
        <f t="shared" si="473"/>
        <v>0</v>
      </c>
      <c r="AL695" s="81">
        <f t="shared" si="474"/>
        <v>0</v>
      </c>
      <c r="AM695" s="81">
        <f t="shared" si="475"/>
        <v>0</v>
      </c>
      <c r="AN695" s="81">
        <f t="shared" si="476"/>
        <v>0</v>
      </c>
      <c r="AO695" s="81">
        <f t="shared" si="477"/>
        <v>0</v>
      </c>
      <c r="AP695" s="81">
        <f t="shared" si="478"/>
        <v>2.9210708887866481</v>
      </c>
      <c r="AQ695" s="81">
        <f t="shared" si="479"/>
        <v>2.4630621272124578</v>
      </c>
      <c r="AR695" s="81">
        <f t="shared" si="480"/>
        <v>1.847836231149063</v>
      </c>
      <c r="AS695" s="81">
        <f t="shared" si="481"/>
        <v>1.3074384826397056</v>
      </c>
      <c r="AT695" s="81">
        <f t="shared" si="483"/>
        <v>0.82638203187517234</v>
      </c>
      <c r="AU695" s="81">
        <f t="shared" ref="AU695:AU734" si="486">AU$661*$K110</f>
        <v>0.39338425472796207</v>
      </c>
      <c r="AV695" s="81">
        <f>AV$661*$K109</f>
        <v>0</v>
      </c>
      <c r="AZ695" s="134">
        <f t="shared" si="484"/>
        <v>9.7591740163910092</v>
      </c>
    </row>
    <row r="696" spans="1:52" x14ac:dyDescent="0.3">
      <c r="A696"/>
      <c r="B696"/>
      <c r="C696"/>
      <c r="D696"/>
      <c r="E696"/>
      <c r="F696"/>
      <c r="G696"/>
      <c r="H696"/>
      <c r="I696"/>
      <c r="J696"/>
      <c r="K696"/>
      <c r="M696" s="145">
        <f t="shared" si="482"/>
        <v>170</v>
      </c>
      <c r="N696" s="143">
        <f t="shared" si="485"/>
        <v>2.8333333333333335</v>
      </c>
      <c r="O696" s="90">
        <f t="shared" si="451"/>
        <v>0</v>
      </c>
      <c r="P696" s="90">
        <f t="shared" si="452"/>
        <v>0</v>
      </c>
      <c r="Q696" s="81">
        <f t="shared" si="453"/>
        <v>0</v>
      </c>
      <c r="R696" s="81">
        <f t="shared" si="454"/>
        <v>0</v>
      </c>
      <c r="S696" s="81">
        <f t="shared" si="455"/>
        <v>0</v>
      </c>
      <c r="T696" s="81">
        <f t="shared" si="456"/>
        <v>0</v>
      </c>
      <c r="U696" s="81">
        <f t="shared" si="457"/>
        <v>0</v>
      </c>
      <c r="V696" s="81">
        <f t="shared" si="458"/>
        <v>0</v>
      </c>
      <c r="W696" s="81">
        <f t="shared" si="459"/>
        <v>0</v>
      </c>
      <c r="X696" s="81">
        <f t="shared" si="460"/>
        <v>0</v>
      </c>
      <c r="Y696" s="81">
        <f t="shared" si="461"/>
        <v>0</v>
      </c>
      <c r="Z696" s="81">
        <f t="shared" si="462"/>
        <v>0</v>
      </c>
      <c r="AA696" s="81">
        <f t="shared" si="463"/>
        <v>0</v>
      </c>
      <c r="AB696" s="81">
        <f t="shared" si="464"/>
        <v>0</v>
      </c>
      <c r="AC696" s="81">
        <f t="shared" si="465"/>
        <v>0</v>
      </c>
      <c r="AD696" s="81">
        <f t="shared" si="466"/>
        <v>0</v>
      </c>
      <c r="AE696" s="81">
        <f t="shared" si="467"/>
        <v>0</v>
      </c>
      <c r="AF696" s="81">
        <f t="shared" si="468"/>
        <v>0</v>
      </c>
      <c r="AG696" s="81">
        <f t="shared" si="469"/>
        <v>0</v>
      </c>
      <c r="AH696" s="81">
        <f t="shared" si="470"/>
        <v>0</v>
      </c>
      <c r="AI696" s="81">
        <f t="shared" si="471"/>
        <v>0</v>
      </c>
      <c r="AJ696" s="81">
        <f t="shared" si="472"/>
        <v>0</v>
      </c>
      <c r="AK696" s="81">
        <f t="shared" si="473"/>
        <v>0</v>
      </c>
      <c r="AL696" s="81">
        <f t="shared" si="474"/>
        <v>0</v>
      </c>
      <c r="AM696" s="81">
        <f t="shared" si="475"/>
        <v>0</v>
      </c>
      <c r="AN696" s="81">
        <f t="shared" si="476"/>
        <v>0</v>
      </c>
      <c r="AO696" s="81">
        <f t="shared" si="477"/>
        <v>0</v>
      </c>
      <c r="AP696" s="81">
        <f t="shared" si="478"/>
        <v>0.27517334459584164</v>
      </c>
      <c r="AQ696" s="81">
        <f t="shared" si="479"/>
        <v>2.719220588442552</v>
      </c>
      <c r="AR696" s="81">
        <f t="shared" si="480"/>
        <v>2.3097952889363293</v>
      </c>
      <c r="AS696" s="81">
        <f t="shared" si="481"/>
        <v>1.7432513101862739</v>
      </c>
      <c r="AT696" s="81">
        <f t="shared" si="483"/>
        <v>1.2395730478127587</v>
      </c>
      <c r="AU696" s="81">
        <f t="shared" si="486"/>
        <v>0.78676850945592414</v>
      </c>
      <c r="AV696" s="81">
        <f t="shared" ref="AV696:AV734" si="487">AV$661*$K110</f>
        <v>0.37586639901996305</v>
      </c>
      <c r="AW696" s="81">
        <f>AW$661*$K109</f>
        <v>0</v>
      </c>
      <c r="AZ696" s="134">
        <f t="shared" si="484"/>
        <v>9.4496484884496432</v>
      </c>
    </row>
    <row r="697" spans="1:52" x14ac:dyDescent="0.3">
      <c r="A697"/>
      <c r="B697"/>
      <c r="C697"/>
      <c r="D697"/>
      <c r="E697"/>
      <c r="F697"/>
      <c r="G697"/>
      <c r="H697"/>
      <c r="I697"/>
      <c r="J697"/>
      <c r="K697"/>
      <c r="M697" s="145">
        <f t="shared" si="482"/>
        <v>175</v>
      </c>
      <c r="N697" s="143">
        <f t="shared" si="485"/>
        <v>2.9166666666666665</v>
      </c>
      <c r="O697" s="90">
        <f t="shared" si="451"/>
        <v>0</v>
      </c>
      <c r="P697" s="90">
        <f t="shared" si="452"/>
        <v>0</v>
      </c>
      <c r="Q697" s="81">
        <f t="shared" si="453"/>
        <v>0</v>
      </c>
      <c r="R697" s="81">
        <f t="shared" si="454"/>
        <v>0</v>
      </c>
      <c r="S697" s="81">
        <f t="shared" si="455"/>
        <v>0</v>
      </c>
      <c r="T697" s="81">
        <f t="shared" si="456"/>
        <v>0</v>
      </c>
      <c r="U697" s="81">
        <f t="shared" si="457"/>
        <v>0</v>
      </c>
      <c r="V697" s="81">
        <f t="shared" si="458"/>
        <v>0</v>
      </c>
      <c r="W697" s="81">
        <f t="shared" si="459"/>
        <v>0</v>
      </c>
      <c r="X697" s="81">
        <f t="shared" si="460"/>
        <v>0</v>
      </c>
      <c r="Y697" s="81">
        <f t="shared" si="461"/>
        <v>0</v>
      </c>
      <c r="Z697" s="81">
        <f t="shared" si="462"/>
        <v>0</v>
      </c>
      <c r="AA697" s="81">
        <f t="shared" si="463"/>
        <v>0</v>
      </c>
      <c r="AB697" s="81">
        <f t="shared" si="464"/>
        <v>0</v>
      </c>
      <c r="AC697" s="81">
        <f t="shared" si="465"/>
        <v>0</v>
      </c>
      <c r="AD697" s="81">
        <f t="shared" si="466"/>
        <v>0</v>
      </c>
      <c r="AE697" s="81">
        <f t="shared" si="467"/>
        <v>0</v>
      </c>
      <c r="AF697" s="81">
        <f t="shared" si="468"/>
        <v>0</v>
      </c>
      <c r="AG697" s="81">
        <f t="shared" si="469"/>
        <v>0</v>
      </c>
      <c r="AH697" s="81">
        <f t="shared" si="470"/>
        <v>0</v>
      </c>
      <c r="AI697" s="81">
        <f t="shared" si="471"/>
        <v>0</v>
      </c>
      <c r="AJ697" s="81">
        <f t="shared" si="472"/>
        <v>0</v>
      </c>
      <c r="AK697" s="81">
        <f t="shared" si="473"/>
        <v>0</v>
      </c>
      <c r="AL697" s="81">
        <f t="shared" si="474"/>
        <v>0</v>
      </c>
      <c r="AM697" s="81">
        <f t="shared" si="475"/>
        <v>0</v>
      </c>
      <c r="AN697" s="81">
        <f t="shared" si="476"/>
        <v>0</v>
      </c>
      <c r="AO697" s="81">
        <f t="shared" si="477"/>
        <v>0</v>
      </c>
      <c r="AP697" s="81">
        <f t="shared" si="478"/>
        <v>0</v>
      </c>
      <c r="AQ697" s="81">
        <f t="shared" si="479"/>
        <v>0.25615846123009361</v>
      </c>
      <c r="AR697" s="81">
        <f t="shared" si="480"/>
        <v>2.550013998985706</v>
      </c>
      <c r="AS697" s="81">
        <f t="shared" si="481"/>
        <v>2.1790641377328428</v>
      </c>
      <c r="AT697" s="81">
        <f t="shared" si="483"/>
        <v>1.6527640637503447</v>
      </c>
      <c r="AU697" s="81">
        <f t="shared" si="486"/>
        <v>1.1801527641838863</v>
      </c>
      <c r="AV697" s="81">
        <f t="shared" si="487"/>
        <v>0.7517327980399261</v>
      </c>
      <c r="AW697" s="81">
        <f t="shared" ref="AW697:AW734" si="488">AW$661*$K110</f>
        <v>0.36023814468802884</v>
      </c>
      <c r="AX697" s="81">
        <f>AX$661*$K109</f>
        <v>0</v>
      </c>
      <c r="AZ697" s="134">
        <f t="shared" si="484"/>
        <v>8.9301243686108283</v>
      </c>
    </row>
    <row r="698" spans="1:52" x14ac:dyDescent="0.3">
      <c r="A698"/>
      <c r="B698"/>
      <c r="C698"/>
      <c r="D698"/>
      <c r="E698"/>
      <c r="F698"/>
      <c r="G698"/>
      <c r="H698"/>
      <c r="I698"/>
      <c r="J698"/>
      <c r="K698"/>
      <c r="M698" s="145">
        <f t="shared" si="482"/>
        <v>180</v>
      </c>
      <c r="N698" s="143">
        <f t="shared" si="485"/>
        <v>3</v>
      </c>
      <c r="O698" s="90">
        <f t="shared" si="451"/>
        <v>0</v>
      </c>
      <c r="P698" s="90">
        <f t="shared" si="452"/>
        <v>0</v>
      </c>
      <c r="Q698" s="81">
        <f t="shared" si="453"/>
        <v>0</v>
      </c>
      <c r="R698" s="81">
        <f t="shared" si="454"/>
        <v>0</v>
      </c>
      <c r="S698" s="81">
        <f t="shared" si="455"/>
        <v>0</v>
      </c>
      <c r="T698" s="81">
        <f t="shared" si="456"/>
        <v>0</v>
      </c>
      <c r="U698" s="81">
        <f t="shared" si="457"/>
        <v>0</v>
      </c>
      <c r="V698" s="81">
        <f t="shared" si="458"/>
        <v>0</v>
      </c>
      <c r="W698" s="81">
        <f t="shared" si="459"/>
        <v>0</v>
      </c>
      <c r="X698" s="81">
        <f t="shared" si="460"/>
        <v>0</v>
      </c>
      <c r="Y698" s="81">
        <f t="shared" si="461"/>
        <v>0</v>
      </c>
      <c r="Z698" s="81">
        <f t="shared" si="462"/>
        <v>0</v>
      </c>
      <c r="AA698" s="81">
        <f t="shared" si="463"/>
        <v>0</v>
      </c>
      <c r="AB698" s="81">
        <f t="shared" si="464"/>
        <v>0</v>
      </c>
      <c r="AC698" s="81">
        <f t="shared" si="465"/>
        <v>0</v>
      </c>
      <c r="AD698" s="81">
        <f t="shared" si="466"/>
        <v>0</v>
      </c>
      <c r="AE698" s="81">
        <f t="shared" si="467"/>
        <v>0</v>
      </c>
      <c r="AF698" s="81">
        <f t="shared" si="468"/>
        <v>0</v>
      </c>
      <c r="AG698" s="81">
        <f t="shared" si="469"/>
        <v>0</v>
      </c>
      <c r="AH698" s="81">
        <f t="shared" si="470"/>
        <v>0</v>
      </c>
      <c r="AI698" s="81">
        <f t="shared" si="471"/>
        <v>0</v>
      </c>
      <c r="AJ698" s="81">
        <f t="shared" si="472"/>
        <v>0</v>
      </c>
      <c r="AK698" s="81">
        <f t="shared" si="473"/>
        <v>0</v>
      </c>
      <c r="AL698" s="81">
        <f t="shared" si="474"/>
        <v>0</v>
      </c>
      <c r="AM698" s="81">
        <f t="shared" si="475"/>
        <v>0</v>
      </c>
      <c r="AN698" s="81">
        <f t="shared" si="476"/>
        <v>0</v>
      </c>
      <c r="AO698" s="81">
        <f t="shared" si="477"/>
        <v>0</v>
      </c>
      <c r="AP698" s="81">
        <f t="shared" si="478"/>
        <v>0</v>
      </c>
      <c r="AQ698" s="81">
        <f t="shared" si="479"/>
        <v>0</v>
      </c>
      <c r="AR698" s="81">
        <f t="shared" si="480"/>
        <v>0.24021871004937637</v>
      </c>
      <c r="AS698" s="81">
        <f t="shared" si="481"/>
        <v>2.405686808057057</v>
      </c>
      <c r="AT698" s="81">
        <f t="shared" si="483"/>
        <v>2.0659550796879311</v>
      </c>
      <c r="AU698" s="81">
        <f t="shared" si="486"/>
        <v>1.5735370189118483</v>
      </c>
      <c r="AV698" s="81">
        <f t="shared" si="487"/>
        <v>1.1275991970598893</v>
      </c>
      <c r="AW698" s="81">
        <f t="shared" si="488"/>
        <v>0.72047628937605768</v>
      </c>
      <c r="AX698" s="81">
        <f t="shared" ref="AX698:AX734" si="489">AX$661*$K110</f>
        <v>0.3461904358603467</v>
      </c>
      <c r="AY698" s="81">
        <f>AY$661*$K109</f>
        <v>0</v>
      </c>
      <c r="AZ698" s="134">
        <f t="shared" si="484"/>
        <v>8.479663539002507</v>
      </c>
    </row>
    <row r="699" spans="1:52" x14ac:dyDescent="0.3">
      <c r="M699" s="145">
        <f t="shared" si="482"/>
        <v>185</v>
      </c>
      <c r="N699" s="143">
        <f t="shared" si="485"/>
        <v>3.0833333333333335</v>
      </c>
      <c r="O699" s="90">
        <f t="shared" si="451"/>
        <v>0</v>
      </c>
      <c r="P699" s="90">
        <f t="shared" si="452"/>
        <v>0</v>
      </c>
      <c r="Q699" s="81">
        <f t="shared" si="453"/>
        <v>0</v>
      </c>
      <c r="R699" s="81">
        <f t="shared" si="454"/>
        <v>0</v>
      </c>
      <c r="S699" s="81">
        <f t="shared" si="455"/>
        <v>0</v>
      </c>
      <c r="T699" s="81">
        <f t="shared" si="456"/>
        <v>0</v>
      </c>
      <c r="U699" s="81">
        <f t="shared" si="457"/>
        <v>0</v>
      </c>
      <c r="V699" s="81">
        <f t="shared" si="458"/>
        <v>0</v>
      </c>
      <c r="W699" s="81">
        <f t="shared" si="459"/>
        <v>0</v>
      </c>
      <c r="X699" s="81">
        <f t="shared" si="460"/>
        <v>0</v>
      </c>
      <c r="Y699" s="81">
        <f t="shared" si="461"/>
        <v>0</v>
      </c>
      <c r="Z699" s="81">
        <f t="shared" si="462"/>
        <v>0</v>
      </c>
      <c r="AA699" s="81">
        <f t="shared" si="463"/>
        <v>0</v>
      </c>
      <c r="AB699" s="81">
        <f t="shared" si="464"/>
        <v>0</v>
      </c>
      <c r="AC699" s="81">
        <f t="shared" si="465"/>
        <v>0</v>
      </c>
      <c r="AD699" s="81">
        <f t="shared" si="466"/>
        <v>0</v>
      </c>
      <c r="AE699" s="81">
        <f t="shared" si="467"/>
        <v>0</v>
      </c>
      <c r="AF699" s="81">
        <f t="shared" si="468"/>
        <v>0</v>
      </c>
      <c r="AG699" s="81">
        <f t="shared" si="469"/>
        <v>0</v>
      </c>
      <c r="AH699" s="81">
        <f t="shared" si="470"/>
        <v>0</v>
      </c>
      <c r="AI699" s="81">
        <f t="shared" si="471"/>
        <v>0</v>
      </c>
      <c r="AJ699" s="81">
        <f t="shared" si="472"/>
        <v>0</v>
      </c>
      <c r="AK699" s="81">
        <f t="shared" si="473"/>
        <v>0</v>
      </c>
      <c r="AL699" s="81">
        <f t="shared" si="474"/>
        <v>0</v>
      </c>
      <c r="AM699" s="81">
        <f t="shared" si="475"/>
        <v>0</v>
      </c>
      <c r="AN699" s="81">
        <f t="shared" si="476"/>
        <v>0</v>
      </c>
      <c r="AO699" s="81">
        <f t="shared" si="477"/>
        <v>0</v>
      </c>
      <c r="AP699" s="81">
        <f t="shared" si="478"/>
        <v>0</v>
      </c>
      <c r="AQ699" s="81">
        <f t="shared" si="479"/>
        <v>0</v>
      </c>
      <c r="AR699" s="81">
        <f t="shared" si="480"/>
        <v>0</v>
      </c>
      <c r="AS699" s="81">
        <f t="shared" si="481"/>
        <v>0.22662267032421388</v>
      </c>
      <c r="AT699" s="81">
        <f t="shared" si="483"/>
        <v>2.2808144079754751</v>
      </c>
      <c r="AU699" s="81">
        <f t="shared" si="486"/>
        <v>1.9669212736398107</v>
      </c>
      <c r="AV699" s="81">
        <f t="shared" si="487"/>
        <v>1.5034655960798522</v>
      </c>
      <c r="AW699" s="81">
        <f t="shared" si="488"/>
        <v>1.0807144340640866</v>
      </c>
      <c r="AX699" s="81">
        <f t="shared" si="489"/>
        <v>0.6923808717206934</v>
      </c>
      <c r="AY699" s="81">
        <f t="shared" ref="AY699:AY734" si="490">AY$661*$K110</f>
        <v>0.33347996042718403</v>
      </c>
      <c r="AZ699" s="134">
        <f t="shared" si="484"/>
        <v>8.0843992142313148</v>
      </c>
    </row>
    <row r="700" spans="1:52" x14ac:dyDescent="0.3">
      <c r="M700" s="145">
        <f t="shared" si="482"/>
        <v>190</v>
      </c>
      <c r="N700" s="143">
        <f t="shared" si="485"/>
        <v>3.1666666666666665</v>
      </c>
      <c r="O700" s="90">
        <f t="shared" si="451"/>
        <v>0</v>
      </c>
      <c r="P700" s="90">
        <f t="shared" si="452"/>
        <v>0</v>
      </c>
      <c r="Q700" s="81">
        <f t="shared" si="453"/>
        <v>0</v>
      </c>
      <c r="R700" s="81">
        <f t="shared" si="454"/>
        <v>0</v>
      </c>
      <c r="S700" s="81">
        <f t="shared" si="455"/>
        <v>0</v>
      </c>
      <c r="T700" s="81">
        <f t="shared" si="456"/>
        <v>0</v>
      </c>
      <c r="U700" s="81">
        <f t="shared" si="457"/>
        <v>0</v>
      </c>
      <c r="V700" s="81">
        <f t="shared" si="458"/>
        <v>0</v>
      </c>
      <c r="W700" s="81">
        <f t="shared" si="459"/>
        <v>0</v>
      </c>
      <c r="X700" s="81">
        <f t="shared" si="460"/>
        <v>0</v>
      </c>
      <c r="Y700" s="81">
        <f t="shared" si="461"/>
        <v>0</v>
      </c>
      <c r="Z700" s="81">
        <f t="shared" si="462"/>
        <v>0</v>
      </c>
      <c r="AA700" s="81">
        <f t="shared" si="463"/>
        <v>0</v>
      </c>
      <c r="AB700" s="81">
        <f t="shared" si="464"/>
        <v>0</v>
      </c>
      <c r="AC700" s="81">
        <f t="shared" si="465"/>
        <v>0</v>
      </c>
      <c r="AD700" s="81">
        <f t="shared" si="466"/>
        <v>0</v>
      </c>
      <c r="AE700" s="81">
        <f t="shared" si="467"/>
        <v>0</v>
      </c>
      <c r="AF700" s="81">
        <f t="shared" si="468"/>
        <v>0</v>
      </c>
      <c r="AG700" s="81">
        <f t="shared" si="469"/>
        <v>0</v>
      </c>
      <c r="AH700" s="81">
        <f t="shared" si="470"/>
        <v>0</v>
      </c>
      <c r="AI700" s="81">
        <f t="shared" si="471"/>
        <v>0</v>
      </c>
      <c r="AJ700" s="81">
        <f t="shared" si="472"/>
        <v>0</v>
      </c>
      <c r="AK700" s="81">
        <f t="shared" si="473"/>
        <v>0</v>
      </c>
      <c r="AL700" s="81">
        <f t="shared" si="474"/>
        <v>0</v>
      </c>
      <c r="AM700" s="81">
        <f t="shared" si="475"/>
        <v>0</v>
      </c>
      <c r="AN700" s="81">
        <f t="shared" si="476"/>
        <v>0</v>
      </c>
      <c r="AO700" s="81">
        <f t="shared" si="477"/>
        <v>0</v>
      </c>
      <c r="AP700" s="81">
        <f t="shared" si="478"/>
        <v>0</v>
      </c>
      <c r="AQ700" s="81">
        <f t="shared" si="479"/>
        <v>0</v>
      </c>
      <c r="AR700" s="81">
        <f t="shared" si="480"/>
        <v>0</v>
      </c>
      <c r="AS700" s="81">
        <f t="shared" si="481"/>
        <v>0</v>
      </c>
      <c r="AT700" s="81">
        <f t="shared" si="483"/>
        <v>0.21485932828754317</v>
      </c>
      <c r="AU700" s="81">
        <f t="shared" si="486"/>
        <v>2.1714810860983498</v>
      </c>
      <c r="AV700" s="81">
        <f t="shared" si="487"/>
        <v>1.8793319950998155</v>
      </c>
      <c r="AW700" s="81">
        <f t="shared" si="488"/>
        <v>1.4409525787521154</v>
      </c>
      <c r="AX700" s="81">
        <f t="shared" si="489"/>
        <v>1.0385713075810401</v>
      </c>
      <c r="AY700" s="81">
        <f t="shared" si="490"/>
        <v>0.66695992085436806</v>
      </c>
      <c r="AZ700" s="134">
        <f t="shared" si="484"/>
        <v>7.4121562166732318</v>
      </c>
    </row>
    <row r="701" spans="1:52" x14ac:dyDescent="0.3">
      <c r="M701" s="145">
        <f t="shared" si="482"/>
        <v>195</v>
      </c>
      <c r="N701" s="143">
        <f t="shared" si="485"/>
        <v>3.25</v>
      </c>
      <c r="O701" s="90">
        <f t="shared" si="451"/>
        <v>0</v>
      </c>
      <c r="P701" s="90">
        <f t="shared" si="452"/>
        <v>0</v>
      </c>
      <c r="Q701" s="81">
        <f t="shared" si="453"/>
        <v>0</v>
      </c>
      <c r="R701" s="81">
        <f t="shared" si="454"/>
        <v>0</v>
      </c>
      <c r="S701" s="81">
        <f t="shared" si="455"/>
        <v>0</v>
      </c>
      <c r="T701" s="81">
        <f t="shared" si="456"/>
        <v>0</v>
      </c>
      <c r="U701" s="81">
        <f t="shared" si="457"/>
        <v>0</v>
      </c>
      <c r="V701" s="81">
        <f t="shared" si="458"/>
        <v>0</v>
      </c>
      <c r="W701" s="81">
        <f t="shared" si="459"/>
        <v>0</v>
      </c>
      <c r="X701" s="81">
        <f t="shared" si="460"/>
        <v>0</v>
      </c>
      <c r="Y701" s="81">
        <f t="shared" si="461"/>
        <v>0</v>
      </c>
      <c r="Z701" s="81">
        <f t="shared" si="462"/>
        <v>0</v>
      </c>
      <c r="AA701" s="81">
        <f t="shared" si="463"/>
        <v>0</v>
      </c>
      <c r="AB701" s="81">
        <f t="shared" si="464"/>
        <v>0</v>
      </c>
      <c r="AC701" s="81">
        <f t="shared" si="465"/>
        <v>0</v>
      </c>
      <c r="AD701" s="81">
        <f t="shared" si="466"/>
        <v>0</v>
      </c>
      <c r="AE701" s="81">
        <f t="shared" si="467"/>
        <v>0</v>
      </c>
      <c r="AF701" s="81">
        <f t="shared" si="468"/>
        <v>0</v>
      </c>
      <c r="AG701" s="81">
        <f t="shared" si="469"/>
        <v>0</v>
      </c>
      <c r="AH701" s="81">
        <f t="shared" si="470"/>
        <v>0</v>
      </c>
      <c r="AI701" s="81">
        <f t="shared" si="471"/>
        <v>0</v>
      </c>
      <c r="AJ701" s="81">
        <f t="shared" si="472"/>
        <v>0</v>
      </c>
      <c r="AK701" s="81">
        <f t="shared" si="473"/>
        <v>0</v>
      </c>
      <c r="AL701" s="81">
        <f t="shared" si="474"/>
        <v>0</v>
      </c>
      <c r="AM701" s="81">
        <f t="shared" si="475"/>
        <v>0</v>
      </c>
      <c r="AN701" s="81">
        <f t="shared" si="476"/>
        <v>0</v>
      </c>
      <c r="AO701" s="81">
        <f t="shared" si="477"/>
        <v>0</v>
      </c>
      <c r="AP701" s="81">
        <f t="shared" si="478"/>
        <v>0</v>
      </c>
      <c r="AQ701" s="81">
        <f t="shared" si="479"/>
        <v>0</v>
      </c>
      <c r="AR701" s="81">
        <f t="shared" si="480"/>
        <v>0</v>
      </c>
      <c r="AS701" s="81">
        <f t="shared" si="481"/>
        <v>0</v>
      </c>
      <c r="AT701" s="81">
        <f t="shared" si="483"/>
        <v>0</v>
      </c>
      <c r="AU701" s="81">
        <f t="shared" si="486"/>
        <v>0.20455981245853871</v>
      </c>
      <c r="AV701" s="81">
        <f t="shared" si="487"/>
        <v>2.0747825225901955</v>
      </c>
      <c r="AW701" s="81">
        <f t="shared" si="488"/>
        <v>1.8011907234401443</v>
      </c>
      <c r="AX701" s="81">
        <f t="shared" si="489"/>
        <v>1.3847617434413868</v>
      </c>
      <c r="AY701" s="81">
        <f t="shared" si="490"/>
        <v>1.000439881281552</v>
      </c>
      <c r="AZ701" s="134">
        <f t="shared" si="484"/>
        <v>6.4657346832118172</v>
      </c>
    </row>
    <row r="702" spans="1:52" x14ac:dyDescent="0.3">
      <c r="M702" s="145">
        <f t="shared" si="482"/>
        <v>200</v>
      </c>
      <c r="N702" s="143">
        <f t="shared" si="485"/>
        <v>3.3333333333333335</v>
      </c>
      <c r="O702" s="90">
        <f t="shared" si="451"/>
        <v>0</v>
      </c>
      <c r="P702" s="90">
        <f t="shared" si="452"/>
        <v>0</v>
      </c>
      <c r="Q702" s="81">
        <f t="shared" si="453"/>
        <v>0</v>
      </c>
      <c r="R702" s="81">
        <f t="shared" si="454"/>
        <v>0</v>
      </c>
      <c r="S702" s="81">
        <f t="shared" si="455"/>
        <v>0</v>
      </c>
      <c r="T702" s="81">
        <f t="shared" si="456"/>
        <v>0</v>
      </c>
      <c r="U702" s="81">
        <f t="shared" si="457"/>
        <v>0</v>
      </c>
      <c r="V702" s="81">
        <f t="shared" si="458"/>
        <v>0</v>
      </c>
      <c r="W702" s="81">
        <f t="shared" si="459"/>
        <v>0</v>
      </c>
      <c r="X702" s="81">
        <f t="shared" si="460"/>
        <v>0</v>
      </c>
      <c r="Y702" s="81">
        <f t="shared" si="461"/>
        <v>0</v>
      </c>
      <c r="Z702" s="81">
        <f t="shared" si="462"/>
        <v>0</v>
      </c>
      <c r="AA702" s="81">
        <f t="shared" si="463"/>
        <v>0</v>
      </c>
      <c r="AB702" s="81">
        <f t="shared" si="464"/>
        <v>0</v>
      </c>
      <c r="AC702" s="81">
        <f t="shared" si="465"/>
        <v>0</v>
      </c>
      <c r="AD702" s="81">
        <f t="shared" si="466"/>
        <v>0</v>
      </c>
      <c r="AE702" s="81">
        <f t="shared" si="467"/>
        <v>0</v>
      </c>
      <c r="AF702" s="81">
        <f t="shared" si="468"/>
        <v>0</v>
      </c>
      <c r="AG702" s="81">
        <f t="shared" si="469"/>
        <v>0</v>
      </c>
      <c r="AH702" s="81">
        <f t="shared" si="470"/>
        <v>0</v>
      </c>
      <c r="AI702" s="81">
        <f t="shared" si="471"/>
        <v>0</v>
      </c>
      <c r="AJ702" s="81">
        <f t="shared" si="472"/>
        <v>0</v>
      </c>
      <c r="AK702" s="81">
        <f t="shared" si="473"/>
        <v>0</v>
      </c>
      <c r="AL702" s="81">
        <f t="shared" si="474"/>
        <v>0</v>
      </c>
      <c r="AM702" s="81">
        <f t="shared" si="475"/>
        <v>0</v>
      </c>
      <c r="AN702" s="81">
        <f t="shared" si="476"/>
        <v>0</v>
      </c>
      <c r="AO702" s="81">
        <f t="shared" si="477"/>
        <v>0</v>
      </c>
      <c r="AP702" s="81">
        <f t="shared" si="478"/>
        <v>0</v>
      </c>
      <c r="AQ702" s="81">
        <f t="shared" si="479"/>
        <v>0</v>
      </c>
      <c r="AR702" s="81">
        <f t="shared" si="480"/>
        <v>0</v>
      </c>
      <c r="AS702" s="81">
        <f t="shared" si="481"/>
        <v>0</v>
      </c>
      <c r="AT702" s="81">
        <f t="shared" si="483"/>
        <v>0</v>
      </c>
      <c r="AU702" s="81">
        <f t="shared" si="486"/>
        <v>0</v>
      </c>
      <c r="AV702" s="81">
        <f t="shared" si="487"/>
        <v>0.19545052749037931</v>
      </c>
      <c r="AW702" s="81">
        <f t="shared" si="488"/>
        <v>1.9885145586779183</v>
      </c>
      <c r="AX702" s="81">
        <f t="shared" si="489"/>
        <v>1.7309521793017337</v>
      </c>
      <c r="AY702" s="81">
        <f t="shared" si="490"/>
        <v>1.3339198417087361</v>
      </c>
      <c r="AZ702" s="134">
        <f t="shared" si="484"/>
        <v>5.2488371071787672</v>
      </c>
    </row>
    <row r="703" spans="1:52" x14ac:dyDescent="0.3">
      <c r="M703" s="145">
        <f t="shared" si="482"/>
        <v>205</v>
      </c>
      <c r="N703" s="143">
        <f t="shared" si="485"/>
        <v>3.4166666666666665</v>
      </c>
      <c r="O703" s="90">
        <f t="shared" si="451"/>
        <v>0</v>
      </c>
      <c r="P703" s="90">
        <f t="shared" si="452"/>
        <v>0</v>
      </c>
      <c r="Q703" s="81">
        <f t="shared" si="453"/>
        <v>0</v>
      </c>
      <c r="R703" s="81">
        <f t="shared" si="454"/>
        <v>0</v>
      </c>
      <c r="S703" s="81">
        <f t="shared" si="455"/>
        <v>0</v>
      </c>
      <c r="T703" s="81">
        <f t="shared" si="456"/>
        <v>0</v>
      </c>
      <c r="U703" s="81">
        <f t="shared" si="457"/>
        <v>0</v>
      </c>
      <c r="V703" s="81">
        <f t="shared" si="458"/>
        <v>0</v>
      </c>
      <c r="W703" s="81">
        <f t="shared" si="459"/>
        <v>0</v>
      </c>
      <c r="X703" s="81">
        <f t="shared" si="460"/>
        <v>0</v>
      </c>
      <c r="Y703" s="81">
        <f t="shared" si="461"/>
        <v>0</v>
      </c>
      <c r="Z703" s="81">
        <f t="shared" si="462"/>
        <v>0</v>
      </c>
      <c r="AA703" s="81">
        <f t="shared" si="463"/>
        <v>0</v>
      </c>
      <c r="AB703" s="81">
        <f t="shared" si="464"/>
        <v>0</v>
      </c>
      <c r="AC703" s="81">
        <f t="shared" si="465"/>
        <v>0</v>
      </c>
      <c r="AD703" s="81">
        <f t="shared" si="466"/>
        <v>0</v>
      </c>
      <c r="AE703" s="81">
        <f t="shared" si="467"/>
        <v>0</v>
      </c>
      <c r="AF703" s="81">
        <f t="shared" si="468"/>
        <v>0</v>
      </c>
      <c r="AG703" s="81">
        <f t="shared" si="469"/>
        <v>0</v>
      </c>
      <c r="AH703" s="81">
        <f t="shared" si="470"/>
        <v>0</v>
      </c>
      <c r="AI703" s="81">
        <f t="shared" si="471"/>
        <v>0</v>
      </c>
      <c r="AJ703" s="81">
        <f t="shared" si="472"/>
        <v>0</v>
      </c>
      <c r="AK703" s="81">
        <f t="shared" si="473"/>
        <v>0</v>
      </c>
      <c r="AL703" s="81">
        <f t="shared" si="474"/>
        <v>0</v>
      </c>
      <c r="AM703" s="81">
        <f t="shared" si="475"/>
        <v>0</v>
      </c>
      <c r="AN703" s="81">
        <f t="shared" si="476"/>
        <v>0</v>
      </c>
      <c r="AO703" s="81">
        <f t="shared" si="477"/>
        <v>0</v>
      </c>
      <c r="AP703" s="81">
        <f t="shared" si="478"/>
        <v>0</v>
      </c>
      <c r="AQ703" s="81">
        <f t="shared" si="479"/>
        <v>0</v>
      </c>
      <c r="AR703" s="81">
        <f t="shared" si="480"/>
        <v>0</v>
      </c>
      <c r="AS703" s="81">
        <f t="shared" si="481"/>
        <v>0</v>
      </c>
      <c r="AT703" s="81">
        <f t="shared" si="483"/>
        <v>0</v>
      </c>
      <c r="AU703" s="81">
        <f t="shared" si="486"/>
        <v>0</v>
      </c>
      <c r="AV703" s="81">
        <f t="shared" si="487"/>
        <v>0</v>
      </c>
      <c r="AW703" s="81">
        <f t="shared" si="488"/>
        <v>0.18732383523777354</v>
      </c>
      <c r="AX703" s="81">
        <f t="shared" si="489"/>
        <v>1.9109712059491131</v>
      </c>
      <c r="AY703" s="81">
        <f t="shared" si="490"/>
        <v>1.6673998021359202</v>
      </c>
      <c r="AZ703" s="134">
        <f t="shared" si="484"/>
        <v>3.765694843322807</v>
      </c>
    </row>
    <row r="704" spans="1:52" x14ac:dyDescent="0.3">
      <c r="M704" s="145">
        <f t="shared" si="482"/>
        <v>210</v>
      </c>
      <c r="N704" s="143">
        <f t="shared" si="485"/>
        <v>3.5</v>
      </c>
      <c r="O704" s="90">
        <f t="shared" si="451"/>
        <v>0</v>
      </c>
      <c r="P704" s="90">
        <f t="shared" si="452"/>
        <v>0</v>
      </c>
      <c r="Q704" s="81">
        <f t="shared" si="453"/>
        <v>0</v>
      </c>
      <c r="R704" s="81">
        <f t="shared" si="454"/>
        <v>0</v>
      </c>
      <c r="S704" s="81">
        <f t="shared" si="455"/>
        <v>0</v>
      </c>
      <c r="T704" s="81">
        <f t="shared" si="456"/>
        <v>0</v>
      </c>
      <c r="U704" s="81">
        <f t="shared" si="457"/>
        <v>0</v>
      </c>
      <c r="V704" s="81">
        <f t="shared" si="458"/>
        <v>0</v>
      </c>
      <c r="W704" s="81">
        <f t="shared" si="459"/>
        <v>0</v>
      </c>
      <c r="X704" s="81">
        <f t="shared" si="460"/>
        <v>0</v>
      </c>
      <c r="Y704" s="81">
        <f t="shared" si="461"/>
        <v>0</v>
      </c>
      <c r="Z704" s="81">
        <f t="shared" si="462"/>
        <v>0</v>
      </c>
      <c r="AA704" s="81">
        <f t="shared" si="463"/>
        <v>0</v>
      </c>
      <c r="AB704" s="81">
        <f t="shared" si="464"/>
        <v>0</v>
      </c>
      <c r="AC704" s="81">
        <f t="shared" si="465"/>
        <v>0</v>
      </c>
      <c r="AD704" s="81">
        <f t="shared" si="466"/>
        <v>0</v>
      </c>
      <c r="AE704" s="81">
        <f t="shared" si="467"/>
        <v>0</v>
      </c>
      <c r="AF704" s="81">
        <f t="shared" si="468"/>
        <v>0</v>
      </c>
      <c r="AG704" s="81">
        <f t="shared" si="469"/>
        <v>0</v>
      </c>
      <c r="AH704" s="81">
        <f t="shared" si="470"/>
        <v>0</v>
      </c>
      <c r="AI704" s="81">
        <f t="shared" si="471"/>
        <v>0</v>
      </c>
      <c r="AJ704" s="81">
        <f t="shared" si="472"/>
        <v>0</v>
      </c>
      <c r="AK704" s="81">
        <f t="shared" si="473"/>
        <v>0</v>
      </c>
      <c r="AL704" s="81">
        <f t="shared" si="474"/>
        <v>0</v>
      </c>
      <c r="AM704" s="81">
        <f t="shared" si="475"/>
        <v>0</v>
      </c>
      <c r="AN704" s="81">
        <f t="shared" si="476"/>
        <v>0</v>
      </c>
      <c r="AO704" s="81">
        <f t="shared" si="477"/>
        <v>0</v>
      </c>
      <c r="AP704" s="81">
        <f t="shared" si="478"/>
        <v>0</v>
      </c>
      <c r="AQ704" s="81">
        <f t="shared" si="479"/>
        <v>0</v>
      </c>
      <c r="AR704" s="81">
        <f t="shared" si="480"/>
        <v>0</v>
      </c>
      <c r="AS704" s="81">
        <f t="shared" si="481"/>
        <v>0</v>
      </c>
      <c r="AT704" s="81">
        <f t="shared" si="483"/>
        <v>0</v>
      </c>
      <c r="AU704" s="81">
        <f t="shared" si="486"/>
        <v>0</v>
      </c>
      <c r="AV704" s="81">
        <f t="shared" si="487"/>
        <v>0</v>
      </c>
      <c r="AW704" s="81">
        <f t="shared" si="488"/>
        <v>0</v>
      </c>
      <c r="AX704" s="81">
        <f t="shared" si="489"/>
        <v>0.1800190266473789</v>
      </c>
      <c r="AY704" s="81">
        <f t="shared" si="490"/>
        <v>1.8408093815580551</v>
      </c>
      <c r="AZ704" s="134">
        <f t="shared" si="484"/>
        <v>2.0208284082054337</v>
      </c>
    </row>
    <row r="705" spans="13:52" x14ac:dyDescent="0.3">
      <c r="M705" s="145">
        <f t="shared" si="482"/>
        <v>215</v>
      </c>
      <c r="N705" s="143">
        <f t="shared" si="485"/>
        <v>3.5833333333333335</v>
      </c>
      <c r="O705" s="90">
        <f t="shared" si="451"/>
        <v>0</v>
      </c>
      <c r="P705" s="90">
        <f t="shared" si="452"/>
        <v>0</v>
      </c>
      <c r="Q705" s="81">
        <f t="shared" si="453"/>
        <v>0</v>
      </c>
      <c r="R705" s="81">
        <f t="shared" si="454"/>
        <v>0</v>
      </c>
      <c r="S705" s="81">
        <f t="shared" si="455"/>
        <v>0</v>
      </c>
      <c r="T705" s="81">
        <f t="shared" si="456"/>
        <v>0</v>
      </c>
      <c r="U705" s="81">
        <f t="shared" si="457"/>
        <v>0</v>
      </c>
      <c r="V705" s="81">
        <f t="shared" si="458"/>
        <v>0</v>
      </c>
      <c r="W705" s="81">
        <f t="shared" si="459"/>
        <v>0</v>
      </c>
      <c r="X705" s="81">
        <f t="shared" si="460"/>
        <v>0</v>
      </c>
      <c r="Y705" s="81">
        <f t="shared" si="461"/>
        <v>0</v>
      </c>
      <c r="Z705" s="81">
        <f t="shared" si="462"/>
        <v>0</v>
      </c>
      <c r="AA705" s="81">
        <f t="shared" si="463"/>
        <v>0</v>
      </c>
      <c r="AB705" s="81">
        <f t="shared" si="464"/>
        <v>0</v>
      </c>
      <c r="AC705" s="81">
        <f t="shared" si="465"/>
        <v>0</v>
      </c>
      <c r="AD705" s="81">
        <f t="shared" si="466"/>
        <v>0</v>
      </c>
      <c r="AE705" s="81">
        <f t="shared" si="467"/>
        <v>0</v>
      </c>
      <c r="AF705" s="81">
        <f t="shared" si="468"/>
        <v>0</v>
      </c>
      <c r="AG705" s="81">
        <f t="shared" si="469"/>
        <v>0</v>
      </c>
      <c r="AH705" s="81">
        <f t="shared" si="470"/>
        <v>0</v>
      </c>
      <c r="AI705" s="81">
        <f t="shared" si="471"/>
        <v>0</v>
      </c>
      <c r="AJ705" s="81">
        <f t="shared" si="472"/>
        <v>0</v>
      </c>
      <c r="AK705" s="81">
        <f t="shared" si="473"/>
        <v>0</v>
      </c>
      <c r="AL705" s="81">
        <f t="shared" si="474"/>
        <v>0</v>
      </c>
      <c r="AM705" s="81">
        <f t="shared" si="475"/>
        <v>0</v>
      </c>
      <c r="AN705" s="81">
        <f t="shared" si="476"/>
        <v>0</v>
      </c>
      <c r="AO705" s="81">
        <f t="shared" si="477"/>
        <v>0</v>
      </c>
      <c r="AP705" s="81">
        <f t="shared" si="478"/>
        <v>0</v>
      </c>
      <c r="AQ705" s="81">
        <f t="shared" si="479"/>
        <v>0</v>
      </c>
      <c r="AR705" s="81">
        <f t="shared" si="480"/>
        <v>0</v>
      </c>
      <c r="AS705" s="81">
        <f t="shared" si="481"/>
        <v>0</v>
      </c>
      <c r="AT705" s="81">
        <f t="shared" si="483"/>
        <v>0</v>
      </c>
      <c r="AU705" s="81">
        <f t="shared" si="486"/>
        <v>0</v>
      </c>
      <c r="AV705" s="81">
        <f t="shared" si="487"/>
        <v>0</v>
      </c>
      <c r="AW705" s="81">
        <f t="shared" si="488"/>
        <v>0</v>
      </c>
      <c r="AX705" s="81">
        <f t="shared" si="489"/>
        <v>0</v>
      </c>
      <c r="AY705" s="81">
        <f t="shared" si="490"/>
        <v>0.17340957942213436</v>
      </c>
      <c r="AZ705" s="134">
        <f t="shared" si="484"/>
        <v>0.17340957942213436</v>
      </c>
    </row>
    <row r="706" spans="13:52" x14ac:dyDescent="0.3">
      <c r="M706" s="145">
        <f t="shared" si="482"/>
        <v>220</v>
      </c>
      <c r="N706" s="143">
        <f t="shared" si="485"/>
        <v>3.6666666666666665</v>
      </c>
      <c r="O706" s="90">
        <f t="shared" si="451"/>
        <v>0</v>
      </c>
      <c r="P706" s="90">
        <f t="shared" si="452"/>
        <v>0</v>
      </c>
      <c r="Q706" s="81">
        <f t="shared" si="453"/>
        <v>0</v>
      </c>
      <c r="R706" s="81">
        <f t="shared" si="454"/>
        <v>0</v>
      </c>
      <c r="S706" s="81">
        <f t="shared" si="455"/>
        <v>0</v>
      </c>
      <c r="T706" s="81">
        <f t="shared" si="456"/>
        <v>0</v>
      </c>
      <c r="U706" s="81">
        <f t="shared" si="457"/>
        <v>0</v>
      </c>
      <c r="V706" s="81">
        <f t="shared" si="458"/>
        <v>0</v>
      </c>
      <c r="W706" s="81">
        <f t="shared" si="459"/>
        <v>0</v>
      </c>
      <c r="X706" s="81">
        <f t="shared" si="460"/>
        <v>0</v>
      </c>
      <c r="Y706" s="81">
        <f t="shared" si="461"/>
        <v>0</v>
      </c>
      <c r="Z706" s="81">
        <f t="shared" si="462"/>
        <v>0</v>
      </c>
      <c r="AA706" s="81">
        <f t="shared" si="463"/>
        <v>0</v>
      </c>
      <c r="AB706" s="81">
        <f t="shared" si="464"/>
        <v>0</v>
      </c>
      <c r="AC706" s="81">
        <f t="shared" si="465"/>
        <v>0</v>
      </c>
      <c r="AD706" s="81">
        <f t="shared" si="466"/>
        <v>0</v>
      </c>
      <c r="AE706" s="81">
        <f t="shared" si="467"/>
        <v>0</v>
      </c>
      <c r="AF706" s="81">
        <f t="shared" si="468"/>
        <v>0</v>
      </c>
      <c r="AG706" s="81">
        <f t="shared" si="469"/>
        <v>0</v>
      </c>
      <c r="AH706" s="81">
        <f t="shared" si="470"/>
        <v>0</v>
      </c>
      <c r="AI706" s="81">
        <f t="shared" si="471"/>
        <v>0</v>
      </c>
      <c r="AJ706" s="81">
        <f t="shared" si="472"/>
        <v>0</v>
      </c>
      <c r="AK706" s="81">
        <f t="shared" si="473"/>
        <v>0</v>
      </c>
      <c r="AL706" s="81">
        <f t="shared" si="474"/>
        <v>0</v>
      </c>
      <c r="AM706" s="81">
        <f t="shared" si="475"/>
        <v>0</v>
      </c>
      <c r="AN706" s="81">
        <f t="shared" si="476"/>
        <v>0</v>
      </c>
      <c r="AO706" s="81">
        <f t="shared" si="477"/>
        <v>0</v>
      </c>
      <c r="AP706" s="81">
        <f t="shared" si="478"/>
        <v>0</v>
      </c>
      <c r="AQ706" s="81">
        <f t="shared" si="479"/>
        <v>0</v>
      </c>
      <c r="AR706" s="81">
        <f t="shared" si="480"/>
        <v>0</v>
      </c>
      <c r="AS706" s="81">
        <f t="shared" si="481"/>
        <v>0</v>
      </c>
      <c r="AT706" s="81">
        <f t="shared" si="483"/>
        <v>0</v>
      </c>
      <c r="AU706" s="81">
        <f t="shared" si="486"/>
        <v>0</v>
      </c>
      <c r="AV706" s="81">
        <f t="shared" si="487"/>
        <v>0</v>
      </c>
      <c r="AW706" s="81">
        <f t="shared" si="488"/>
        <v>0</v>
      </c>
      <c r="AX706" s="81">
        <f t="shared" si="489"/>
        <v>0</v>
      </c>
      <c r="AY706" s="81">
        <f t="shared" si="490"/>
        <v>0</v>
      </c>
      <c r="AZ706" s="134">
        <f t="shared" si="484"/>
        <v>0</v>
      </c>
    </row>
    <row r="707" spans="13:52" x14ac:dyDescent="0.3">
      <c r="M707" s="145">
        <f t="shared" si="482"/>
        <v>225</v>
      </c>
      <c r="N707" s="143">
        <f t="shared" si="485"/>
        <v>3.75</v>
      </c>
      <c r="O707" s="90">
        <f t="shared" si="451"/>
        <v>0</v>
      </c>
      <c r="P707" s="90">
        <f t="shared" si="452"/>
        <v>0</v>
      </c>
      <c r="Q707" s="81">
        <f t="shared" si="453"/>
        <v>0</v>
      </c>
      <c r="R707" s="81">
        <f t="shared" si="454"/>
        <v>0</v>
      </c>
      <c r="S707" s="81">
        <f t="shared" si="455"/>
        <v>0</v>
      </c>
      <c r="T707" s="81">
        <f t="shared" si="456"/>
        <v>0</v>
      </c>
      <c r="U707" s="81">
        <f t="shared" si="457"/>
        <v>0</v>
      </c>
      <c r="V707" s="81">
        <f t="shared" si="458"/>
        <v>0</v>
      </c>
      <c r="W707" s="81">
        <f t="shared" si="459"/>
        <v>0</v>
      </c>
      <c r="X707" s="81">
        <f t="shared" si="460"/>
        <v>0</v>
      </c>
      <c r="Y707" s="81">
        <f t="shared" si="461"/>
        <v>0</v>
      </c>
      <c r="Z707" s="81">
        <f t="shared" si="462"/>
        <v>0</v>
      </c>
      <c r="AA707" s="81">
        <f t="shared" si="463"/>
        <v>0</v>
      </c>
      <c r="AB707" s="81">
        <f t="shared" si="464"/>
        <v>0</v>
      </c>
      <c r="AC707" s="81">
        <f t="shared" si="465"/>
        <v>0</v>
      </c>
      <c r="AD707" s="81">
        <f t="shared" si="466"/>
        <v>0</v>
      </c>
      <c r="AE707" s="81">
        <f t="shared" si="467"/>
        <v>0</v>
      </c>
      <c r="AF707" s="81">
        <f t="shared" si="468"/>
        <v>0</v>
      </c>
      <c r="AG707" s="81">
        <f t="shared" si="469"/>
        <v>0</v>
      </c>
      <c r="AH707" s="81">
        <f t="shared" si="470"/>
        <v>0</v>
      </c>
      <c r="AI707" s="81">
        <f t="shared" si="471"/>
        <v>0</v>
      </c>
      <c r="AJ707" s="81">
        <f t="shared" si="472"/>
        <v>0</v>
      </c>
      <c r="AK707" s="81">
        <f t="shared" si="473"/>
        <v>0</v>
      </c>
      <c r="AL707" s="81">
        <f t="shared" si="474"/>
        <v>0</v>
      </c>
      <c r="AM707" s="81">
        <f t="shared" si="475"/>
        <v>0</v>
      </c>
      <c r="AN707" s="81">
        <f t="shared" si="476"/>
        <v>0</v>
      </c>
      <c r="AO707" s="81">
        <f t="shared" si="477"/>
        <v>0</v>
      </c>
      <c r="AP707" s="81">
        <f t="shared" si="478"/>
        <v>0</v>
      </c>
      <c r="AQ707" s="81">
        <f t="shared" si="479"/>
        <v>0</v>
      </c>
      <c r="AR707" s="81">
        <f t="shared" si="480"/>
        <v>0</v>
      </c>
      <c r="AS707" s="81">
        <f t="shared" si="481"/>
        <v>0</v>
      </c>
      <c r="AT707" s="81">
        <f t="shared" si="483"/>
        <v>0</v>
      </c>
      <c r="AU707" s="81">
        <f t="shared" si="486"/>
        <v>0</v>
      </c>
      <c r="AV707" s="81">
        <f t="shared" si="487"/>
        <v>0</v>
      </c>
      <c r="AW707" s="81">
        <f t="shared" si="488"/>
        <v>0</v>
      </c>
      <c r="AX707" s="81">
        <f t="shared" si="489"/>
        <v>0</v>
      </c>
      <c r="AY707" s="81">
        <f t="shared" si="490"/>
        <v>0</v>
      </c>
      <c r="AZ707" s="134">
        <f t="shared" si="484"/>
        <v>0</v>
      </c>
    </row>
    <row r="708" spans="13:52" x14ac:dyDescent="0.3">
      <c r="M708" s="145">
        <f t="shared" si="482"/>
        <v>230</v>
      </c>
      <c r="N708" s="143">
        <f t="shared" si="485"/>
        <v>3.8333333333333335</v>
      </c>
      <c r="O708" s="90">
        <f t="shared" si="451"/>
        <v>0</v>
      </c>
      <c r="P708" s="90">
        <f t="shared" si="452"/>
        <v>0</v>
      </c>
      <c r="Q708" s="81">
        <f t="shared" si="453"/>
        <v>0</v>
      </c>
      <c r="R708" s="81">
        <f t="shared" si="454"/>
        <v>0</v>
      </c>
      <c r="S708" s="81">
        <f t="shared" si="455"/>
        <v>0</v>
      </c>
      <c r="T708" s="81">
        <f t="shared" si="456"/>
        <v>0</v>
      </c>
      <c r="U708" s="81">
        <f t="shared" si="457"/>
        <v>0</v>
      </c>
      <c r="V708" s="81">
        <f t="shared" si="458"/>
        <v>0</v>
      </c>
      <c r="W708" s="81">
        <f t="shared" si="459"/>
        <v>0</v>
      </c>
      <c r="X708" s="81">
        <f t="shared" si="460"/>
        <v>0</v>
      </c>
      <c r="Y708" s="81">
        <f t="shared" si="461"/>
        <v>0</v>
      </c>
      <c r="Z708" s="81">
        <f t="shared" si="462"/>
        <v>0</v>
      </c>
      <c r="AA708" s="81">
        <f t="shared" si="463"/>
        <v>0</v>
      </c>
      <c r="AB708" s="81">
        <f t="shared" si="464"/>
        <v>0</v>
      </c>
      <c r="AC708" s="81">
        <f t="shared" si="465"/>
        <v>0</v>
      </c>
      <c r="AD708" s="81">
        <f t="shared" si="466"/>
        <v>0</v>
      </c>
      <c r="AE708" s="81">
        <f t="shared" si="467"/>
        <v>0</v>
      </c>
      <c r="AF708" s="81">
        <f t="shared" si="468"/>
        <v>0</v>
      </c>
      <c r="AG708" s="81">
        <f t="shared" si="469"/>
        <v>0</v>
      </c>
      <c r="AH708" s="81">
        <f t="shared" si="470"/>
        <v>0</v>
      </c>
      <c r="AI708" s="81">
        <f t="shared" si="471"/>
        <v>0</v>
      </c>
      <c r="AJ708" s="81">
        <f t="shared" si="472"/>
        <v>0</v>
      </c>
      <c r="AK708" s="81">
        <f t="shared" si="473"/>
        <v>0</v>
      </c>
      <c r="AL708" s="81">
        <f t="shared" si="474"/>
        <v>0</v>
      </c>
      <c r="AM708" s="81">
        <f t="shared" si="475"/>
        <v>0</v>
      </c>
      <c r="AN708" s="81">
        <f t="shared" si="476"/>
        <v>0</v>
      </c>
      <c r="AO708" s="81">
        <f t="shared" si="477"/>
        <v>0</v>
      </c>
      <c r="AP708" s="81">
        <f t="shared" si="478"/>
        <v>0</v>
      </c>
      <c r="AQ708" s="81">
        <f t="shared" si="479"/>
        <v>0</v>
      </c>
      <c r="AR708" s="81">
        <f t="shared" si="480"/>
        <v>0</v>
      </c>
      <c r="AS708" s="81">
        <f t="shared" si="481"/>
        <v>0</v>
      </c>
      <c r="AT708" s="81">
        <f t="shared" si="483"/>
        <v>0</v>
      </c>
      <c r="AU708" s="81">
        <f t="shared" si="486"/>
        <v>0</v>
      </c>
      <c r="AV708" s="81">
        <f t="shared" si="487"/>
        <v>0</v>
      </c>
      <c r="AW708" s="81">
        <f t="shared" si="488"/>
        <v>0</v>
      </c>
      <c r="AX708" s="81">
        <f t="shared" si="489"/>
        <v>0</v>
      </c>
      <c r="AY708" s="81">
        <f t="shared" si="490"/>
        <v>0</v>
      </c>
      <c r="AZ708" s="134">
        <f t="shared" si="484"/>
        <v>0</v>
      </c>
    </row>
    <row r="709" spans="13:52" x14ac:dyDescent="0.3">
      <c r="M709" s="145">
        <f t="shared" si="482"/>
        <v>235</v>
      </c>
      <c r="N709" s="143">
        <f t="shared" si="485"/>
        <v>3.9166666666666665</v>
      </c>
      <c r="O709" s="90">
        <f t="shared" si="451"/>
        <v>0</v>
      </c>
      <c r="P709" s="90">
        <f t="shared" si="452"/>
        <v>0</v>
      </c>
      <c r="Q709" s="81">
        <f t="shared" si="453"/>
        <v>0</v>
      </c>
      <c r="R709" s="81">
        <f t="shared" si="454"/>
        <v>0</v>
      </c>
      <c r="S709" s="81">
        <f t="shared" si="455"/>
        <v>0</v>
      </c>
      <c r="T709" s="81">
        <f t="shared" si="456"/>
        <v>0</v>
      </c>
      <c r="U709" s="81">
        <f t="shared" si="457"/>
        <v>0</v>
      </c>
      <c r="V709" s="81">
        <f t="shared" si="458"/>
        <v>0</v>
      </c>
      <c r="W709" s="81">
        <f t="shared" si="459"/>
        <v>0</v>
      </c>
      <c r="X709" s="81">
        <f t="shared" si="460"/>
        <v>0</v>
      </c>
      <c r="Y709" s="81">
        <f t="shared" si="461"/>
        <v>0</v>
      </c>
      <c r="Z709" s="81">
        <f t="shared" si="462"/>
        <v>0</v>
      </c>
      <c r="AA709" s="81">
        <f t="shared" si="463"/>
        <v>0</v>
      </c>
      <c r="AB709" s="81">
        <f t="shared" si="464"/>
        <v>0</v>
      </c>
      <c r="AC709" s="81">
        <f t="shared" si="465"/>
        <v>0</v>
      </c>
      <c r="AD709" s="81">
        <f t="shared" si="466"/>
        <v>0</v>
      </c>
      <c r="AE709" s="81">
        <f t="shared" si="467"/>
        <v>0</v>
      </c>
      <c r="AF709" s="81">
        <f t="shared" si="468"/>
        <v>0</v>
      </c>
      <c r="AG709" s="81">
        <f t="shared" si="469"/>
        <v>0</v>
      </c>
      <c r="AH709" s="81">
        <f t="shared" si="470"/>
        <v>0</v>
      </c>
      <c r="AI709" s="81">
        <f t="shared" si="471"/>
        <v>0</v>
      </c>
      <c r="AJ709" s="81">
        <f t="shared" si="472"/>
        <v>0</v>
      </c>
      <c r="AK709" s="81">
        <f t="shared" si="473"/>
        <v>0</v>
      </c>
      <c r="AL709" s="81">
        <f t="shared" si="474"/>
        <v>0</v>
      </c>
      <c r="AM709" s="81">
        <f t="shared" si="475"/>
        <v>0</v>
      </c>
      <c r="AN709" s="81">
        <f t="shared" si="476"/>
        <v>0</v>
      </c>
      <c r="AO709" s="81">
        <f t="shared" si="477"/>
        <v>0</v>
      </c>
      <c r="AP709" s="81">
        <f t="shared" si="478"/>
        <v>0</v>
      </c>
      <c r="AQ709" s="81">
        <f t="shared" si="479"/>
        <v>0</v>
      </c>
      <c r="AR709" s="81">
        <f t="shared" si="480"/>
        <v>0</v>
      </c>
      <c r="AS709" s="81">
        <f t="shared" si="481"/>
        <v>0</v>
      </c>
      <c r="AT709" s="81">
        <f t="shared" si="483"/>
        <v>0</v>
      </c>
      <c r="AU709" s="81">
        <f t="shared" si="486"/>
        <v>0</v>
      </c>
      <c r="AV709" s="81">
        <f t="shared" si="487"/>
        <v>0</v>
      </c>
      <c r="AW709" s="81">
        <f t="shared" si="488"/>
        <v>0</v>
      </c>
      <c r="AX709" s="81">
        <f t="shared" si="489"/>
        <v>0</v>
      </c>
      <c r="AY709" s="81">
        <f t="shared" si="490"/>
        <v>0</v>
      </c>
      <c r="AZ709" s="134">
        <f t="shared" si="484"/>
        <v>0</v>
      </c>
    </row>
    <row r="710" spans="13:52" x14ac:dyDescent="0.3">
      <c r="M710" s="145">
        <f t="shared" si="482"/>
        <v>240</v>
      </c>
      <c r="N710" s="143">
        <f t="shared" si="485"/>
        <v>4</v>
      </c>
      <c r="O710" s="90">
        <f t="shared" si="451"/>
        <v>0</v>
      </c>
      <c r="P710" s="90">
        <f t="shared" si="452"/>
        <v>0</v>
      </c>
      <c r="Q710" s="81">
        <f t="shared" si="453"/>
        <v>0</v>
      </c>
      <c r="R710" s="81">
        <f t="shared" si="454"/>
        <v>0</v>
      </c>
      <c r="S710" s="81">
        <f t="shared" si="455"/>
        <v>0</v>
      </c>
      <c r="T710" s="81">
        <f t="shared" si="456"/>
        <v>0</v>
      </c>
      <c r="U710" s="81">
        <f t="shared" si="457"/>
        <v>0</v>
      </c>
      <c r="V710" s="81">
        <f t="shared" si="458"/>
        <v>0</v>
      </c>
      <c r="W710" s="81">
        <f t="shared" si="459"/>
        <v>0</v>
      </c>
      <c r="X710" s="81">
        <f t="shared" si="460"/>
        <v>0</v>
      </c>
      <c r="Y710" s="81">
        <f t="shared" si="461"/>
        <v>0</v>
      </c>
      <c r="Z710" s="81">
        <f t="shared" si="462"/>
        <v>0</v>
      </c>
      <c r="AA710" s="81">
        <f t="shared" si="463"/>
        <v>0</v>
      </c>
      <c r="AB710" s="81">
        <f t="shared" si="464"/>
        <v>0</v>
      </c>
      <c r="AC710" s="81">
        <f t="shared" si="465"/>
        <v>0</v>
      </c>
      <c r="AD710" s="81">
        <f t="shared" si="466"/>
        <v>0</v>
      </c>
      <c r="AE710" s="81">
        <f t="shared" si="467"/>
        <v>0</v>
      </c>
      <c r="AF710" s="81">
        <f t="shared" si="468"/>
        <v>0</v>
      </c>
      <c r="AG710" s="81">
        <f t="shared" si="469"/>
        <v>0</v>
      </c>
      <c r="AH710" s="81">
        <f t="shared" si="470"/>
        <v>0</v>
      </c>
      <c r="AI710" s="81">
        <f t="shared" si="471"/>
        <v>0</v>
      </c>
      <c r="AJ710" s="81">
        <f t="shared" si="472"/>
        <v>0</v>
      </c>
      <c r="AK710" s="81">
        <f t="shared" si="473"/>
        <v>0</v>
      </c>
      <c r="AL710" s="81">
        <f t="shared" si="474"/>
        <v>0</v>
      </c>
      <c r="AM710" s="81">
        <f t="shared" si="475"/>
        <v>0</v>
      </c>
      <c r="AN710" s="81">
        <f t="shared" si="476"/>
        <v>0</v>
      </c>
      <c r="AO710" s="81">
        <f t="shared" si="477"/>
        <v>0</v>
      </c>
      <c r="AP710" s="81">
        <f t="shared" si="478"/>
        <v>0</v>
      </c>
      <c r="AQ710" s="81">
        <f t="shared" si="479"/>
        <v>0</v>
      </c>
      <c r="AR710" s="81">
        <f t="shared" si="480"/>
        <v>0</v>
      </c>
      <c r="AS710" s="81">
        <f t="shared" si="481"/>
        <v>0</v>
      </c>
      <c r="AT710" s="81">
        <f t="shared" si="483"/>
        <v>0</v>
      </c>
      <c r="AU710" s="81">
        <f t="shared" si="486"/>
        <v>0</v>
      </c>
      <c r="AV710" s="81">
        <f t="shared" si="487"/>
        <v>0</v>
      </c>
      <c r="AW710" s="81">
        <f t="shared" si="488"/>
        <v>0</v>
      </c>
      <c r="AX710" s="81">
        <f t="shared" si="489"/>
        <v>0</v>
      </c>
      <c r="AY710" s="81">
        <f t="shared" si="490"/>
        <v>0</v>
      </c>
      <c r="AZ710" s="134">
        <f t="shared" si="484"/>
        <v>0</v>
      </c>
    </row>
    <row r="711" spans="13:52" x14ac:dyDescent="0.3">
      <c r="M711" s="145">
        <f t="shared" si="482"/>
        <v>245</v>
      </c>
      <c r="N711" s="143">
        <f t="shared" si="485"/>
        <v>4.083333333333333</v>
      </c>
      <c r="O711" s="90">
        <f t="shared" si="451"/>
        <v>0</v>
      </c>
      <c r="P711" s="90">
        <f t="shared" si="452"/>
        <v>0</v>
      </c>
      <c r="Q711" s="81">
        <f t="shared" si="453"/>
        <v>0</v>
      </c>
      <c r="R711" s="81">
        <f t="shared" si="454"/>
        <v>0</v>
      </c>
      <c r="S711" s="81">
        <f t="shared" si="455"/>
        <v>0</v>
      </c>
      <c r="T711" s="81">
        <f t="shared" si="456"/>
        <v>0</v>
      </c>
      <c r="U711" s="81">
        <f t="shared" si="457"/>
        <v>0</v>
      </c>
      <c r="V711" s="81">
        <f t="shared" si="458"/>
        <v>0</v>
      </c>
      <c r="W711" s="81">
        <f t="shared" si="459"/>
        <v>0</v>
      </c>
      <c r="X711" s="81">
        <f t="shared" si="460"/>
        <v>0</v>
      </c>
      <c r="Y711" s="81">
        <f t="shared" si="461"/>
        <v>0</v>
      </c>
      <c r="Z711" s="81">
        <f t="shared" si="462"/>
        <v>0</v>
      </c>
      <c r="AA711" s="81">
        <f t="shared" si="463"/>
        <v>0</v>
      </c>
      <c r="AB711" s="81">
        <f t="shared" si="464"/>
        <v>0</v>
      </c>
      <c r="AC711" s="81">
        <f t="shared" si="465"/>
        <v>0</v>
      </c>
      <c r="AD711" s="81">
        <f t="shared" si="466"/>
        <v>0</v>
      </c>
      <c r="AE711" s="81">
        <f t="shared" si="467"/>
        <v>0</v>
      </c>
      <c r="AF711" s="81">
        <f t="shared" si="468"/>
        <v>0</v>
      </c>
      <c r="AG711" s="81">
        <f t="shared" si="469"/>
        <v>0</v>
      </c>
      <c r="AH711" s="81">
        <f t="shared" si="470"/>
        <v>0</v>
      </c>
      <c r="AI711" s="81">
        <f t="shared" si="471"/>
        <v>0</v>
      </c>
      <c r="AJ711" s="81">
        <f t="shared" si="472"/>
        <v>0</v>
      </c>
      <c r="AK711" s="81">
        <f t="shared" si="473"/>
        <v>0</v>
      </c>
      <c r="AL711" s="81">
        <f t="shared" si="474"/>
        <v>0</v>
      </c>
      <c r="AM711" s="81">
        <f t="shared" si="475"/>
        <v>0</v>
      </c>
      <c r="AN711" s="81">
        <f t="shared" si="476"/>
        <v>0</v>
      </c>
      <c r="AO711" s="81">
        <f t="shared" si="477"/>
        <v>0</v>
      </c>
      <c r="AP711" s="81">
        <f t="shared" si="478"/>
        <v>0</v>
      </c>
      <c r="AQ711" s="81">
        <f t="shared" si="479"/>
        <v>0</v>
      </c>
      <c r="AR711" s="81">
        <f t="shared" si="480"/>
        <v>0</v>
      </c>
      <c r="AS711" s="81">
        <f t="shared" si="481"/>
        <v>0</v>
      </c>
      <c r="AT711" s="81">
        <f t="shared" si="483"/>
        <v>0</v>
      </c>
      <c r="AU711" s="81">
        <f t="shared" si="486"/>
        <v>0</v>
      </c>
      <c r="AV711" s="81">
        <f t="shared" si="487"/>
        <v>0</v>
      </c>
      <c r="AW711" s="81">
        <f t="shared" si="488"/>
        <v>0</v>
      </c>
      <c r="AX711" s="81">
        <f t="shared" si="489"/>
        <v>0</v>
      </c>
      <c r="AY711" s="81">
        <f t="shared" si="490"/>
        <v>0</v>
      </c>
      <c r="AZ711" s="134">
        <f t="shared" si="484"/>
        <v>0</v>
      </c>
    </row>
    <row r="712" spans="13:52" x14ac:dyDescent="0.3">
      <c r="M712" s="145">
        <f t="shared" si="482"/>
        <v>250</v>
      </c>
      <c r="N712" s="143">
        <f t="shared" si="485"/>
        <v>4.166666666666667</v>
      </c>
      <c r="O712" s="90">
        <f t="shared" si="451"/>
        <v>0</v>
      </c>
      <c r="P712" s="90">
        <f t="shared" si="452"/>
        <v>0</v>
      </c>
      <c r="Q712" s="81">
        <f t="shared" si="453"/>
        <v>0</v>
      </c>
      <c r="R712" s="81">
        <f t="shared" si="454"/>
        <v>0</v>
      </c>
      <c r="S712" s="81">
        <f t="shared" si="455"/>
        <v>0</v>
      </c>
      <c r="T712" s="81">
        <f t="shared" si="456"/>
        <v>0</v>
      </c>
      <c r="U712" s="81">
        <f t="shared" si="457"/>
        <v>0</v>
      </c>
      <c r="V712" s="81">
        <f t="shared" si="458"/>
        <v>0</v>
      </c>
      <c r="W712" s="81">
        <f t="shared" si="459"/>
        <v>0</v>
      </c>
      <c r="X712" s="81">
        <f t="shared" si="460"/>
        <v>0</v>
      </c>
      <c r="Y712" s="81">
        <f t="shared" si="461"/>
        <v>0</v>
      </c>
      <c r="Z712" s="81">
        <f t="shared" si="462"/>
        <v>0</v>
      </c>
      <c r="AA712" s="81">
        <f t="shared" si="463"/>
        <v>0</v>
      </c>
      <c r="AB712" s="81">
        <f t="shared" si="464"/>
        <v>0</v>
      </c>
      <c r="AC712" s="81">
        <f t="shared" si="465"/>
        <v>0</v>
      </c>
      <c r="AD712" s="81">
        <f t="shared" si="466"/>
        <v>0</v>
      </c>
      <c r="AE712" s="81">
        <f t="shared" si="467"/>
        <v>0</v>
      </c>
      <c r="AF712" s="81">
        <f t="shared" si="468"/>
        <v>0</v>
      </c>
      <c r="AG712" s="81">
        <f t="shared" si="469"/>
        <v>0</v>
      </c>
      <c r="AH712" s="81">
        <f t="shared" si="470"/>
        <v>0</v>
      </c>
      <c r="AI712" s="81">
        <f t="shared" si="471"/>
        <v>0</v>
      </c>
      <c r="AJ712" s="81">
        <f t="shared" si="472"/>
        <v>0</v>
      </c>
      <c r="AK712" s="81">
        <f t="shared" si="473"/>
        <v>0</v>
      </c>
      <c r="AL712" s="81">
        <f t="shared" si="474"/>
        <v>0</v>
      </c>
      <c r="AM712" s="81">
        <f t="shared" si="475"/>
        <v>0</v>
      </c>
      <c r="AN712" s="81">
        <f t="shared" si="476"/>
        <v>0</v>
      </c>
      <c r="AO712" s="81">
        <f t="shared" si="477"/>
        <v>0</v>
      </c>
      <c r="AP712" s="81">
        <f t="shared" si="478"/>
        <v>0</v>
      </c>
      <c r="AQ712" s="81">
        <f t="shared" si="479"/>
        <v>0</v>
      </c>
      <c r="AR712" s="81">
        <f t="shared" si="480"/>
        <v>0</v>
      </c>
      <c r="AS712" s="81">
        <f t="shared" si="481"/>
        <v>0</v>
      </c>
      <c r="AT712" s="81">
        <f t="shared" si="483"/>
        <v>0</v>
      </c>
      <c r="AU712" s="81">
        <f t="shared" si="486"/>
        <v>0</v>
      </c>
      <c r="AV712" s="81">
        <f t="shared" si="487"/>
        <v>0</v>
      </c>
      <c r="AW712" s="81">
        <f t="shared" si="488"/>
        <v>0</v>
      </c>
      <c r="AX712" s="81">
        <f t="shared" si="489"/>
        <v>0</v>
      </c>
      <c r="AY712" s="81">
        <f t="shared" si="490"/>
        <v>0</v>
      </c>
      <c r="AZ712" s="134">
        <f t="shared" si="484"/>
        <v>0</v>
      </c>
    </row>
    <row r="713" spans="13:52" x14ac:dyDescent="0.3">
      <c r="M713" s="145">
        <f t="shared" si="482"/>
        <v>255</v>
      </c>
      <c r="N713" s="143">
        <f t="shared" si="485"/>
        <v>4.25</v>
      </c>
      <c r="O713" s="90">
        <f t="shared" si="451"/>
        <v>0</v>
      </c>
      <c r="P713" s="90">
        <f t="shared" si="452"/>
        <v>0</v>
      </c>
      <c r="Q713" s="81">
        <f t="shared" si="453"/>
        <v>0</v>
      </c>
      <c r="R713" s="81">
        <f t="shared" si="454"/>
        <v>0</v>
      </c>
      <c r="S713" s="81">
        <f t="shared" si="455"/>
        <v>0</v>
      </c>
      <c r="T713" s="81">
        <f t="shared" si="456"/>
        <v>0</v>
      </c>
      <c r="U713" s="81">
        <f t="shared" si="457"/>
        <v>0</v>
      </c>
      <c r="V713" s="81">
        <f t="shared" si="458"/>
        <v>0</v>
      </c>
      <c r="W713" s="81">
        <f t="shared" si="459"/>
        <v>0</v>
      </c>
      <c r="X713" s="81">
        <f t="shared" si="460"/>
        <v>0</v>
      </c>
      <c r="Y713" s="81">
        <f t="shared" si="461"/>
        <v>0</v>
      </c>
      <c r="Z713" s="81">
        <f t="shared" si="462"/>
        <v>0</v>
      </c>
      <c r="AA713" s="81">
        <f t="shared" si="463"/>
        <v>0</v>
      </c>
      <c r="AB713" s="81">
        <f t="shared" si="464"/>
        <v>0</v>
      </c>
      <c r="AC713" s="81">
        <f t="shared" si="465"/>
        <v>0</v>
      </c>
      <c r="AD713" s="81">
        <f t="shared" si="466"/>
        <v>0</v>
      </c>
      <c r="AE713" s="81">
        <f t="shared" si="467"/>
        <v>0</v>
      </c>
      <c r="AF713" s="81">
        <f t="shared" si="468"/>
        <v>0</v>
      </c>
      <c r="AG713" s="81">
        <f t="shared" si="469"/>
        <v>0</v>
      </c>
      <c r="AH713" s="81">
        <f t="shared" si="470"/>
        <v>0</v>
      </c>
      <c r="AI713" s="81">
        <f t="shared" si="471"/>
        <v>0</v>
      </c>
      <c r="AJ713" s="81">
        <f t="shared" si="472"/>
        <v>0</v>
      </c>
      <c r="AK713" s="81">
        <f t="shared" si="473"/>
        <v>0</v>
      </c>
      <c r="AL713" s="81">
        <f t="shared" si="474"/>
        <v>0</v>
      </c>
      <c r="AM713" s="81">
        <f t="shared" si="475"/>
        <v>0</v>
      </c>
      <c r="AN713" s="81">
        <f t="shared" si="476"/>
        <v>0</v>
      </c>
      <c r="AO713" s="81">
        <f t="shared" si="477"/>
        <v>0</v>
      </c>
      <c r="AP713" s="81">
        <f t="shared" si="478"/>
        <v>0</v>
      </c>
      <c r="AQ713" s="81">
        <f t="shared" si="479"/>
        <v>0</v>
      </c>
      <c r="AR713" s="81">
        <f t="shared" si="480"/>
        <v>0</v>
      </c>
      <c r="AS713" s="81">
        <f t="shared" si="481"/>
        <v>0</v>
      </c>
      <c r="AT713" s="81">
        <f t="shared" si="483"/>
        <v>0</v>
      </c>
      <c r="AU713" s="81">
        <f t="shared" si="486"/>
        <v>0</v>
      </c>
      <c r="AV713" s="81">
        <f t="shared" si="487"/>
        <v>0</v>
      </c>
      <c r="AW713" s="81">
        <f t="shared" si="488"/>
        <v>0</v>
      </c>
      <c r="AX713" s="81">
        <f t="shared" si="489"/>
        <v>0</v>
      </c>
      <c r="AY713" s="81">
        <f t="shared" si="490"/>
        <v>0</v>
      </c>
      <c r="AZ713" s="134">
        <f t="shared" si="484"/>
        <v>0</v>
      </c>
    </row>
    <row r="714" spans="13:52" x14ac:dyDescent="0.3">
      <c r="M714" s="145">
        <f t="shared" si="482"/>
        <v>260</v>
      </c>
      <c r="N714" s="143">
        <f t="shared" si="485"/>
        <v>4.333333333333333</v>
      </c>
      <c r="O714" s="90">
        <f t="shared" si="451"/>
        <v>0</v>
      </c>
      <c r="P714" s="90">
        <f t="shared" si="452"/>
        <v>0</v>
      </c>
      <c r="Q714" s="81">
        <f t="shared" si="453"/>
        <v>0</v>
      </c>
      <c r="R714" s="81">
        <f t="shared" si="454"/>
        <v>0</v>
      </c>
      <c r="S714" s="81">
        <f t="shared" si="455"/>
        <v>0</v>
      </c>
      <c r="T714" s="81">
        <f t="shared" si="456"/>
        <v>0</v>
      </c>
      <c r="U714" s="81">
        <f t="shared" si="457"/>
        <v>0</v>
      </c>
      <c r="V714" s="81">
        <f t="shared" si="458"/>
        <v>0</v>
      </c>
      <c r="W714" s="81">
        <f t="shared" si="459"/>
        <v>0</v>
      </c>
      <c r="X714" s="81">
        <f t="shared" si="460"/>
        <v>0</v>
      </c>
      <c r="Y714" s="81">
        <f t="shared" si="461"/>
        <v>0</v>
      </c>
      <c r="Z714" s="81">
        <f t="shared" si="462"/>
        <v>0</v>
      </c>
      <c r="AA714" s="81">
        <f t="shared" si="463"/>
        <v>0</v>
      </c>
      <c r="AB714" s="81">
        <f t="shared" si="464"/>
        <v>0</v>
      </c>
      <c r="AC714" s="81">
        <f t="shared" si="465"/>
        <v>0</v>
      </c>
      <c r="AD714" s="81">
        <f t="shared" si="466"/>
        <v>0</v>
      </c>
      <c r="AE714" s="81">
        <f t="shared" si="467"/>
        <v>0</v>
      </c>
      <c r="AF714" s="81">
        <f t="shared" si="468"/>
        <v>0</v>
      </c>
      <c r="AG714" s="81">
        <f t="shared" si="469"/>
        <v>0</v>
      </c>
      <c r="AH714" s="81">
        <f t="shared" si="470"/>
        <v>0</v>
      </c>
      <c r="AI714" s="81">
        <f t="shared" si="471"/>
        <v>0</v>
      </c>
      <c r="AJ714" s="81">
        <f t="shared" si="472"/>
        <v>0</v>
      </c>
      <c r="AK714" s="81">
        <f t="shared" si="473"/>
        <v>0</v>
      </c>
      <c r="AL714" s="81">
        <f t="shared" si="474"/>
        <v>0</v>
      </c>
      <c r="AM714" s="81">
        <f t="shared" si="475"/>
        <v>0</v>
      </c>
      <c r="AN714" s="81">
        <f t="shared" si="476"/>
        <v>0</v>
      </c>
      <c r="AO714" s="81">
        <f t="shared" si="477"/>
        <v>0</v>
      </c>
      <c r="AP714" s="81">
        <f t="shared" si="478"/>
        <v>0</v>
      </c>
      <c r="AQ714" s="81">
        <f t="shared" si="479"/>
        <v>0</v>
      </c>
      <c r="AR714" s="81">
        <f t="shared" si="480"/>
        <v>0</v>
      </c>
      <c r="AS714" s="81">
        <f t="shared" si="481"/>
        <v>0</v>
      </c>
      <c r="AT714" s="81">
        <f t="shared" si="483"/>
        <v>0</v>
      </c>
      <c r="AU714" s="81">
        <f t="shared" si="486"/>
        <v>0</v>
      </c>
      <c r="AV714" s="81">
        <f t="shared" si="487"/>
        <v>0</v>
      </c>
      <c r="AW714" s="81">
        <f t="shared" si="488"/>
        <v>0</v>
      </c>
      <c r="AX714" s="81">
        <f t="shared" si="489"/>
        <v>0</v>
      </c>
      <c r="AY714" s="81">
        <f t="shared" si="490"/>
        <v>0</v>
      </c>
      <c r="AZ714" s="134">
        <f t="shared" si="484"/>
        <v>0</v>
      </c>
    </row>
    <row r="715" spans="13:52" x14ac:dyDescent="0.3">
      <c r="M715" s="145">
        <f t="shared" si="482"/>
        <v>265</v>
      </c>
      <c r="N715" s="143">
        <f t="shared" si="485"/>
        <v>4.416666666666667</v>
      </c>
      <c r="O715" s="90">
        <f t="shared" si="451"/>
        <v>0</v>
      </c>
      <c r="P715" s="90">
        <f t="shared" si="452"/>
        <v>0</v>
      </c>
      <c r="Q715" s="81">
        <f t="shared" si="453"/>
        <v>0</v>
      </c>
      <c r="R715" s="81">
        <f t="shared" si="454"/>
        <v>0</v>
      </c>
      <c r="S715" s="81">
        <f t="shared" si="455"/>
        <v>0</v>
      </c>
      <c r="T715" s="81">
        <f t="shared" si="456"/>
        <v>0</v>
      </c>
      <c r="U715" s="81">
        <f t="shared" si="457"/>
        <v>0</v>
      </c>
      <c r="V715" s="81">
        <f t="shared" si="458"/>
        <v>0</v>
      </c>
      <c r="W715" s="81">
        <f t="shared" si="459"/>
        <v>0</v>
      </c>
      <c r="X715" s="81">
        <f t="shared" si="460"/>
        <v>0</v>
      </c>
      <c r="Y715" s="81">
        <f t="shared" si="461"/>
        <v>0</v>
      </c>
      <c r="Z715" s="81">
        <f t="shared" si="462"/>
        <v>0</v>
      </c>
      <c r="AA715" s="81">
        <f t="shared" si="463"/>
        <v>0</v>
      </c>
      <c r="AB715" s="81">
        <f t="shared" si="464"/>
        <v>0</v>
      </c>
      <c r="AC715" s="81">
        <f t="shared" si="465"/>
        <v>0</v>
      </c>
      <c r="AD715" s="81">
        <f t="shared" si="466"/>
        <v>0</v>
      </c>
      <c r="AE715" s="81">
        <f t="shared" si="467"/>
        <v>0</v>
      </c>
      <c r="AF715" s="81">
        <f t="shared" si="468"/>
        <v>0</v>
      </c>
      <c r="AG715" s="81">
        <f t="shared" si="469"/>
        <v>0</v>
      </c>
      <c r="AH715" s="81">
        <f t="shared" si="470"/>
        <v>0</v>
      </c>
      <c r="AI715" s="81">
        <f t="shared" si="471"/>
        <v>0</v>
      </c>
      <c r="AJ715" s="81">
        <f t="shared" si="472"/>
        <v>0</v>
      </c>
      <c r="AK715" s="81">
        <f t="shared" si="473"/>
        <v>0</v>
      </c>
      <c r="AL715" s="81">
        <f t="shared" si="474"/>
        <v>0</v>
      </c>
      <c r="AM715" s="81">
        <f t="shared" si="475"/>
        <v>0</v>
      </c>
      <c r="AN715" s="81">
        <f t="shared" si="476"/>
        <v>0</v>
      </c>
      <c r="AO715" s="81">
        <f t="shared" si="477"/>
        <v>0</v>
      </c>
      <c r="AP715" s="81">
        <f t="shared" si="478"/>
        <v>0</v>
      </c>
      <c r="AQ715" s="81">
        <f t="shared" si="479"/>
        <v>0</v>
      </c>
      <c r="AR715" s="81">
        <f t="shared" si="480"/>
        <v>0</v>
      </c>
      <c r="AS715" s="81">
        <f t="shared" si="481"/>
        <v>0</v>
      </c>
      <c r="AT715" s="81">
        <f t="shared" si="483"/>
        <v>0</v>
      </c>
      <c r="AU715" s="81">
        <f t="shared" si="486"/>
        <v>0</v>
      </c>
      <c r="AV715" s="81">
        <f t="shared" si="487"/>
        <v>0</v>
      </c>
      <c r="AW715" s="81">
        <f t="shared" si="488"/>
        <v>0</v>
      </c>
      <c r="AX715" s="81">
        <f t="shared" si="489"/>
        <v>0</v>
      </c>
      <c r="AY715" s="81">
        <f t="shared" si="490"/>
        <v>0</v>
      </c>
      <c r="AZ715" s="134">
        <f t="shared" si="484"/>
        <v>0</v>
      </c>
    </row>
    <row r="716" spans="13:52" x14ac:dyDescent="0.3">
      <c r="M716" s="145">
        <f t="shared" si="482"/>
        <v>270</v>
      </c>
      <c r="N716" s="143">
        <f t="shared" si="485"/>
        <v>4.5</v>
      </c>
      <c r="O716" s="90">
        <f t="shared" si="451"/>
        <v>0</v>
      </c>
      <c r="P716" s="90">
        <f t="shared" si="452"/>
        <v>0</v>
      </c>
      <c r="Q716" s="81">
        <f t="shared" si="453"/>
        <v>0</v>
      </c>
      <c r="R716" s="81">
        <f t="shared" si="454"/>
        <v>0</v>
      </c>
      <c r="S716" s="81">
        <f t="shared" si="455"/>
        <v>0</v>
      </c>
      <c r="T716" s="81">
        <f t="shared" si="456"/>
        <v>0</v>
      </c>
      <c r="U716" s="81">
        <f t="shared" si="457"/>
        <v>0</v>
      </c>
      <c r="V716" s="81">
        <f t="shared" si="458"/>
        <v>0</v>
      </c>
      <c r="W716" s="81">
        <f t="shared" si="459"/>
        <v>0</v>
      </c>
      <c r="X716" s="81">
        <f t="shared" si="460"/>
        <v>0</v>
      </c>
      <c r="Y716" s="81">
        <f t="shared" si="461"/>
        <v>0</v>
      </c>
      <c r="Z716" s="81">
        <f t="shared" si="462"/>
        <v>0</v>
      </c>
      <c r="AA716" s="81">
        <f t="shared" si="463"/>
        <v>0</v>
      </c>
      <c r="AB716" s="81">
        <f t="shared" si="464"/>
        <v>0</v>
      </c>
      <c r="AC716" s="81">
        <f t="shared" si="465"/>
        <v>0</v>
      </c>
      <c r="AD716" s="81">
        <f t="shared" si="466"/>
        <v>0</v>
      </c>
      <c r="AE716" s="81">
        <f t="shared" si="467"/>
        <v>0</v>
      </c>
      <c r="AF716" s="81">
        <f t="shared" si="468"/>
        <v>0</v>
      </c>
      <c r="AG716" s="81">
        <f t="shared" si="469"/>
        <v>0</v>
      </c>
      <c r="AH716" s="81">
        <f t="shared" si="470"/>
        <v>0</v>
      </c>
      <c r="AI716" s="81">
        <f t="shared" si="471"/>
        <v>0</v>
      </c>
      <c r="AJ716" s="81">
        <f t="shared" si="472"/>
        <v>0</v>
      </c>
      <c r="AK716" s="81">
        <f t="shared" si="473"/>
        <v>0</v>
      </c>
      <c r="AL716" s="81">
        <f t="shared" si="474"/>
        <v>0</v>
      </c>
      <c r="AM716" s="81">
        <f t="shared" si="475"/>
        <v>0</v>
      </c>
      <c r="AN716" s="81">
        <f t="shared" si="476"/>
        <v>0</v>
      </c>
      <c r="AO716" s="81">
        <f t="shared" si="477"/>
        <v>0</v>
      </c>
      <c r="AP716" s="81">
        <f t="shared" si="478"/>
        <v>0</v>
      </c>
      <c r="AQ716" s="81">
        <f t="shared" si="479"/>
        <v>0</v>
      </c>
      <c r="AR716" s="81">
        <f t="shared" si="480"/>
        <v>0</v>
      </c>
      <c r="AS716" s="81">
        <f t="shared" si="481"/>
        <v>0</v>
      </c>
      <c r="AT716" s="81">
        <f t="shared" si="483"/>
        <v>0</v>
      </c>
      <c r="AU716" s="81">
        <f t="shared" si="486"/>
        <v>0</v>
      </c>
      <c r="AV716" s="81">
        <f t="shared" si="487"/>
        <v>0</v>
      </c>
      <c r="AW716" s="81">
        <f t="shared" si="488"/>
        <v>0</v>
      </c>
      <c r="AX716" s="81">
        <f t="shared" si="489"/>
        <v>0</v>
      </c>
      <c r="AY716" s="81">
        <f t="shared" si="490"/>
        <v>0</v>
      </c>
      <c r="AZ716" s="134">
        <f t="shared" si="484"/>
        <v>0</v>
      </c>
    </row>
    <row r="717" spans="13:52" x14ac:dyDescent="0.3">
      <c r="M717" s="145">
        <f t="shared" si="482"/>
        <v>275</v>
      </c>
      <c r="N717" s="143">
        <f t="shared" si="485"/>
        <v>4.583333333333333</v>
      </c>
      <c r="O717" s="90">
        <f t="shared" si="451"/>
        <v>0</v>
      </c>
      <c r="P717" s="90">
        <f t="shared" si="452"/>
        <v>0</v>
      </c>
      <c r="Q717" s="81">
        <f t="shared" si="453"/>
        <v>0</v>
      </c>
      <c r="R717" s="81">
        <f t="shared" si="454"/>
        <v>0</v>
      </c>
      <c r="S717" s="81">
        <f t="shared" si="455"/>
        <v>0</v>
      </c>
      <c r="T717" s="81">
        <f t="shared" si="456"/>
        <v>0</v>
      </c>
      <c r="U717" s="81">
        <f t="shared" si="457"/>
        <v>0</v>
      </c>
      <c r="V717" s="81">
        <f t="shared" si="458"/>
        <v>0</v>
      </c>
      <c r="W717" s="81">
        <f t="shared" si="459"/>
        <v>0</v>
      </c>
      <c r="X717" s="81">
        <f t="shared" si="460"/>
        <v>0</v>
      </c>
      <c r="Y717" s="81">
        <f t="shared" si="461"/>
        <v>0</v>
      </c>
      <c r="Z717" s="81">
        <f t="shared" si="462"/>
        <v>0</v>
      </c>
      <c r="AA717" s="81">
        <f t="shared" si="463"/>
        <v>0</v>
      </c>
      <c r="AB717" s="81">
        <f t="shared" si="464"/>
        <v>0</v>
      </c>
      <c r="AC717" s="81">
        <f t="shared" si="465"/>
        <v>0</v>
      </c>
      <c r="AD717" s="81">
        <f t="shared" si="466"/>
        <v>0</v>
      </c>
      <c r="AE717" s="81">
        <f t="shared" si="467"/>
        <v>0</v>
      </c>
      <c r="AF717" s="81">
        <f t="shared" si="468"/>
        <v>0</v>
      </c>
      <c r="AG717" s="81">
        <f t="shared" si="469"/>
        <v>0</v>
      </c>
      <c r="AH717" s="81">
        <f t="shared" si="470"/>
        <v>0</v>
      </c>
      <c r="AI717" s="81">
        <f t="shared" si="471"/>
        <v>0</v>
      </c>
      <c r="AJ717" s="81">
        <f t="shared" si="472"/>
        <v>0</v>
      </c>
      <c r="AK717" s="81">
        <f t="shared" si="473"/>
        <v>0</v>
      </c>
      <c r="AL717" s="81">
        <f t="shared" si="474"/>
        <v>0</v>
      </c>
      <c r="AM717" s="81">
        <f t="shared" si="475"/>
        <v>0</v>
      </c>
      <c r="AN717" s="81">
        <f t="shared" si="476"/>
        <v>0</v>
      </c>
      <c r="AO717" s="81">
        <f t="shared" si="477"/>
        <v>0</v>
      </c>
      <c r="AP717" s="81">
        <f t="shared" si="478"/>
        <v>0</v>
      </c>
      <c r="AQ717" s="81">
        <f t="shared" si="479"/>
        <v>0</v>
      </c>
      <c r="AR717" s="81">
        <f t="shared" si="480"/>
        <v>0</v>
      </c>
      <c r="AS717" s="81">
        <f t="shared" si="481"/>
        <v>0</v>
      </c>
      <c r="AT717" s="81">
        <f t="shared" si="483"/>
        <v>0</v>
      </c>
      <c r="AU717" s="81">
        <f t="shared" si="486"/>
        <v>0</v>
      </c>
      <c r="AV717" s="81">
        <f t="shared" si="487"/>
        <v>0</v>
      </c>
      <c r="AW717" s="81">
        <f t="shared" si="488"/>
        <v>0</v>
      </c>
      <c r="AX717" s="81">
        <f t="shared" si="489"/>
        <v>0</v>
      </c>
      <c r="AY717" s="81">
        <f t="shared" si="490"/>
        <v>0</v>
      </c>
      <c r="AZ717" s="134">
        <f t="shared" si="484"/>
        <v>0</v>
      </c>
    </row>
    <row r="718" spans="13:52" x14ac:dyDescent="0.3">
      <c r="M718" s="145">
        <f t="shared" si="482"/>
        <v>280</v>
      </c>
      <c r="N718" s="143">
        <f t="shared" si="485"/>
        <v>4.666666666666667</v>
      </c>
      <c r="O718" s="90">
        <f t="shared" si="451"/>
        <v>0</v>
      </c>
      <c r="P718" s="90">
        <f t="shared" si="452"/>
        <v>0</v>
      </c>
      <c r="Q718" s="81">
        <f t="shared" si="453"/>
        <v>0</v>
      </c>
      <c r="R718" s="81">
        <f t="shared" si="454"/>
        <v>0</v>
      </c>
      <c r="S718" s="81">
        <f t="shared" si="455"/>
        <v>0</v>
      </c>
      <c r="T718" s="81">
        <f t="shared" si="456"/>
        <v>0</v>
      </c>
      <c r="U718" s="81">
        <f t="shared" si="457"/>
        <v>0</v>
      </c>
      <c r="V718" s="81">
        <f t="shared" si="458"/>
        <v>0</v>
      </c>
      <c r="W718" s="81">
        <f t="shared" si="459"/>
        <v>0</v>
      </c>
      <c r="X718" s="81">
        <f t="shared" si="460"/>
        <v>0</v>
      </c>
      <c r="Y718" s="81">
        <f t="shared" si="461"/>
        <v>0</v>
      </c>
      <c r="Z718" s="81">
        <f t="shared" si="462"/>
        <v>0</v>
      </c>
      <c r="AA718" s="81">
        <f t="shared" si="463"/>
        <v>0</v>
      </c>
      <c r="AB718" s="81">
        <f t="shared" si="464"/>
        <v>0</v>
      </c>
      <c r="AC718" s="81">
        <f t="shared" si="465"/>
        <v>0</v>
      </c>
      <c r="AD718" s="81">
        <f t="shared" si="466"/>
        <v>0</v>
      </c>
      <c r="AE718" s="81">
        <f t="shared" si="467"/>
        <v>0</v>
      </c>
      <c r="AF718" s="81">
        <f t="shared" si="468"/>
        <v>0</v>
      </c>
      <c r="AG718" s="81">
        <f t="shared" si="469"/>
        <v>0</v>
      </c>
      <c r="AH718" s="81">
        <f t="shared" si="470"/>
        <v>0</v>
      </c>
      <c r="AI718" s="81">
        <f t="shared" si="471"/>
        <v>0</v>
      </c>
      <c r="AJ718" s="81">
        <f t="shared" si="472"/>
        <v>0</v>
      </c>
      <c r="AK718" s="81">
        <f t="shared" si="473"/>
        <v>0</v>
      </c>
      <c r="AL718" s="81">
        <f t="shared" si="474"/>
        <v>0</v>
      </c>
      <c r="AM718" s="81">
        <f t="shared" si="475"/>
        <v>0</v>
      </c>
      <c r="AN718" s="81">
        <f t="shared" si="476"/>
        <v>0</v>
      </c>
      <c r="AO718" s="81">
        <f t="shared" si="477"/>
        <v>0</v>
      </c>
      <c r="AP718" s="81">
        <f t="shared" si="478"/>
        <v>0</v>
      </c>
      <c r="AQ718" s="81">
        <f t="shared" si="479"/>
        <v>0</v>
      </c>
      <c r="AR718" s="81">
        <f t="shared" si="480"/>
        <v>0</v>
      </c>
      <c r="AS718" s="81">
        <f t="shared" si="481"/>
        <v>0</v>
      </c>
      <c r="AT718" s="81">
        <f t="shared" si="483"/>
        <v>0</v>
      </c>
      <c r="AU718" s="81">
        <f t="shared" si="486"/>
        <v>0</v>
      </c>
      <c r="AV718" s="81">
        <f t="shared" si="487"/>
        <v>0</v>
      </c>
      <c r="AW718" s="81">
        <f t="shared" si="488"/>
        <v>0</v>
      </c>
      <c r="AX718" s="81">
        <f t="shared" si="489"/>
        <v>0</v>
      </c>
      <c r="AY718" s="81">
        <f t="shared" si="490"/>
        <v>0</v>
      </c>
      <c r="AZ718" s="134">
        <f t="shared" si="484"/>
        <v>0</v>
      </c>
    </row>
    <row r="719" spans="13:52" x14ac:dyDescent="0.3">
      <c r="M719" s="145">
        <f t="shared" si="482"/>
        <v>285</v>
      </c>
      <c r="N719" s="143">
        <f t="shared" si="485"/>
        <v>4.75</v>
      </c>
      <c r="O719" s="90">
        <f t="shared" si="451"/>
        <v>0</v>
      </c>
      <c r="P719" s="90">
        <f t="shared" si="452"/>
        <v>0</v>
      </c>
      <c r="Q719" s="81">
        <f t="shared" si="453"/>
        <v>0</v>
      </c>
      <c r="R719" s="81">
        <f t="shared" si="454"/>
        <v>0</v>
      </c>
      <c r="S719" s="81">
        <f t="shared" si="455"/>
        <v>0</v>
      </c>
      <c r="T719" s="81">
        <f t="shared" si="456"/>
        <v>0</v>
      </c>
      <c r="U719" s="81">
        <f t="shared" si="457"/>
        <v>0</v>
      </c>
      <c r="V719" s="81">
        <f t="shared" si="458"/>
        <v>0</v>
      </c>
      <c r="W719" s="81">
        <f t="shared" si="459"/>
        <v>0</v>
      </c>
      <c r="X719" s="81">
        <f t="shared" si="460"/>
        <v>0</v>
      </c>
      <c r="Y719" s="81">
        <f t="shared" si="461"/>
        <v>0</v>
      </c>
      <c r="Z719" s="81">
        <f t="shared" si="462"/>
        <v>0</v>
      </c>
      <c r="AA719" s="81">
        <f t="shared" si="463"/>
        <v>0</v>
      </c>
      <c r="AB719" s="81">
        <f t="shared" si="464"/>
        <v>0</v>
      </c>
      <c r="AC719" s="81">
        <f t="shared" si="465"/>
        <v>0</v>
      </c>
      <c r="AD719" s="81">
        <f t="shared" si="466"/>
        <v>0</v>
      </c>
      <c r="AE719" s="81">
        <f t="shared" si="467"/>
        <v>0</v>
      </c>
      <c r="AF719" s="81">
        <f t="shared" si="468"/>
        <v>0</v>
      </c>
      <c r="AG719" s="81">
        <f t="shared" si="469"/>
        <v>0</v>
      </c>
      <c r="AH719" s="81">
        <f t="shared" si="470"/>
        <v>0</v>
      </c>
      <c r="AI719" s="81">
        <f t="shared" si="471"/>
        <v>0</v>
      </c>
      <c r="AJ719" s="81">
        <f t="shared" si="472"/>
        <v>0</v>
      </c>
      <c r="AK719" s="81">
        <f t="shared" si="473"/>
        <v>0</v>
      </c>
      <c r="AL719" s="81">
        <f t="shared" si="474"/>
        <v>0</v>
      </c>
      <c r="AM719" s="81">
        <f t="shared" si="475"/>
        <v>0</v>
      </c>
      <c r="AN719" s="81">
        <f t="shared" si="476"/>
        <v>0</v>
      </c>
      <c r="AO719" s="81">
        <f t="shared" si="477"/>
        <v>0</v>
      </c>
      <c r="AP719" s="81">
        <f t="shared" si="478"/>
        <v>0</v>
      </c>
      <c r="AQ719" s="81">
        <f t="shared" si="479"/>
        <v>0</v>
      </c>
      <c r="AR719" s="81">
        <f t="shared" si="480"/>
        <v>0</v>
      </c>
      <c r="AS719" s="81">
        <f t="shared" si="481"/>
        <v>0</v>
      </c>
      <c r="AT719" s="81">
        <f t="shared" si="483"/>
        <v>0</v>
      </c>
      <c r="AU719" s="81">
        <f t="shared" si="486"/>
        <v>0</v>
      </c>
      <c r="AV719" s="81">
        <f t="shared" si="487"/>
        <v>0</v>
      </c>
      <c r="AW719" s="81">
        <f t="shared" si="488"/>
        <v>0</v>
      </c>
      <c r="AX719" s="81">
        <f t="shared" si="489"/>
        <v>0</v>
      </c>
      <c r="AY719" s="81">
        <f t="shared" si="490"/>
        <v>0</v>
      </c>
      <c r="AZ719" s="134">
        <f t="shared" si="484"/>
        <v>0</v>
      </c>
    </row>
    <row r="720" spans="13:52" x14ac:dyDescent="0.3">
      <c r="M720" s="145">
        <f t="shared" si="482"/>
        <v>290</v>
      </c>
      <c r="N720" s="143">
        <f t="shared" si="485"/>
        <v>4.833333333333333</v>
      </c>
      <c r="O720" s="90">
        <f t="shared" si="451"/>
        <v>0</v>
      </c>
      <c r="P720" s="90">
        <f t="shared" si="452"/>
        <v>0</v>
      </c>
      <c r="Q720" s="81">
        <f t="shared" si="453"/>
        <v>0</v>
      </c>
      <c r="R720" s="81">
        <f t="shared" si="454"/>
        <v>0</v>
      </c>
      <c r="S720" s="81">
        <f t="shared" si="455"/>
        <v>0</v>
      </c>
      <c r="T720" s="81">
        <f t="shared" si="456"/>
        <v>0</v>
      </c>
      <c r="U720" s="81">
        <f t="shared" si="457"/>
        <v>0</v>
      </c>
      <c r="V720" s="81">
        <f t="shared" si="458"/>
        <v>0</v>
      </c>
      <c r="W720" s="81">
        <f t="shared" si="459"/>
        <v>0</v>
      </c>
      <c r="X720" s="81">
        <f t="shared" si="460"/>
        <v>0</v>
      </c>
      <c r="Y720" s="81">
        <f t="shared" si="461"/>
        <v>0</v>
      </c>
      <c r="Z720" s="81">
        <f t="shared" si="462"/>
        <v>0</v>
      </c>
      <c r="AA720" s="81">
        <f t="shared" si="463"/>
        <v>0</v>
      </c>
      <c r="AB720" s="81">
        <f t="shared" si="464"/>
        <v>0</v>
      </c>
      <c r="AC720" s="81">
        <f t="shared" si="465"/>
        <v>0</v>
      </c>
      <c r="AD720" s="81">
        <f t="shared" si="466"/>
        <v>0</v>
      </c>
      <c r="AE720" s="81">
        <f t="shared" si="467"/>
        <v>0</v>
      </c>
      <c r="AF720" s="81">
        <f t="shared" si="468"/>
        <v>0</v>
      </c>
      <c r="AG720" s="81">
        <f t="shared" si="469"/>
        <v>0</v>
      </c>
      <c r="AH720" s="81">
        <f t="shared" si="470"/>
        <v>0</v>
      </c>
      <c r="AI720" s="81">
        <f t="shared" si="471"/>
        <v>0</v>
      </c>
      <c r="AJ720" s="81">
        <f t="shared" si="472"/>
        <v>0</v>
      </c>
      <c r="AK720" s="81">
        <f t="shared" si="473"/>
        <v>0</v>
      </c>
      <c r="AL720" s="81">
        <f t="shared" si="474"/>
        <v>0</v>
      </c>
      <c r="AM720" s="81">
        <f t="shared" si="475"/>
        <v>0</v>
      </c>
      <c r="AN720" s="81">
        <f t="shared" si="476"/>
        <v>0</v>
      </c>
      <c r="AO720" s="81">
        <f t="shared" si="477"/>
        <v>0</v>
      </c>
      <c r="AP720" s="81">
        <f t="shared" si="478"/>
        <v>0</v>
      </c>
      <c r="AQ720" s="81">
        <f t="shared" si="479"/>
        <v>0</v>
      </c>
      <c r="AR720" s="81">
        <f t="shared" si="480"/>
        <v>0</v>
      </c>
      <c r="AS720" s="81">
        <f t="shared" si="481"/>
        <v>0</v>
      </c>
      <c r="AT720" s="81">
        <f t="shared" si="483"/>
        <v>0</v>
      </c>
      <c r="AU720" s="81">
        <f t="shared" si="486"/>
        <v>0</v>
      </c>
      <c r="AV720" s="81">
        <f t="shared" si="487"/>
        <v>0</v>
      </c>
      <c r="AW720" s="81">
        <f t="shared" si="488"/>
        <v>0</v>
      </c>
      <c r="AX720" s="81">
        <f t="shared" si="489"/>
        <v>0</v>
      </c>
      <c r="AY720" s="81">
        <f t="shared" si="490"/>
        <v>0</v>
      </c>
      <c r="AZ720" s="134">
        <f t="shared" si="484"/>
        <v>0</v>
      </c>
    </row>
    <row r="721" spans="13:52" x14ac:dyDescent="0.3">
      <c r="M721" s="145">
        <f t="shared" si="482"/>
        <v>295</v>
      </c>
      <c r="N721" s="143">
        <f t="shared" si="485"/>
        <v>4.916666666666667</v>
      </c>
      <c r="O721" s="90">
        <f t="shared" si="451"/>
        <v>0</v>
      </c>
      <c r="P721" s="90">
        <f t="shared" si="452"/>
        <v>0</v>
      </c>
      <c r="Q721" s="81">
        <f t="shared" si="453"/>
        <v>0</v>
      </c>
      <c r="R721" s="81">
        <f t="shared" si="454"/>
        <v>0</v>
      </c>
      <c r="S721" s="81">
        <f t="shared" si="455"/>
        <v>0</v>
      </c>
      <c r="T721" s="81">
        <f t="shared" si="456"/>
        <v>0</v>
      </c>
      <c r="U721" s="81">
        <f t="shared" si="457"/>
        <v>0</v>
      </c>
      <c r="V721" s="81">
        <f t="shared" si="458"/>
        <v>0</v>
      </c>
      <c r="W721" s="81">
        <f t="shared" si="459"/>
        <v>0</v>
      </c>
      <c r="X721" s="81">
        <f t="shared" si="460"/>
        <v>0</v>
      </c>
      <c r="Y721" s="81">
        <f t="shared" si="461"/>
        <v>0</v>
      </c>
      <c r="Z721" s="81">
        <f t="shared" si="462"/>
        <v>0</v>
      </c>
      <c r="AA721" s="81">
        <f t="shared" si="463"/>
        <v>0</v>
      </c>
      <c r="AB721" s="81">
        <f t="shared" si="464"/>
        <v>0</v>
      </c>
      <c r="AC721" s="81">
        <f t="shared" si="465"/>
        <v>0</v>
      </c>
      <c r="AD721" s="81">
        <f t="shared" si="466"/>
        <v>0</v>
      </c>
      <c r="AE721" s="81">
        <f t="shared" si="467"/>
        <v>0</v>
      </c>
      <c r="AF721" s="81">
        <f t="shared" si="468"/>
        <v>0</v>
      </c>
      <c r="AG721" s="81">
        <f t="shared" si="469"/>
        <v>0</v>
      </c>
      <c r="AH721" s="81">
        <f t="shared" si="470"/>
        <v>0</v>
      </c>
      <c r="AI721" s="81">
        <f t="shared" si="471"/>
        <v>0</v>
      </c>
      <c r="AJ721" s="81">
        <f t="shared" si="472"/>
        <v>0</v>
      </c>
      <c r="AK721" s="81">
        <f t="shared" si="473"/>
        <v>0</v>
      </c>
      <c r="AL721" s="81">
        <f t="shared" si="474"/>
        <v>0</v>
      </c>
      <c r="AM721" s="81">
        <f t="shared" si="475"/>
        <v>0</v>
      </c>
      <c r="AN721" s="81">
        <f t="shared" si="476"/>
        <v>0</v>
      </c>
      <c r="AO721" s="81">
        <f t="shared" si="477"/>
        <v>0</v>
      </c>
      <c r="AP721" s="81">
        <f t="shared" si="478"/>
        <v>0</v>
      </c>
      <c r="AQ721" s="81">
        <f t="shared" si="479"/>
        <v>0</v>
      </c>
      <c r="AR721" s="81">
        <f t="shared" si="480"/>
        <v>0</v>
      </c>
      <c r="AS721" s="81">
        <f t="shared" si="481"/>
        <v>0</v>
      </c>
      <c r="AT721" s="81">
        <f t="shared" si="483"/>
        <v>0</v>
      </c>
      <c r="AU721" s="81">
        <f t="shared" si="486"/>
        <v>0</v>
      </c>
      <c r="AV721" s="81">
        <f t="shared" si="487"/>
        <v>0</v>
      </c>
      <c r="AW721" s="81">
        <f t="shared" si="488"/>
        <v>0</v>
      </c>
      <c r="AX721" s="81">
        <f t="shared" si="489"/>
        <v>0</v>
      </c>
      <c r="AY721" s="81">
        <f t="shared" si="490"/>
        <v>0</v>
      </c>
      <c r="AZ721" s="134">
        <f t="shared" si="484"/>
        <v>0</v>
      </c>
    </row>
    <row r="722" spans="13:52" x14ac:dyDescent="0.3">
      <c r="M722" s="145">
        <f t="shared" si="482"/>
        <v>300</v>
      </c>
      <c r="N722" s="143">
        <f t="shared" si="485"/>
        <v>5</v>
      </c>
      <c r="O722" s="90">
        <f t="shared" si="451"/>
        <v>0</v>
      </c>
      <c r="P722" s="90">
        <f t="shared" si="452"/>
        <v>0</v>
      </c>
      <c r="Q722" s="81">
        <f t="shared" si="453"/>
        <v>0</v>
      </c>
      <c r="R722" s="81">
        <f t="shared" si="454"/>
        <v>0</v>
      </c>
      <c r="S722" s="81">
        <f t="shared" si="455"/>
        <v>0</v>
      </c>
      <c r="T722" s="81">
        <f t="shared" si="456"/>
        <v>0</v>
      </c>
      <c r="U722" s="81">
        <f t="shared" si="457"/>
        <v>0</v>
      </c>
      <c r="V722" s="81">
        <f t="shared" si="458"/>
        <v>0</v>
      </c>
      <c r="W722" s="81">
        <f t="shared" si="459"/>
        <v>0</v>
      </c>
      <c r="X722" s="81">
        <f t="shared" si="460"/>
        <v>0</v>
      </c>
      <c r="Y722" s="81">
        <f t="shared" si="461"/>
        <v>0</v>
      </c>
      <c r="Z722" s="81">
        <f t="shared" si="462"/>
        <v>0</v>
      </c>
      <c r="AA722" s="81">
        <f t="shared" si="463"/>
        <v>0</v>
      </c>
      <c r="AB722" s="81">
        <f t="shared" si="464"/>
        <v>0</v>
      </c>
      <c r="AC722" s="81">
        <f t="shared" si="465"/>
        <v>0</v>
      </c>
      <c r="AD722" s="81">
        <f t="shared" si="466"/>
        <v>0</v>
      </c>
      <c r="AE722" s="81">
        <f t="shared" si="467"/>
        <v>0</v>
      </c>
      <c r="AF722" s="81">
        <f t="shared" si="468"/>
        <v>0</v>
      </c>
      <c r="AG722" s="81">
        <f t="shared" si="469"/>
        <v>0</v>
      </c>
      <c r="AH722" s="81">
        <f t="shared" si="470"/>
        <v>0</v>
      </c>
      <c r="AI722" s="81">
        <f t="shared" si="471"/>
        <v>0</v>
      </c>
      <c r="AJ722" s="81">
        <f t="shared" si="472"/>
        <v>0</v>
      </c>
      <c r="AK722" s="81">
        <f t="shared" si="473"/>
        <v>0</v>
      </c>
      <c r="AL722" s="81">
        <f t="shared" si="474"/>
        <v>0</v>
      </c>
      <c r="AM722" s="81">
        <f t="shared" si="475"/>
        <v>0</v>
      </c>
      <c r="AN722" s="81">
        <f t="shared" si="476"/>
        <v>0</v>
      </c>
      <c r="AO722" s="81">
        <f t="shared" si="477"/>
        <v>0</v>
      </c>
      <c r="AP722" s="81">
        <f t="shared" si="478"/>
        <v>0</v>
      </c>
      <c r="AQ722" s="81">
        <f t="shared" si="479"/>
        <v>0</v>
      </c>
      <c r="AR722" s="81">
        <f t="shared" si="480"/>
        <v>0</v>
      </c>
      <c r="AS722" s="81">
        <f t="shared" si="481"/>
        <v>0</v>
      </c>
      <c r="AT722" s="81">
        <f t="shared" si="483"/>
        <v>0</v>
      </c>
      <c r="AU722" s="81">
        <f t="shared" si="486"/>
        <v>0</v>
      </c>
      <c r="AV722" s="81">
        <f t="shared" si="487"/>
        <v>0</v>
      </c>
      <c r="AW722" s="81">
        <f t="shared" si="488"/>
        <v>0</v>
      </c>
      <c r="AX722" s="81">
        <f t="shared" si="489"/>
        <v>0</v>
      </c>
      <c r="AY722" s="81">
        <f t="shared" si="490"/>
        <v>0</v>
      </c>
      <c r="AZ722" s="134">
        <f t="shared" si="484"/>
        <v>0</v>
      </c>
    </row>
    <row r="723" spans="13:52" x14ac:dyDescent="0.3">
      <c r="M723" s="145">
        <f t="shared" si="482"/>
        <v>305</v>
      </c>
      <c r="N723" s="143">
        <f t="shared" si="485"/>
        <v>5.083333333333333</v>
      </c>
      <c r="O723" s="90">
        <f t="shared" si="451"/>
        <v>0</v>
      </c>
      <c r="P723" s="90">
        <f t="shared" si="452"/>
        <v>0</v>
      </c>
      <c r="Q723" s="81">
        <f t="shared" si="453"/>
        <v>0</v>
      </c>
      <c r="R723" s="81">
        <f t="shared" si="454"/>
        <v>0</v>
      </c>
      <c r="S723" s="81">
        <f t="shared" si="455"/>
        <v>0</v>
      </c>
      <c r="T723" s="81">
        <f t="shared" si="456"/>
        <v>0</v>
      </c>
      <c r="U723" s="81">
        <f t="shared" si="457"/>
        <v>0</v>
      </c>
      <c r="V723" s="81">
        <f t="shared" si="458"/>
        <v>0</v>
      </c>
      <c r="W723" s="81">
        <f t="shared" si="459"/>
        <v>0</v>
      </c>
      <c r="X723" s="81">
        <f t="shared" si="460"/>
        <v>0</v>
      </c>
      <c r="Y723" s="81">
        <f t="shared" si="461"/>
        <v>0</v>
      </c>
      <c r="Z723" s="81">
        <f t="shared" si="462"/>
        <v>0</v>
      </c>
      <c r="AA723" s="81">
        <f t="shared" si="463"/>
        <v>0</v>
      </c>
      <c r="AB723" s="81">
        <f t="shared" si="464"/>
        <v>0</v>
      </c>
      <c r="AC723" s="81">
        <f t="shared" si="465"/>
        <v>0</v>
      </c>
      <c r="AD723" s="81">
        <f t="shared" si="466"/>
        <v>0</v>
      </c>
      <c r="AE723" s="81">
        <f t="shared" si="467"/>
        <v>0</v>
      </c>
      <c r="AF723" s="81">
        <f t="shared" si="468"/>
        <v>0</v>
      </c>
      <c r="AG723" s="81">
        <f t="shared" si="469"/>
        <v>0</v>
      </c>
      <c r="AH723" s="81">
        <f t="shared" si="470"/>
        <v>0</v>
      </c>
      <c r="AI723" s="81">
        <f t="shared" si="471"/>
        <v>0</v>
      </c>
      <c r="AJ723" s="81">
        <f t="shared" si="472"/>
        <v>0</v>
      </c>
      <c r="AK723" s="81">
        <f t="shared" si="473"/>
        <v>0</v>
      </c>
      <c r="AL723" s="81">
        <f t="shared" si="474"/>
        <v>0</v>
      </c>
      <c r="AM723" s="81">
        <f t="shared" si="475"/>
        <v>0</v>
      </c>
      <c r="AN723" s="81">
        <f t="shared" si="476"/>
        <v>0</v>
      </c>
      <c r="AO723" s="81">
        <f t="shared" si="477"/>
        <v>0</v>
      </c>
      <c r="AP723" s="81">
        <f t="shared" si="478"/>
        <v>0</v>
      </c>
      <c r="AQ723" s="81">
        <f t="shared" si="479"/>
        <v>0</v>
      </c>
      <c r="AR723" s="81">
        <f t="shared" si="480"/>
        <v>0</v>
      </c>
      <c r="AS723" s="81">
        <f t="shared" si="481"/>
        <v>0</v>
      </c>
      <c r="AT723" s="81">
        <f t="shared" si="483"/>
        <v>0</v>
      </c>
      <c r="AU723" s="81">
        <f t="shared" si="486"/>
        <v>0</v>
      </c>
      <c r="AV723" s="81">
        <f t="shared" si="487"/>
        <v>0</v>
      </c>
      <c r="AW723" s="81">
        <f t="shared" si="488"/>
        <v>0</v>
      </c>
      <c r="AX723" s="81">
        <f t="shared" si="489"/>
        <v>0</v>
      </c>
      <c r="AY723" s="81">
        <f t="shared" si="490"/>
        <v>0</v>
      </c>
      <c r="AZ723" s="134">
        <f t="shared" si="484"/>
        <v>0</v>
      </c>
    </row>
    <row r="724" spans="13:52" x14ac:dyDescent="0.3">
      <c r="M724" s="145">
        <f t="shared" si="482"/>
        <v>310</v>
      </c>
      <c r="N724" s="143">
        <f t="shared" si="485"/>
        <v>5.166666666666667</v>
      </c>
      <c r="O724" s="90">
        <f t="shared" si="451"/>
        <v>0</v>
      </c>
      <c r="P724" s="90">
        <f t="shared" si="452"/>
        <v>0</v>
      </c>
      <c r="Q724" s="81">
        <f t="shared" si="453"/>
        <v>0</v>
      </c>
      <c r="R724" s="81">
        <f t="shared" si="454"/>
        <v>0</v>
      </c>
      <c r="S724" s="81">
        <f t="shared" si="455"/>
        <v>0</v>
      </c>
      <c r="T724" s="81">
        <f t="shared" si="456"/>
        <v>0</v>
      </c>
      <c r="U724" s="81">
        <f t="shared" si="457"/>
        <v>0</v>
      </c>
      <c r="V724" s="81">
        <f t="shared" si="458"/>
        <v>0</v>
      </c>
      <c r="W724" s="81">
        <f t="shared" si="459"/>
        <v>0</v>
      </c>
      <c r="X724" s="81">
        <f t="shared" si="460"/>
        <v>0</v>
      </c>
      <c r="Y724" s="81">
        <f t="shared" si="461"/>
        <v>0</v>
      </c>
      <c r="Z724" s="81">
        <f t="shared" si="462"/>
        <v>0</v>
      </c>
      <c r="AA724" s="81">
        <f t="shared" si="463"/>
        <v>0</v>
      </c>
      <c r="AB724" s="81">
        <f t="shared" si="464"/>
        <v>0</v>
      </c>
      <c r="AC724" s="81">
        <f t="shared" si="465"/>
        <v>0</v>
      </c>
      <c r="AD724" s="81">
        <f t="shared" si="466"/>
        <v>0</v>
      </c>
      <c r="AE724" s="81">
        <f t="shared" si="467"/>
        <v>0</v>
      </c>
      <c r="AF724" s="81">
        <f t="shared" si="468"/>
        <v>0</v>
      </c>
      <c r="AG724" s="81">
        <f t="shared" si="469"/>
        <v>0</v>
      </c>
      <c r="AH724" s="81">
        <f t="shared" si="470"/>
        <v>0</v>
      </c>
      <c r="AI724" s="81">
        <f t="shared" si="471"/>
        <v>0</v>
      </c>
      <c r="AJ724" s="81">
        <f t="shared" si="472"/>
        <v>0</v>
      </c>
      <c r="AK724" s="81">
        <f t="shared" si="473"/>
        <v>0</v>
      </c>
      <c r="AL724" s="81">
        <f t="shared" si="474"/>
        <v>0</v>
      </c>
      <c r="AM724" s="81">
        <f t="shared" si="475"/>
        <v>0</v>
      </c>
      <c r="AN724" s="81">
        <f t="shared" si="476"/>
        <v>0</v>
      </c>
      <c r="AO724" s="81">
        <f t="shared" si="477"/>
        <v>0</v>
      </c>
      <c r="AP724" s="81">
        <f t="shared" si="478"/>
        <v>0</v>
      </c>
      <c r="AQ724" s="81">
        <f t="shared" si="479"/>
        <v>0</v>
      </c>
      <c r="AR724" s="81">
        <f t="shared" si="480"/>
        <v>0</v>
      </c>
      <c r="AS724" s="81">
        <f t="shared" si="481"/>
        <v>0</v>
      </c>
      <c r="AT724" s="81">
        <f t="shared" si="483"/>
        <v>0</v>
      </c>
      <c r="AU724" s="81">
        <f t="shared" si="486"/>
        <v>0</v>
      </c>
      <c r="AV724" s="81">
        <f t="shared" si="487"/>
        <v>0</v>
      </c>
      <c r="AW724" s="81">
        <f t="shared" si="488"/>
        <v>0</v>
      </c>
      <c r="AX724" s="81">
        <f t="shared" si="489"/>
        <v>0</v>
      </c>
      <c r="AY724" s="81">
        <f t="shared" si="490"/>
        <v>0</v>
      </c>
      <c r="AZ724" s="134">
        <f t="shared" si="484"/>
        <v>0</v>
      </c>
    </row>
    <row r="725" spans="13:52" x14ac:dyDescent="0.3">
      <c r="M725" s="145">
        <f t="shared" si="482"/>
        <v>315</v>
      </c>
      <c r="N725" s="143">
        <f t="shared" si="485"/>
        <v>5.25</v>
      </c>
      <c r="O725" s="90">
        <f t="shared" si="451"/>
        <v>0</v>
      </c>
      <c r="P725" s="90">
        <f t="shared" si="452"/>
        <v>0</v>
      </c>
      <c r="Q725" s="81">
        <f t="shared" si="453"/>
        <v>0</v>
      </c>
      <c r="R725" s="81">
        <f t="shared" si="454"/>
        <v>0</v>
      </c>
      <c r="S725" s="81">
        <f t="shared" si="455"/>
        <v>0</v>
      </c>
      <c r="T725" s="81">
        <f t="shared" si="456"/>
        <v>0</v>
      </c>
      <c r="U725" s="81">
        <f t="shared" si="457"/>
        <v>0</v>
      </c>
      <c r="V725" s="81">
        <f t="shared" si="458"/>
        <v>0</v>
      </c>
      <c r="W725" s="81">
        <f t="shared" si="459"/>
        <v>0</v>
      </c>
      <c r="X725" s="81">
        <f t="shared" si="460"/>
        <v>0</v>
      </c>
      <c r="Y725" s="81">
        <f t="shared" si="461"/>
        <v>0</v>
      </c>
      <c r="Z725" s="81">
        <f t="shared" si="462"/>
        <v>0</v>
      </c>
      <c r="AA725" s="81">
        <f t="shared" si="463"/>
        <v>0</v>
      </c>
      <c r="AB725" s="81">
        <f t="shared" si="464"/>
        <v>0</v>
      </c>
      <c r="AC725" s="81">
        <f t="shared" si="465"/>
        <v>0</v>
      </c>
      <c r="AD725" s="81">
        <f t="shared" si="466"/>
        <v>0</v>
      </c>
      <c r="AE725" s="81">
        <f t="shared" si="467"/>
        <v>0</v>
      </c>
      <c r="AF725" s="81">
        <f t="shared" si="468"/>
        <v>0</v>
      </c>
      <c r="AG725" s="81">
        <f t="shared" si="469"/>
        <v>0</v>
      </c>
      <c r="AH725" s="81">
        <f t="shared" si="470"/>
        <v>0</v>
      </c>
      <c r="AI725" s="81">
        <f t="shared" si="471"/>
        <v>0</v>
      </c>
      <c r="AJ725" s="81">
        <f t="shared" si="472"/>
        <v>0</v>
      </c>
      <c r="AK725" s="81">
        <f t="shared" si="473"/>
        <v>0</v>
      </c>
      <c r="AL725" s="81">
        <f t="shared" si="474"/>
        <v>0</v>
      </c>
      <c r="AM725" s="81">
        <f t="shared" si="475"/>
        <v>0</v>
      </c>
      <c r="AN725" s="81">
        <f t="shared" si="476"/>
        <v>0</v>
      </c>
      <c r="AO725" s="81">
        <f t="shared" si="477"/>
        <v>0</v>
      </c>
      <c r="AP725" s="81">
        <f t="shared" si="478"/>
        <v>0</v>
      </c>
      <c r="AQ725" s="81">
        <f t="shared" si="479"/>
        <v>0</v>
      </c>
      <c r="AR725" s="81">
        <f t="shared" si="480"/>
        <v>0</v>
      </c>
      <c r="AS725" s="81">
        <f t="shared" si="481"/>
        <v>0</v>
      </c>
      <c r="AT725" s="81">
        <f t="shared" si="483"/>
        <v>0</v>
      </c>
      <c r="AU725" s="81">
        <f t="shared" si="486"/>
        <v>0</v>
      </c>
      <c r="AV725" s="81">
        <f t="shared" si="487"/>
        <v>0</v>
      </c>
      <c r="AW725" s="81">
        <f t="shared" si="488"/>
        <v>0</v>
      </c>
      <c r="AX725" s="81">
        <f t="shared" si="489"/>
        <v>0</v>
      </c>
      <c r="AY725" s="81">
        <f t="shared" si="490"/>
        <v>0</v>
      </c>
      <c r="AZ725" s="134">
        <f t="shared" si="484"/>
        <v>0</v>
      </c>
    </row>
    <row r="726" spans="13:52" x14ac:dyDescent="0.3">
      <c r="M726" s="145">
        <f t="shared" ref="M726:M734" si="491">M647</f>
        <v>320</v>
      </c>
      <c r="N726" s="143">
        <f t="shared" si="485"/>
        <v>5.333333333333333</v>
      </c>
      <c r="O726" s="90">
        <f t="shared" si="451"/>
        <v>0</v>
      </c>
      <c r="P726" s="90">
        <f t="shared" si="452"/>
        <v>0</v>
      </c>
      <c r="Q726" s="81">
        <f t="shared" si="453"/>
        <v>0</v>
      </c>
      <c r="R726" s="81">
        <f t="shared" si="454"/>
        <v>0</v>
      </c>
      <c r="S726" s="81">
        <f t="shared" si="455"/>
        <v>0</v>
      </c>
      <c r="T726" s="81">
        <f t="shared" si="456"/>
        <v>0</v>
      </c>
      <c r="U726" s="81">
        <f t="shared" si="457"/>
        <v>0</v>
      </c>
      <c r="V726" s="81">
        <f t="shared" si="458"/>
        <v>0</v>
      </c>
      <c r="W726" s="81">
        <f t="shared" si="459"/>
        <v>0</v>
      </c>
      <c r="X726" s="81">
        <f t="shared" si="460"/>
        <v>0</v>
      </c>
      <c r="Y726" s="81">
        <f t="shared" si="461"/>
        <v>0</v>
      </c>
      <c r="Z726" s="81">
        <f t="shared" si="462"/>
        <v>0</v>
      </c>
      <c r="AA726" s="81">
        <f t="shared" si="463"/>
        <v>0</v>
      </c>
      <c r="AB726" s="81">
        <f t="shared" si="464"/>
        <v>0</v>
      </c>
      <c r="AC726" s="81">
        <f t="shared" si="465"/>
        <v>0</v>
      </c>
      <c r="AD726" s="81">
        <f t="shared" si="466"/>
        <v>0</v>
      </c>
      <c r="AE726" s="81">
        <f t="shared" si="467"/>
        <v>0</v>
      </c>
      <c r="AF726" s="81">
        <f t="shared" si="468"/>
        <v>0</v>
      </c>
      <c r="AG726" s="81">
        <f t="shared" si="469"/>
        <v>0</v>
      </c>
      <c r="AH726" s="81">
        <f t="shared" si="470"/>
        <v>0</v>
      </c>
      <c r="AI726" s="81">
        <f t="shared" si="471"/>
        <v>0</v>
      </c>
      <c r="AJ726" s="81">
        <f t="shared" si="472"/>
        <v>0</v>
      </c>
      <c r="AK726" s="81">
        <f t="shared" si="473"/>
        <v>0</v>
      </c>
      <c r="AL726" s="81">
        <f t="shared" si="474"/>
        <v>0</v>
      </c>
      <c r="AM726" s="81">
        <f t="shared" si="475"/>
        <v>0</v>
      </c>
      <c r="AN726" s="81">
        <f t="shared" si="476"/>
        <v>0</v>
      </c>
      <c r="AO726" s="81">
        <f t="shared" si="477"/>
        <v>0</v>
      </c>
      <c r="AP726" s="81">
        <f t="shared" si="478"/>
        <v>0</v>
      </c>
      <c r="AQ726" s="81">
        <f t="shared" si="479"/>
        <v>0</v>
      </c>
      <c r="AR726" s="81">
        <f t="shared" si="480"/>
        <v>0</v>
      </c>
      <c r="AS726" s="81">
        <f t="shared" si="481"/>
        <v>0</v>
      </c>
      <c r="AT726" s="81">
        <f t="shared" si="483"/>
        <v>0</v>
      </c>
      <c r="AU726" s="81">
        <f t="shared" si="486"/>
        <v>0</v>
      </c>
      <c r="AV726" s="81">
        <f t="shared" si="487"/>
        <v>0</v>
      </c>
      <c r="AW726" s="81">
        <f t="shared" si="488"/>
        <v>0</v>
      </c>
      <c r="AX726" s="81">
        <f t="shared" si="489"/>
        <v>0</v>
      </c>
      <c r="AY726" s="81">
        <f t="shared" si="490"/>
        <v>0</v>
      </c>
      <c r="AZ726" s="134">
        <f t="shared" ref="AZ726:AZ734" si="492">SUM(O726:AY726)</f>
        <v>0</v>
      </c>
    </row>
    <row r="727" spans="13:52" x14ac:dyDescent="0.3">
      <c r="M727" s="145">
        <f t="shared" si="491"/>
        <v>325</v>
      </c>
      <c r="N727" s="143">
        <f t="shared" ref="N727:N734" si="493">N648</f>
        <v>5.416666666666667</v>
      </c>
      <c r="O727" s="90">
        <f t="shared" ref="O727:O734" si="494">O$661*$K174</f>
        <v>0</v>
      </c>
      <c r="P727" s="90">
        <f t="shared" si="452"/>
        <v>0</v>
      </c>
      <c r="Q727" s="81">
        <f t="shared" si="453"/>
        <v>0</v>
      </c>
      <c r="R727" s="81">
        <f t="shared" si="454"/>
        <v>0</v>
      </c>
      <c r="S727" s="81">
        <f t="shared" si="455"/>
        <v>0</v>
      </c>
      <c r="T727" s="81">
        <f t="shared" si="456"/>
        <v>0</v>
      </c>
      <c r="U727" s="81">
        <f t="shared" si="457"/>
        <v>0</v>
      </c>
      <c r="V727" s="81">
        <f t="shared" si="458"/>
        <v>0</v>
      </c>
      <c r="W727" s="81">
        <f t="shared" si="459"/>
        <v>0</v>
      </c>
      <c r="X727" s="81">
        <f t="shared" si="460"/>
        <v>0</v>
      </c>
      <c r="Y727" s="81">
        <f t="shared" si="461"/>
        <v>0</v>
      </c>
      <c r="Z727" s="81">
        <f t="shared" si="462"/>
        <v>0</v>
      </c>
      <c r="AA727" s="81">
        <f t="shared" si="463"/>
        <v>0</v>
      </c>
      <c r="AB727" s="81">
        <f t="shared" si="464"/>
        <v>0</v>
      </c>
      <c r="AC727" s="81">
        <f t="shared" si="465"/>
        <v>0</v>
      </c>
      <c r="AD727" s="81">
        <f t="shared" si="466"/>
        <v>0</v>
      </c>
      <c r="AE727" s="81">
        <f t="shared" si="467"/>
        <v>0</v>
      </c>
      <c r="AF727" s="81">
        <f t="shared" si="468"/>
        <v>0</v>
      </c>
      <c r="AG727" s="81">
        <f t="shared" si="469"/>
        <v>0</v>
      </c>
      <c r="AH727" s="81">
        <f t="shared" si="470"/>
        <v>0</v>
      </c>
      <c r="AI727" s="81">
        <f t="shared" si="471"/>
        <v>0</v>
      </c>
      <c r="AJ727" s="81">
        <f t="shared" si="472"/>
        <v>0</v>
      </c>
      <c r="AK727" s="81">
        <f t="shared" si="473"/>
        <v>0</v>
      </c>
      <c r="AL727" s="81">
        <f t="shared" si="474"/>
        <v>0</v>
      </c>
      <c r="AM727" s="81">
        <f t="shared" si="475"/>
        <v>0</v>
      </c>
      <c r="AN727" s="81">
        <f t="shared" si="476"/>
        <v>0</v>
      </c>
      <c r="AO727" s="81">
        <f t="shared" si="477"/>
        <v>0</v>
      </c>
      <c r="AP727" s="81">
        <f t="shared" si="478"/>
        <v>0</v>
      </c>
      <c r="AQ727" s="81">
        <f t="shared" si="479"/>
        <v>0</v>
      </c>
      <c r="AR727" s="81">
        <f t="shared" si="480"/>
        <v>0</v>
      </c>
      <c r="AS727" s="81">
        <f t="shared" si="481"/>
        <v>0</v>
      </c>
      <c r="AT727" s="81">
        <f t="shared" si="483"/>
        <v>0</v>
      </c>
      <c r="AU727" s="81">
        <f t="shared" si="486"/>
        <v>0</v>
      </c>
      <c r="AV727" s="81">
        <f t="shared" si="487"/>
        <v>0</v>
      </c>
      <c r="AW727" s="81">
        <f t="shared" si="488"/>
        <v>0</v>
      </c>
      <c r="AX727" s="81">
        <f t="shared" si="489"/>
        <v>0</v>
      </c>
      <c r="AY727" s="81">
        <f t="shared" si="490"/>
        <v>0</v>
      </c>
      <c r="AZ727" s="134">
        <f t="shared" si="492"/>
        <v>0</v>
      </c>
    </row>
    <row r="728" spans="13:52" x14ac:dyDescent="0.3">
      <c r="M728" s="145">
        <f t="shared" si="491"/>
        <v>330</v>
      </c>
      <c r="N728" s="143">
        <f t="shared" si="493"/>
        <v>5.5</v>
      </c>
      <c r="O728" s="90">
        <f t="shared" si="494"/>
        <v>0</v>
      </c>
      <c r="P728" s="90">
        <f t="shared" ref="P728:P734" si="495">P$661*$K174</f>
        <v>0</v>
      </c>
      <c r="Q728" s="81">
        <f t="shared" si="453"/>
        <v>0</v>
      </c>
      <c r="R728" s="81">
        <f t="shared" si="454"/>
        <v>0</v>
      </c>
      <c r="S728" s="81">
        <f t="shared" si="455"/>
        <v>0</v>
      </c>
      <c r="T728" s="81">
        <f t="shared" si="456"/>
        <v>0</v>
      </c>
      <c r="U728" s="81">
        <f t="shared" si="457"/>
        <v>0</v>
      </c>
      <c r="V728" s="81">
        <f t="shared" si="458"/>
        <v>0</v>
      </c>
      <c r="W728" s="81">
        <f t="shared" si="459"/>
        <v>0</v>
      </c>
      <c r="X728" s="81">
        <f t="shared" si="460"/>
        <v>0</v>
      </c>
      <c r="Y728" s="81">
        <f t="shared" si="461"/>
        <v>0</v>
      </c>
      <c r="Z728" s="81">
        <f t="shared" si="462"/>
        <v>0</v>
      </c>
      <c r="AA728" s="81">
        <f t="shared" si="463"/>
        <v>0</v>
      </c>
      <c r="AB728" s="81">
        <f t="shared" si="464"/>
        <v>0</v>
      </c>
      <c r="AC728" s="81">
        <f t="shared" si="465"/>
        <v>0</v>
      </c>
      <c r="AD728" s="81">
        <f t="shared" si="466"/>
        <v>0</v>
      </c>
      <c r="AE728" s="81">
        <f t="shared" si="467"/>
        <v>0</v>
      </c>
      <c r="AF728" s="81">
        <f t="shared" si="468"/>
        <v>0</v>
      </c>
      <c r="AG728" s="81">
        <f t="shared" si="469"/>
        <v>0</v>
      </c>
      <c r="AH728" s="81">
        <f t="shared" si="470"/>
        <v>0</v>
      </c>
      <c r="AI728" s="81">
        <f t="shared" si="471"/>
        <v>0</v>
      </c>
      <c r="AJ728" s="81">
        <f t="shared" si="472"/>
        <v>0</v>
      </c>
      <c r="AK728" s="81">
        <f t="shared" si="473"/>
        <v>0</v>
      </c>
      <c r="AL728" s="81">
        <f t="shared" si="474"/>
        <v>0</v>
      </c>
      <c r="AM728" s="81">
        <f t="shared" si="475"/>
        <v>0</v>
      </c>
      <c r="AN728" s="81">
        <f t="shared" si="476"/>
        <v>0</v>
      </c>
      <c r="AO728" s="81">
        <f t="shared" si="477"/>
        <v>0</v>
      </c>
      <c r="AP728" s="81">
        <f t="shared" si="478"/>
        <v>0</v>
      </c>
      <c r="AQ728" s="81">
        <f t="shared" si="479"/>
        <v>0</v>
      </c>
      <c r="AR728" s="81">
        <f t="shared" si="480"/>
        <v>0</v>
      </c>
      <c r="AS728" s="81">
        <f t="shared" si="481"/>
        <v>0</v>
      </c>
      <c r="AT728" s="81">
        <f t="shared" si="483"/>
        <v>0</v>
      </c>
      <c r="AU728" s="81">
        <f t="shared" si="486"/>
        <v>0</v>
      </c>
      <c r="AV728" s="81">
        <f t="shared" si="487"/>
        <v>0</v>
      </c>
      <c r="AW728" s="81">
        <f t="shared" si="488"/>
        <v>0</v>
      </c>
      <c r="AX728" s="81">
        <f t="shared" si="489"/>
        <v>0</v>
      </c>
      <c r="AY728" s="81">
        <f t="shared" si="490"/>
        <v>0</v>
      </c>
      <c r="AZ728" s="134">
        <f t="shared" si="492"/>
        <v>0</v>
      </c>
    </row>
    <row r="729" spans="13:52" x14ac:dyDescent="0.3">
      <c r="M729" s="145">
        <f t="shared" si="491"/>
        <v>335</v>
      </c>
      <c r="N729" s="143">
        <f t="shared" si="493"/>
        <v>5.583333333333333</v>
      </c>
      <c r="O729" s="90">
        <f t="shared" si="494"/>
        <v>0</v>
      </c>
      <c r="P729" s="90">
        <f t="shared" si="495"/>
        <v>0</v>
      </c>
      <c r="Q729" s="81">
        <f t="shared" ref="Q729:Q734" si="496">Q$661*$K174</f>
        <v>0</v>
      </c>
      <c r="R729" s="81">
        <f t="shared" si="454"/>
        <v>0</v>
      </c>
      <c r="S729" s="81">
        <f t="shared" si="455"/>
        <v>0</v>
      </c>
      <c r="T729" s="81">
        <f t="shared" si="456"/>
        <v>0</v>
      </c>
      <c r="U729" s="81">
        <f t="shared" si="457"/>
        <v>0</v>
      </c>
      <c r="V729" s="81">
        <f t="shared" si="458"/>
        <v>0</v>
      </c>
      <c r="W729" s="81">
        <f t="shared" si="459"/>
        <v>0</v>
      </c>
      <c r="X729" s="81">
        <f t="shared" si="460"/>
        <v>0</v>
      </c>
      <c r="Y729" s="81">
        <f t="shared" si="461"/>
        <v>0</v>
      </c>
      <c r="Z729" s="81">
        <f t="shared" si="462"/>
        <v>0</v>
      </c>
      <c r="AA729" s="81">
        <f t="shared" si="463"/>
        <v>0</v>
      </c>
      <c r="AB729" s="81">
        <f t="shared" si="464"/>
        <v>0</v>
      </c>
      <c r="AC729" s="81">
        <f t="shared" si="465"/>
        <v>0</v>
      </c>
      <c r="AD729" s="81">
        <f t="shared" si="466"/>
        <v>0</v>
      </c>
      <c r="AE729" s="81">
        <f t="shared" si="467"/>
        <v>0</v>
      </c>
      <c r="AF729" s="81">
        <f t="shared" si="468"/>
        <v>0</v>
      </c>
      <c r="AG729" s="81">
        <f t="shared" si="469"/>
        <v>0</v>
      </c>
      <c r="AH729" s="81">
        <f t="shared" si="470"/>
        <v>0</v>
      </c>
      <c r="AI729" s="81">
        <f t="shared" si="471"/>
        <v>0</v>
      </c>
      <c r="AJ729" s="81">
        <f t="shared" si="472"/>
        <v>0</v>
      </c>
      <c r="AK729" s="81">
        <f t="shared" si="473"/>
        <v>0</v>
      </c>
      <c r="AL729" s="81">
        <f t="shared" si="474"/>
        <v>0</v>
      </c>
      <c r="AM729" s="81">
        <f t="shared" si="475"/>
        <v>0</v>
      </c>
      <c r="AN729" s="81">
        <f t="shared" si="476"/>
        <v>0</v>
      </c>
      <c r="AO729" s="81">
        <f t="shared" si="477"/>
        <v>0</v>
      </c>
      <c r="AP729" s="81">
        <f t="shared" si="478"/>
        <v>0</v>
      </c>
      <c r="AQ729" s="81">
        <f t="shared" si="479"/>
        <v>0</v>
      </c>
      <c r="AR729" s="81">
        <f t="shared" si="480"/>
        <v>0</v>
      </c>
      <c r="AS729" s="81">
        <f t="shared" si="481"/>
        <v>0</v>
      </c>
      <c r="AT729" s="81">
        <f t="shared" si="483"/>
        <v>0</v>
      </c>
      <c r="AU729" s="81">
        <f t="shared" si="486"/>
        <v>0</v>
      </c>
      <c r="AV729" s="81">
        <f t="shared" si="487"/>
        <v>0</v>
      </c>
      <c r="AW729" s="81">
        <f t="shared" si="488"/>
        <v>0</v>
      </c>
      <c r="AX729" s="81">
        <f t="shared" si="489"/>
        <v>0</v>
      </c>
      <c r="AY729" s="81">
        <f t="shared" si="490"/>
        <v>0</v>
      </c>
      <c r="AZ729" s="134">
        <f t="shared" si="492"/>
        <v>0</v>
      </c>
    </row>
    <row r="730" spans="13:52" x14ac:dyDescent="0.3">
      <c r="M730" s="145">
        <f t="shared" si="491"/>
        <v>340</v>
      </c>
      <c r="N730" s="143">
        <f t="shared" si="493"/>
        <v>5.666666666666667</v>
      </c>
      <c r="O730" s="90">
        <f t="shared" si="494"/>
        <v>0</v>
      </c>
      <c r="P730" s="90">
        <f t="shared" si="495"/>
        <v>0</v>
      </c>
      <c r="Q730" s="81">
        <f t="shared" si="496"/>
        <v>0</v>
      </c>
      <c r="R730" s="81">
        <f t="shared" ref="R730:R734" si="497">R$661*$K174</f>
        <v>0</v>
      </c>
      <c r="S730" s="81">
        <f t="shared" si="455"/>
        <v>0</v>
      </c>
      <c r="T730" s="81">
        <f t="shared" si="456"/>
        <v>0</v>
      </c>
      <c r="U730" s="81">
        <f t="shared" si="457"/>
        <v>0</v>
      </c>
      <c r="V730" s="81">
        <f t="shared" si="458"/>
        <v>0</v>
      </c>
      <c r="W730" s="81">
        <f t="shared" si="459"/>
        <v>0</v>
      </c>
      <c r="X730" s="81">
        <f t="shared" si="460"/>
        <v>0</v>
      </c>
      <c r="Y730" s="81">
        <f t="shared" si="461"/>
        <v>0</v>
      </c>
      <c r="Z730" s="81">
        <f t="shared" si="462"/>
        <v>0</v>
      </c>
      <c r="AA730" s="81">
        <f t="shared" si="463"/>
        <v>0</v>
      </c>
      <c r="AB730" s="81">
        <f t="shared" si="464"/>
        <v>0</v>
      </c>
      <c r="AC730" s="81">
        <f t="shared" si="465"/>
        <v>0</v>
      </c>
      <c r="AD730" s="81">
        <f t="shared" si="466"/>
        <v>0</v>
      </c>
      <c r="AE730" s="81">
        <f t="shared" si="467"/>
        <v>0</v>
      </c>
      <c r="AF730" s="81">
        <f t="shared" si="468"/>
        <v>0</v>
      </c>
      <c r="AG730" s="81">
        <f t="shared" si="469"/>
        <v>0</v>
      </c>
      <c r="AH730" s="81">
        <f t="shared" si="470"/>
        <v>0</v>
      </c>
      <c r="AI730" s="81">
        <f t="shared" si="471"/>
        <v>0</v>
      </c>
      <c r="AJ730" s="81">
        <f t="shared" si="472"/>
        <v>0</v>
      </c>
      <c r="AK730" s="81">
        <f t="shared" si="473"/>
        <v>0</v>
      </c>
      <c r="AL730" s="81">
        <f t="shared" si="474"/>
        <v>0</v>
      </c>
      <c r="AM730" s="81">
        <f t="shared" si="475"/>
        <v>0</v>
      </c>
      <c r="AN730" s="81">
        <f t="shared" si="476"/>
        <v>0</v>
      </c>
      <c r="AO730" s="81">
        <f t="shared" si="477"/>
        <v>0</v>
      </c>
      <c r="AP730" s="81">
        <f t="shared" si="478"/>
        <v>0</v>
      </c>
      <c r="AQ730" s="81">
        <f t="shared" si="479"/>
        <v>0</v>
      </c>
      <c r="AR730" s="81">
        <f t="shared" si="480"/>
        <v>0</v>
      </c>
      <c r="AS730" s="81">
        <f t="shared" si="481"/>
        <v>0</v>
      </c>
      <c r="AT730" s="81">
        <f t="shared" si="483"/>
        <v>0</v>
      </c>
      <c r="AU730" s="81">
        <f t="shared" si="486"/>
        <v>0</v>
      </c>
      <c r="AV730" s="81">
        <f t="shared" si="487"/>
        <v>0</v>
      </c>
      <c r="AW730" s="81">
        <f t="shared" si="488"/>
        <v>0</v>
      </c>
      <c r="AX730" s="81">
        <f t="shared" si="489"/>
        <v>0</v>
      </c>
      <c r="AY730" s="81">
        <f t="shared" si="490"/>
        <v>0</v>
      </c>
      <c r="AZ730" s="134">
        <f t="shared" si="492"/>
        <v>0</v>
      </c>
    </row>
    <row r="731" spans="13:52" x14ac:dyDescent="0.3">
      <c r="M731" s="145">
        <f t="shared" si="491"/>
        <v>345</v>
      </c>
      <c r="N731" s="143">
        <f t="shared" si="493"/>
        <v>5.75</v>
      </c>
      <c r="O731" s="90">
        <f t="shared" si="494"/>
        <v>0</v>
      </c>
      <c r="P731" s="90">
        <f t="shared" si="495"/>
        <v>0</v>
      </c>
      <c r="Q731" s="81">
        <f t="shared" si="496"/>
        <v>0</v>
      </c>
      <c r="R731" s="81">
        <f t="shared" si="497"/>
        <v>0</v>
      </c>
      <c r="S731" s="81">
        <f t="shared" ref="S731:S734" si="498">S$661*$K174</f>
        <v>0</v>
      </c>
      <c r="T731" s="81">
        <f t="shared" si="456"/>
        <v>0</v>
      </c>
      <c r="U731" s="81">
        <f t="shared" si="457"/>
        <v>0</v>
      </c>
      <c r="V731" s="81">
        <f t="shared" si="458"/>
        <v>0</v>
      </c>
      <c r="W731" s="81">
        <f t="shared" si="459"/>
        <v>0</v>
      </c>
      <c r="X731" s="81">
        <f t="shared" si="460"/>
        <v>0</v>
      </c>
      <c r="Y731" s="81">
        <f t="shared" si="461"/>
        <v>0</v>
      </c>
      <c r="Z731" s="81">
        <f t="shared" si="462"/>
        <v>0</v>
      </c>
      <c r="AA731" s="81">
        <f t="shared" si="463"/>
        <v>0</v>
      </c>
      <c r="AB731" s="81">
        <f t="shared" si="464"/>
        <v>0</v>
      </c>
      <c r="AC731" s="81">
        <f t="shared" si="465"/>
        <v>0</v>
      </c>
      <c r="AD731" s="81">
        <f t="shared" si="466"/>
        <v>0</v>
      </c>
      <c r="AE731" s="81">
        <f t="shared" si="467"/>
        <v>0</v>
      </c>
      <c r="AF731" s="81">
        <f t="shared" si="468"/>
        <v>0</v>
      </c>
      <c r="AG731" s="81">
        <f t="shared" si="469"/>
        <v>0</v>
      </c>
      <c r="AH731" s="81">
        <f t="shared" si="470"/>
        <v>0</v>
      </c>
      <c r="AI731" s="81">
        <f t="shared" si="471"/>
        <v>0</v>
      </c>
      <c r="AJ731" s="81">
        <f t="shared" si="472"/>
        <v>0</v>
      </c>
      <c r="AK731" s="81">
        <f t="shared" si="473"/>
        <v>0</v>
      </c>
      <c r="AL731" s="81">
        <f t="shared" si="474"/>
        <v>0</v>
      </c>
      <c r="AM731" s="81">
        <f t="shared" si="475"/>
        <v>0</v>
      </c>
      <c r="AN731" s="81">
        <f t="shared" si="476"/>
        <v>0</v>
      </c>
      <c r="AO731" s="81">
        <f t="shared" si="477"/>
        <v>0</v>
      </c>
      <c r="AP731" s="81">
        <f t="shared" si="478"/>
        <v>0</v>
      </c>
      <c r="AQ731" s="81">
        <f t="shared" si="479"/>
        <v>0</v>
      </c>
      <c r="AR731" s="81">
        <f t="shared" si="480"/>
        <v>0</v>
      </c>
      <c r="AS731" s="81">
        <f t="shared" si="481"/>
        <v>0</v>
      </c>
      <c r="AT731" s="81">
        <f t="shared" si="483"/>
        <v>0</v>
      </c>
      <c r="AU731" s="81">
        <f t="shared" si="486"/>
        <v>0</v>
      </c>
      <c r="AV731" s="81">
        <f t="shared" si="487"/>
        <v>0</v>
      </c>
      <c r="AW731" s="81">
        <f t="shared" si="488"/>
        <v>0</v>
      </c>
      <c r="AX731" s="81">
        <f t="shared" si="489"/>
        <v>0</v>
      </c>
      <c r="AY731" s="81">
        <f t="shared" si="490"/>
        <v>0</v>
      </c>
      <c r="AZ731" s="134">
        <f t="shared" si="492"/>
        <v>0</v>
      </c>
    </row>
    <row r="732" spans="13:52" x14ac:dyDescent="0.3">
      <c r="M732" s="145">
        <f t="shared" si="491"/>
        <v>350</v>
      </c>
      <c r="N732" s="143">
        <f t="shared" si="493"/>
        <v>5.833333333333333</v>
      </c>
      <c r="O732" s="90">
        <f t="shared" si="494"/>
        <v>0</v>
      </c>
      <c r="P732" s="90">
        <f t="shared" si="495"/>
        <v>0</v>
      </c>
      <c r="Q732" s="81">
        <f t="shared" si="496"/>
        <v>0</v>
      </c>
      <c r="R732" s="81">
        <f t="shared" si="497"/>
        <v>0</v>
      </c>
      <c r="S732" s="81">
        <f t="shared" si="498"/>
        <v>0</v>
      </c>
      <c r="T732" s="81">
        <f t="shared" ref="T732:T734" si="499">T$661*$K174</f>
        <v>0</v>
      </c>
      <c r="U732" s="81">
        <f t="shared" si="457"/>
        <v>0</v>
      </c>
      <c r="V732" s="81">
        <f t="shared" si="458"/>
        <v>0</v>
      </c>
      <c r="W732" s="81">
        <f t="shared" si="459"/>
        <v>0</v>
      </c>
      <c r="X732" s="81">
        <f t="shared" si="460"/>
        <v>0</v>
      </c>
      <c r="Y732" s="81">
        <f t="shared" si="461"/>
        <v>0</v>
      </c>
      <c r="Z732" s="81">
        <f t="shared" si="462"/>
        <v>0</v>
      </c>
      <c r="AA732" s="81">
        <f t="shared" si="463"/>
        <v>0</v>
      </c>
      <c r="AB732" s="81">
        <f t="shared" si="464"/>
        <v>0</v>
      </c>
      <c r="AC732" s="81">
        <f t="shared" si="465"/>
        <v>0</v>
      </c>
      <c r="AD732" s="81">
        <f t="shared" si="466"/>
        <v>0</v>
      </c>
      <c r="AE732" s="81">
        <f t="shared" si="467"/>
        <v>0</v>
      </c>
      <c r="AF732" s="81">
        <f t="shared" si="468"/>
        <v>0</v>
      </c>
      <c r="AG732" s="81">
        <f t="shared" si="469"/>
        <v>0</v>
      </c>
      <c r="AH732" s="81">
        <f t="shared" si="470"/>
        <v>0</v>
      </c>
      <c r="AI732" s="81">
        <f t="shared" si="471"/>
        <v>0</v>
      </c>
      <c r="AJ732" s="81">
        <f t="shared" si="472"/>
        <v>0</v>
      </c>
      <c r="AK732" s="81">
        <f t="shared" si="473"/>
        <v>0</v>
      </c>
      <c r="AL732" s="81">
        <f t="shared" si="474"/>
        <v>0</v>
      </c>
      <c r="AM732" s="81">
        <f t="shared" si="475"/>
        <v>0</v>
      </c>
      <c r="AN732" s="81">
        <f t="shared" si="476"/>
        <v>0</v>
      </c>
      <c r="AO732" s="81">
        <f t="shared" si="477"/>
        <v>0</v>
      </c>
      <c r="AP732" s="81">
        <f t="shared" si="478"/>
        <v>0</v>
      </c>
      <c r="AQ732" s="81">
        <f t="shared" si="479"/>
        <v>0</v>
      </c>
      <c r="AR732" s="81">
        <f t="shared" si="480"/>
        <v>0</v>
      </c>
      <c r="AS732" s="81">
        <f t="shared" si="481"/>
        <v>0</v>
      </c>
      <c r="AT732" s="81">
        <f t="shared" si="483"/>
        <v>0</v>
      </c>
      <c r="AU732" s="81">
        <f t="shared" si="486"/>
        <v>0</v>
      </c>
      <c r="AV732" s="81">
        <f t="shared" si="487"/>
        <v>0</v>
      </c>
      <c r="AW732" s="81">
        <f t="shared" si="488"/>
        <v>0</v>
      </c>
      <c r="AX732" s="81">
        <f t="shared" si="489"/>
        <v>0</v>
      </c>
      <c r="AY732" s="81">
        <f t="shared" si="490"/>
        <v>0</v>
      </c>
      <c r="AZ732" s="134">
        <f t="shared" si="492"/>
        <v>0</v>
      </c>
    </row>
    <row r="733" spans="13:52" x14ac:dyDescent="0.3">
      <c r="M733" s="145">
        <f t="shared" si="491"/>
        <v>355</v>
      </c>
      <c r="N733" s="143">
        <f t="shared" si="493"/>
        <v>5.916666666666667</v>
      </c>
      <c r="O733" s="90">
        <f t="shared" si="494"/>
        <v>0</v>
      </c>
      <c r="P733" s="90">
        <f t="shared" si="495"/>
        <v>0</v>
      </c>
      <c r="Q733" s="81">
        <f t="shared" si="496"/>
        <v>0</v>
      </c>
      <c r="R733" s="81">
        <f t="shared" si="497"/>
        <v>0</v>
      </c>
      <c r="S733" s="81">
        <f t="shared" si="498"/>
        <v>0</v>
      </c>
      <c r="T733" s="81">
        <f t="shared" si="499"/>
        <v>0</v>
      </c>
      <c r="U733" s="81">
        <f t="shared" ref="U733:U734" si="500">U$661*$K174</f>
        <v>0</v>
      </c>
      <c r="V733" s="81">
        <f t="shared" si="458"/>
        <v>0</v>
      </c>
      <c r="W733" s="81">
        <f t="shared" si="459"/>
        <v>0</v>
      </c>
      <c r="X733" s="81">
        <f t="shared" si="460"/>
        <v>0</v>
      </c>
      <c r="Y733" s="81">
        <f t="shared" si="461"/>
        <v>0</v>
      </c>
      <c r="Z733" s="81">
        <f t="shared" si="462"/>
        <v>0</v>
      </c>
      <c r="AA733" s="81">
        <f t="shared" si="463"/>
        <v>0</v>
      </c>
      <c r="AB733" s="81">
        <f t="shared" si="464"/>
        <v>0</v>
      </c>
      <c r="AC733" s="81">
        <f t="shared" si="465"/>
        <v>0</v>
      </c>
      <c r="AD733" s="81">
        <f t="shared" si="466"/>
        <v>0</v>
      </c>
      <c r="AE733" s="81">
        <f t="shared" si="467"/>
        <v>0</v>
      </c>
      <c r="AF733" s="81">
        <f t="shared" si="468"/>
        <v>0</v>
      </c>
      <c r="AG733" s="81">
        <f t="shared" si="469"/>
        <v>0</v>
      </c>
      <c r="AH733" s="81">
        <f t="shared" si="470"/>
        <v>0</v>
      </c>
      <c r="AI733" s="81">
        <f t="shared" si="471"/>
        <v>0</v>
      </c>
      <c r="AJ733" s="81">
        <f t="shared" si="472"/>
        <v>0</v>
      </c>
      <c r="AK733" s="81">
        <f t="shared" si="473"/>
        <v>0</v>
      </c>
      <c r="AL733" s="81">
        <f t="shared" si="474"/>
        <v>0</v>
      </c>
      <c r="AM733" s="81">
        <f t="shared" si="475"/>
        <v>0</v>
      </c>
      <c r="AN733" s="81">
        <f t="shared" si="476"/>
        <v>0</v>
      </c>
      <c r="AO733" s="81">
        <f t="shared" si="477"/>
        <v>0</v>
      </c>
      <c r="AP733" s="81">
        <f t="shared" si="478"/>
        <v>0</v>
      </c>
      <c r="AQ733" s="81">
        <f t="shared" si="479"/>
        <v>0</v>
      </c>
      <c r="AR733" s="81">
        <f t="shared" si="480"/>
        <v>0</v>
      </c>
      <c r="AS733" s="81">
        <f t="shared" si="481"/>
        <v>0</v>
      </c>
      <c r="AT733" s="81">
        <f t="shared" si="483"/>
        <v>0</v>
      </c>
      <c r="AU733" s="81">
        <f t="shared" si="486"/>
        <v>0</v>
      </c>
      <c r="AV733" s="81">
        <f t="shared" si="487"/>
        <v>0</v>
      </c>
      <c r="AW733" s="81">
        <f t="shared" si="488"/>
        <v>0</v>
      </c>
      <c r="AX733" s="81">
        <f t="shared" si="489"/>
        <v>0</v>
      </c>
      <c r="AY733" s="81">
        <f t="shared" si="490"/>
        <v>0</v>
      </c>
      <c r="AZ733" s="134">
        <f t="shared" si="492"/>
        <v>0</v>
      </c>
    </row>
    <row r="734" spans="13:52" ht="15" thickBot="1" x14ac:dyDescent="0.35">
      <c r="M734" s="146">
        <f t="shared" si="491"/>
        <v>360</v>
      </c>
      <c r="N734" s="149">
        <f t="shared" si="493"/>
        <v>6</v>
      </c>
      <c r="O734" s="90">
        <f t="shared" si="494"/>
        <v>0</v>
      </c>
      <c r="P734" s="90">
        <f t="shared" si="495"/>
        <v>0</v>
      </c>
      <c r="Q734" s="81">
        <f t="shared" si="496"/>
        <v>0</v>
      </c>
      <c r="R734" s="81">
        <f t="shared" si="497"/>
        <v>0</v>
      </c>
      <c r="S734" s="81">
        <f t="shared" si="498"/>
        <v>0</v>
      </c>
      <c r="T734" s="81">
        <f t="shared" si="499"/>
        <v>0</v>
      </c>
      <c r="U734" s="81">
        <f t="shared" si="500"/>
        <v>0</v>
      </c>
      <c r="V734" s="81">
        <f t="shared" ref="V734" si="501">V$661*$K174</f>
        <v>0</v>
      </c>
      <c r="W734" s="81">
        <f t="shared" si="459"/>
        <v>0</v>
      </c>
      <c r="X734" s="81">
        <f t="shared" si="460"/>
        <v>0</v>
      </c>
      <c r="Y734" s="81">
        <f t="shared" si="461"/>
        <v>0</v>
      </c>
      <c r="Z734" s="81">
        <f t="shared" si="462"/>
        <v>0</v>
      </c>
      <c r="AA734" s="81">
        <f t="shared" si="463"/>
        <v>0</v>
      </c>
      <c r="AB734" s="81">
        <f t="shared" si="464"/>
        <v>0</v>
      </c>
      <c r="AC734" s="81">
        <f t="shared" si="465"/>
        <v>0</v>
      </c>
      <c r="AD734" s="81">
        <f t="shared" si="466"/>
        <v>0</v>
      </c>
      <c r="AE734" s="81">
        <f t="shared" si="467"/>
        <v>0</v>
      </c>
      <c r="AF734" s="81">
        <f t="shared" si="468"/>
        <v>0</v>
      </c>
      <c r="AG734" s="81">
        <f t="shared" si="469"/>
        <v>0</v>
      </c>
      <c r="AH734" s="81">
        <f t="shared" si="470"/>
        <v>0</v>
      </c>
      <c r="AI734" s="81">
        <f t="shared" si="471"/>
        <v>0</v>
      </c>
      <c r="AJ734" s="81">
        <f t="shared" si="472"/>
        <v>0</v>
      </c>
      <c r="AK734" s="81">
        <f t="shared" si="473"/>
        <v>0</v>
      </c>
      <c r="AL734" s="81">
        <f t="shared" si="474"/>
        <v>0</v>
      </c>
      <c r="AM734" s="81">
        <f t="shared" si="475"/>
        <v>0</v>
      </c>
      <c r="AN734" s="81">
        <f t="shared" si="476"/>
        <v>0</v>
      </c>
      <c r="AO734" s="81">
        <f t="shared" si="477"/>
        <v>0</v>
      </c>
      <c r="AP734" s="81">
        <f t="shared" si="478"/>
        <v>0</v>
      </c>
      <c r="AQ734" s="81">
        <f t="shared" si="479"/>
        <v>0</v>
      </c>
      <c r="AR734" s="81">
        <f t="shared" si="480"/>
        <v>0</v>
      </c>
      <c r="AS734" s="81">
        <f t="shared" si="481"/>
        <v>0</v>
      </c>
      <c r="AT734" s="81">
        <f t="shared" si="483"/>
        <v>0</v>
      </c>
      <c r="AU734" s="81">
        <f t="shared" si="486"/>
        <v>0</v>
      </c>
      <c r="AV734" s="81">
        <f t="shared" si="487"/>
        <v>0</v>
      </c>
      <c r="AW734" s="81">
        <f t="shared" si="488"/>
        <v>0</v>
      </c>
      <c r="AX734" s="81">
        <f t="shared" si="489"/>
        <v>0</v>
      </c>
      <c r="AY734" s="81">
        <f t="shared" si="490"/>
        <v>0</v>
      </c>
      <c r="AZ734" s="134">
        <f t="shared" si="492"/>
        <v>0</v>
      </c>
    </row>
  </sheetData>
  <mergeCells count="73">
    <mergeCell ref="P13:Q13"/>
    <mergeCell ref="A658:AZ658"/>
    <mergeCell ref="M660:M661"/>
    <mergeCell ref="N660:N661"/>
    <mergeCell ref="O660:AY660"/>
    <mergeCell ref="AZ660:AZ661"/>
    <mergeCell ref="A579:AZ579"/>
    <mergeCell ref="M581:M582"/>
    <mergeCell ref="N581:N582"/>
    <mergeCell ref="O581:AY581"/>
    <mergeCell ref="AZ581:AZ582"/>
    <mergeCell ref="A500:AZ500"/>
    <mergeCell ref="M502:M503"/>
    <mergeCell ref="N502:N503"/>
    <mergeCell ref="O502:AY502"/>
    <mergeCell ref="AZ502:AZ503"/>
    <mergeCell ref="A421:AZ421"/>
    <mergeCell ref="M423:M424"/>
    <mergeCell ref="N423:N424"/>
    <mergeCell ref="O423:AY423"/>
    <mergeCell ref="AZ423:AZ424"/>
    <mergeCell ref="A342:AZ342"/>
    <mergeCell ref="M344:M345"/>
    <mergeCell ref="N344:N345"/>
    <mergeCell ref="O344:AY344"/>
    <mergeCell ref="AZ344:AZ345"/>
    <mergeCell ref="A263:AZ263"/>
    <mergeCell ref="M265:M266"/>
    <mergeCell ref="N265:N266"/>
    <mergeCell ref="O265:AY265"/>
    <mergeCell ref="AZ265:AZ266"/>
    <mergeCell ref="N186:N187"/>
    <mergeCell ref="O186:AY186"/>
    <mergeCell ref="AZ186:AZ187"/>
    <mergeCell ref="A105:AZ105"/>
    <mergeCell ref="A184:AZ184"/>
    <mergeCell ref="M186:M187"/>
    <mergeCell ref="A107:A108"/>
    <mergeCell ref="B107:B108"/>
    <mergeCell ref="O107:AY107"/>
    <mergeCell ref="K107:K108"/>
    <mergeCell ref="C107:J107"/>
    <mergeCell ref="M107:M108"/>
    <mergeCell ref="N107:N108"/>
    <mergeCell ref="A1:B1"/>
    <mergeCell ref="M1:Q1"/>
    <mergeCell ref="M2:O2"/>
    <mergeCell ref="P2:Q2"/>
    <mergeCell ref="M3:O3"/>
    <mergeCell ref="P3:Q3"/>
    <mergeCell ref="A26:A27"/>
    <mergeCell ref="C26:J26"/>
    <mergeCell ref="K26:R26"/>
    <mergeCell ref="M4:O4"/>
    <mergeCell ref="P4:Q4"/>
    <mergeCell ref="M5:O7"/>
    <mergeCell ref="P5:Q7"/>
    <mergeCell ref="M8:O8"/>
    <mergeCell ref="P8:Q8"/>
    <mergeCell ref="B26:B27"/>
    <mergeCell ref="M9:O12"/>
    <mergeCell ref="P9:Q12"/>
    <mergeCell ref="C25:R25"/>
    <mergeCell ref="M13:O13"/>
    <mergeCell ref="M14:O20"/>
    <mergeCell ref="P14:Q17"/>
    <mergeCell ref="AZ26:BG26"/>
    <mergeCell ref="AZ107:AZ108"/>
    <mergeCell ref="S26:Z26"/>
    <mergeCell ref="AA26:AH26"/>
    <mergeCell ref="AI26:AP26"/>
    <mergeCell ref="AQ26:AX26"/>
    <mergeCell ref="AY26:AY27"/>
  </mergeCells>
  <pageMargins left="0.7" right="0.7" top="0.75" bottom="0.75" header="0.3" footer="0.3"/>
  <pageSetup paperSize="9" orientation="portrait" horizontalDpi="360" verticalDpi="36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BAED9-E2AB-4661-B77B-A79DFF0F0F39}">
  <dimension ref="A1:O42"/>
  <sheetViews>
    <sheetView workbookViewId="0">
      <selection activeCell="B18" sqref="B18"/>
    </sheetView>
  </sheetViews>
  <sheetFormatPr baseColWidth="10" defaultRowHeight="14.4" x14ac:dyDescent="0.3"/>
  <cols>
    <col min="2" max="2" width="13.77734375" customWidth="1"/>
    <col min="9" max="9" width="18.109375" customWidth="1"/>
    <col min="15" max="15" width="18.109375" customWidth="1"/>
  </cols>
  <sheetData>
    <row r="1" spans="1:15" x14ac:dyDescent="0.3">
      <c r="D1" s="274" t="s">
        <v>168</v>
      </c>
      <c r="E1" s="274"/>
      <c r="F1" s="274"/>
      <c r="G1" s="274"/>
      <c r="H1" s="274"/>
      <c r="I1" s="274"/>
      <c r="J1" s="274" t="s">
        <v>172</v>
      </c>
      <c r="K1" s="274"/>
      <c r="L1" s="274"/>
      <c r="M1" s="274"/>
      <c r="N1" s="274"/>
      <c r="O1" s="274"/>
    </row>
    <row r="2" spans="1:15" ht="20.399999999999999" customHeight="1" x14ac:dyDescent="0.3">
      <c r="A2" s="295" t="s">
        <v>129</v>
      </c>
      <c r="B2" s="296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</row>
    <row r="3" spans="1:15" x14ac:dyDescent="0.3">
      <c r="A3" s="153" t="s">
        <v>127</v>
      </c>
      <c r="B3" s="153" t="s">
        <v>128</v>
      </c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</row>
    <row r="4" spans="1:15" x14ac:dyDescent="0.3">
      <c r="A4" s="152">
        <v>2.33</v>
      </c>
      <c r="B4" s="205">
        <v>11.2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 x14ac:dyDescent="0.3">
      <c r="A5" s="152">
        <v>10</v>
      </c>
      <c r="B5" s="205">
        <v>20.2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 x14ac:dyDescent="0.3">
      <c r="A6" s="152">
        <v>15</v>
      </c>
      <c r="B6" s="205">
        <v>23.4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</row>
    <row r="7" spans="1:15" x14ac:dyDescent="0.3">
      <c r="A7" s="154">
        <v>20</v>
      </c>
      <c r="B7" s="206">
        <v>25.9</v>
      </c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</row>
    <row r="8" spans="1:15" x14ac:dyDescent="0.3">
      <c r="A8" s="152">
        <v>25</v>
      </c>
      <c r="B8" s="205">
        <v>28</v>
      </c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</row>
    <row r="9" spans="1:15" x14ac:dyDescent="0.3">
      <c r="A9" s="152">
        <v>50</v>
      </c>
      <c r="B9" s="205">
        <v>35.200000000000003</v>
      </c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</row>
    <row r="10" spans="1:15" ht="13.8" customHeight="1" x14ac:dyDescent="0.3">
      <c r="A10" s="152">
        <v>100</v>
      </c>
      <c r="B10" s="205">
        <v>43.7</v>
      </c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</row>
    <row r="11" spans="1:15" x14ac:dyDescent="0.3">
      <c r="D11" s="274" t="s">
        <v>169</v>
      </c>
      <c r="E11" s="274"/>
      <c r="F11" s="274"/>
      <c r="G11" s="274"/>
      <c r="H11" s="274"/>
      <c r="I11" s="274"/>
      <c r="J11" s="274" t="s">
        <v>173</v>
      </c>
      <c r="K11" s="274"/>
      <c r="L11" s="274"/>
      <c r="M11" s="274"/>
      <c r="N11" s="274"/>
      <c r="O11" s="274"/>
    </row>
    <row r="12" spans="1:15" x14ac:dyDescent="0.3"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</row>
    <row r="13" spans="1:15" x14ac:dyDescent="0.3"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</row>
    <row r="14" spans="1:15" x14ac:dyDescent="0.3"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</row>
    <row r="15" spans="1:15" x14ac:dyDescent="0.3"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</row>
    <row r="16" spans="1:15" x14ac:dyDescent="0.3"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</row>
    <row r="17" spans="4:15" x14ac:dyDescent="0.3"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</row>
    <row r="18" spans="4:15" x14ac:dyDescent="0.3"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</row>
    <row r="19" spans="4:15" x14ac:dyDescent="0.3">
      <c r="D19" s="274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</row>
    <row r="20" spans="4:15" ht="26.4" customHeight="1" x14ac:dyDescent="0.3"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</row>
    <row r="21" spans="4:15" x14ac:dyDescent="0.3">
      <c r="D21" s="274" t="s">
        <v>170</v>
      </c>
      <c r="E21" s="274"/>
      <c r="F21" s="274"/>
      <c r="G21" s="274"/>
      <c r="H21" s="274"/>
      <c r="I21" s="274"/>
      <c r="J21" s="274" t="s">
        <v>174</v>
      </c>
      <c r="K21" s="274"/>
      <c r="L21" s="274"/>
      <c r="M21" s="274"/>
      <c r="N21" s="274"/>
      <c r="O21" s="274"/>
    </row>
    <row r="22" spans="4:15" x14ac:dyDescent="0.3"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</row>
    <row r="23" spans="4:15" x14ac:dyDescent="0.3"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74"/>
    </row>
    <row r="24" spans="4:15" x14ac:dyDescent="0.3"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</row>
    <row r="25" spans="4:15" x14ac:dyDescent="0.3"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4"/>
      <c r="O25" s="274"/>
    </row>
    <row r="26" spans="4:15" x14ac:dyDescent="0.3"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274"/>
    </row>
    <row r="27" spans="4:15" x14ac:dyDescent="0.3"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4"/>
      <c r="O27" s="274"/>
    </row>
    <row r="28" spans="4:15" x14ac:dyDescent="0.3"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274"/>
    </row>
    <row r="29" spans="4:15" x14ac:dyDescent="0.3"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274"/>
    </row>
    <row r="30" spans="4:15" x14ac:dyDescent="0.3"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4"/>
      <c r="O30" s="274"/>
    </row>
    <row r="31" spans="4:15" x14ac:dyDescent="0.3"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274"/>
    </row>
    <row r="32" spans="4:15" x14ac:dyDescent="0.3">
      <c r="D32" s="274" t="s">
        <v>171</v>
      </c>
      <c r="E32" s="274"/>
      <c r="F32" s="274"/>
      <c r="G32" s="274"/>
      <c r="H32" s="274"/>
      <c r="I32" s="274"/>
    </row>
    <row r="33" spans="4:9" x14ac:dyDescent="0.3">
      <c r="D33" s="274"/>
      <c r="E33" s="274"/>
      <c r="F33" s="274"/>
      <c r="G33" s="274"/>
      <c r="H33" s="274"/>
      <c r="I33" s="274"/>
    </row>
    <row r="34" spans="4:9" x14ac:dyDescent="0.3">
      <c r="D34" s="274"/>
      <c r="E34" s="274"/>
      <c r="F34" s="274"/>
      <c r="G34" s="274"/>
      <c r="H34" s="274"/>
      <c r="I34" s="274"/>
    </row>
    <row r="35" spans="4:9" x14ac:dyDescent="0.3">
      <c r="D35" s="274"/>
      <c r="E35" s="274"/>
      <c r="F35" s="274"/>
      <c r="G35" s="274"/>
      <c r="H35" s="274"/>
      <c r="I35" s="274"/>
    </row>
    <row r="36" spans="4:9" x14ac:dyDescent="0.3">
      <c r="D36" s="274"/>
      <c r="E36" s="274"/>
      <c r="F36" s="274"/>
      <c r="G36" s="274"/>
      <c r="H36" s="274"/>
      <c r="I36" s="274"/>
    </row>
    <row r="37" spans="4:9" x14ac:dyDescent="0.3">
      <c r="D37" s="274"/>
      <c r="E37" s="274"/>
      <c r="F37" s="274"/>
      <c r="G37" s="274"/>
      <c r="H37" s="274"/>
      <c r="I37" s="274"/>
    </row>
    <row r="38" spans="4:9" x14ac:dyDescent="0.3">
      <c r="D38" s="274"/>
      <c r="E38" s="274"/>
      <c r="F38" s="274"/>
      <c r="G38" s="274"/>
      <c r="H38" s="274"/>
      <c r="I38" s="274"/>
    </row>
    <row r="39" spans="4:9" x14ac:dyDescent="0.3">
      <c r="D39" s="274"/>
      <c r="E39" s="274"/>
      <c r="F39" s="274"/>
      <c r="G39" s="274"/>
      <c r="H39" s="274"/>
      <c r="I39" s="274"/>
    </row>
    <row r="40" spans="4:9" x14ac:dyDescent="0.3">
      <c r="D40" s="274"/>
      <c r="E40" s="274"/>
      <c r="F40" s="274"/>
      <c r="G40" s="274"/>
      <c r="H40" s="274"/>
      <c r="I40" s="274"/>
    </row>
    <row r="41" spans="4:9" x14ac:dyDescent="0.3">
      <c r="D41" s="274"/>
      <c r="E41" s="274"/>
      <c r="F41" s="274"/>
      <c r="G41" s="274"/>
      <c r="H41" s="274"/>
      <c r="I41" s="274"/>
    </row>
    <row r="42" spans="4:9" x14ac:dyDescent="0.3">
      <c r="D42" s="274"/>
      <c r="E42" s="274"/>
      <c r="F42" s="274"/>
      <c r="G42" s="274"/>
      <c r="H42" s="274"/>
      <c r="I42" s="274"/>
    </row>
  </sheetData>
  <mergeCells count="15">
    <mergeCell ref="D1:I1"/>
    <mergeCell ref="D2:I10"/>
    <mergeCell ref="D11:I11"/>
    <mergeCell ref="A2:B2"/>
    <mergeCell ref="D12:I20"/>
    <mergeCell ref="D21:I21"/>
    <mergeCell ref="D22:I31"/>
    <mergeCell ref="D32:I32"/>
    <mergeCell ref="D33:I42"/>
    <mergeCell ref="J22:O31"/>
    <mergeCell ref="J1:O1"/>
    <mergeCell ref="J11:O11"/>
    <mergeCell ref="J2:O10"/>
    <mergeCell ref="J12:O20"/>
    <mergeCell ref="J21:O21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Curvas IDF</vt:lpstr>
      <vt:lpstr>Hietograma</vt:lpstr>
      <vt:lpstr>Tiempo de Concentración</vt:lpstr>
      <vt:lpstr>Metodo de hidrograma SCS</vt:lpstr>
      <vt:lpstr>HEC-HMS_Resultados</vt:lpstr>
      <vt:lpstr>'Curvas IDF'!Área_de_impresión</vt:lpstr>
      <vt:lpstr>Hietograma!Área_de_impresión</vt:lpstr>
      <vt:lpstr>'Tiempo de Concentración'!Área_de_impresión</vt:lpstr>
      <vt:lpstr>'Curvas IDF'!Costos</vt:lpstr>
      <vt:lpstr>'Tiempo de Concentración'!Costos</vt:lpstr>
      <vt:lpstr>Costos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</dc:creator>
  <cp:lastModifiedBy>PERSONAL</cp:lastModifiedBy>
  <dcterms:created xsi:type="dcterms:W3CDTF">2024-10-18T14:18:30Z</dcterms:created>
  <dcterms:modified xsi:type="dcterms:W3CDTF">2025-02-12T11:38:50Z</dcterms:modified>
</cp:coreProperties>
</file>